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el-azrack\Downloads\"/>
    </mc:Choice>
  </mc:AlternateContent>
  <xr:revisionPtr revIDLastSave="0" documentId="13_ncr:1_{556EB1EF-4058-44C3-950A-EBD8DD9D1AE7}" xr6:coauthVersionLast="45" xr6:coauthVersionMax="45" xr10:uidLastSave="{00000000-0000-0000-0000-000000000000}"/>
  <bookViews>
    <workbookView xWindow="-120" yWindow="-120" windowWidth="29040" windowHeight="17640" firstSheet="44" activeTab="44" xr2:uid="{00000000-000D-0000-FFFF-FFFF00000000}"/>
  </bookViews>
  <sheets>
    <sheet name="Index" sheetId="1" state="hidden" r:id="rId1"/>
    <sheet name="Juillet S29" sheetId="27" state="hidden" r:id="rId2"/>
    <sheet name="Juillet S30" sheetId="28" state="hidden" r:id="rId3"/>
    <sheet name="Juillet S31" sheetId="29" state="hidden" r:id="rId4"/>
    <sheet name="Août S32" sheetId="31" state="hidden" r:id="rId5"/>
    <sheet name="Août S33" sheetId="32" state="hidden" r:id="rId6"/>
    <sheet name="Index vierge" sheetId="3" state="hidden" r:id="rId7"/>
    <sheet name="JANVIER S3" sheetId="4" state="hidden" r:id="rId8"/>
    <sheet name=" JANVIER S4" sheetId="5" state="hidden" r:id="rId9"/>
    <sheet name="JANVIER S5" sheetId="6" state="hidden" r:id="rId10"/>
    <sheet name="FEVRIER S6" sheetId="7" state="hidden" r:id="rId11"/>
    <sheet name="FEVRIER S7" sheetId="8" state="hidden" r:id="rId12"/>
    <sheet name="FEVRIER S8" sheetId="9" state="hidden" r:id="rId13"/>
    <sheet name="FEVRIER S9" sheetId="10" state="hidden" r:id="rId14"/>
    <sheet name="MARS S10" sheetId="11" state="hidden" r:id="rId15"/>
    <sheet name="MARS S11" sheetId="12" state="hidden" r:id="rId16"/>
    <sheet name="MARS S12" sheetId="13" state="hidden" r:id="rId17"/>
    <sheet name="MARS S13" sheetId="14" state="hidden" r:id="rId18"/>
    <sheet name="MARS AVRIL S14" sheetId="15" state="hidden" r:id="rId19"/>
    <sheet name="AVRIL S15" sheetId="17" state="hidden" r:id="rId20"/>
    <sheet name="AVRIL S16" sheetId="18" state="hidden" r:id="rId21"/>
    <sheet name="AVRIL S17" sheetId="19" state="hidden" r:id="rId22"/>
    <sheet name="AVRIL S18" sheetId="20" state="hidden" r:id="rId23"/>
    <sheet name="MAI S19" sheetId="21" state="hidden" r:id="rId24"/>
    <sheet name="MAI S20" sheetId="22" state="hidden" r:id="rId25"/>
    <sheet name="Août S34" sheetId="35" state="hidden" r:id="rId26"/>
    <sheet name="Sept S36" sheetId="37" state="hidden" r:id="rId27"/>
    <sheet name="Août S35" sheetId="36" state="hidden" r:id="rId28"/>
    <sheet name="Sept S37" sheetId="38" state="hidden" r:id="rId29"/>
    <sheet name="Sept S38" sheetId="40" state="hidden" r:id="rId30"/>
    <sheet name="Sept S39" sheetId="41" state="hidden" r:id="rId31"/>
    <sheet name="Sept S40" sheetId="42" state="hidden" r:id="rId32"/>
    <sheet name="Sept S41" sheetId="43" state="hidden" r:id="rId33"/>
    <sheet name="Oct S43" sheetId="46" state="hidden" r:id="rId34"/>
    <sheet name="Oct S42" sheetId="45" state="hidden" r:id="rId35"/>
    <sheet name="Nov S45" sheetId="48" state="hidden" r:id="rId36"/>
    <sheet name="Oct S44" sheetId="47" state="hidden" r:id="rId37"/>
    <sheet name="Nov S46" sheetId="50" state="hidden" r:id="rId38"/>
    <sheet name="Nov S47" sheetId="51" state="hidden" r:id="rId39"/>
    <sheet name="Nov S48" sheetId="55" state="hidden" r:id="rId40"/>
    <sheet name="Dec S49" sheetId="56" state="hidden" r:id="rId41"/>
    <sheet name="Dec S50" sheetId="58" state="hidden" r:id="rId42"/>
    <sheet name="Dec S51" sheetId="59" state="hidden" r:id="rId43"/>
    <sheet name="Dec S52" sheetId="60" state="hidden" r:id="rId44"/>
    <sheet name="Fev S09" sheetId="75" r:id="rId45"/>
  </sheets>
  <externalReferences>
    <externalReference r:id="rId46"/>
  </externalReferences>
  <definedNames>
    <definedName name="_xlnm._FilterDatabase" localSheetId="8" hidden="1">' JANVIER S4'!$A$8:$Z$79</definedName>
    <definedName name="_xlnm._FilterDatabase" localSheetId="4" hidden="1">'Août S32'!$A$8:$Y$8</definedName>
    <definedName name="_xlnm._FilterDatabase" localSheetId="5" hidden="1">'Août S33'!$A$8:$Y$8</definedName>
    <definedName name="_xlnm._FilterDatabase" localSheetId="25" hidden="1">'Août S34'!$A$8:$Y$8</definedName>
    <definedName name="_xlnm._FilterDatabase" localSheetId="27" hidden="1">'Août S35'!$A$8:$Y$8</definedName>
    <definedName name="_xlnm._FilterDatabase" localSheetId="19" hidden="1">'AVRIL S15'!$A$8:$AF$88</definedName>
    <definedName name="_xlnm._FilterDatabase" localSheetId="20" hidden="1">'AVRIL S16'!$A$8:$AF$91</definedName>
    <definedName name="_xlnm._FilterDatabase" localSheetId="21" hidden="1">'AVRIL S17'!$A$8:$AF$91</definedName>
    <definedName name="_xlnm._FilterDatabase" localSheetId="22" hidden="1">'AVRIL S18'!$A$8:$AF$91</definedName>
    <definedName name="_xlnm._FilterDatabase" localSheetId="42" hidden="1">'Dec S51'!$B$2:$B$168</definedName>
    <definedName name="_xlnm._FilterDatabase" localSheetId="44" hidden="1">'Fev S09'!$B$1:$B$119</definedName>
    <definedName name="_xlnm._FilterDatabase" localSheetId="10" hidden="1">'FEVRIER S6'!$A$8:$Z$81</definedName>
    <definedName name="_xlnm._FilterDatabase" localSheetId="11" hidden="1">'FEVRIER S7'!$A$8:$Z$82</definedName>
    <definedName name="_xlnm._FilterDatabase" localSheetId="12" hidden="1">'FEVRIER S8'!$A$7:$AE$81</definedName>
    <definedName name="_xlnm._FilterDatabase" localSheetId="13" hidden="1">'FEVRIER S9'!$A$7:$AE$84</definedName>
    <definedName name="_xlnm._FilterDatabase" localSheetId="0" hidden="1">Index!$A$8:$AA$66</definedName>
    <definedName name="_xlnm._FilterDatabase" localSheetId="6" hidden="1">'Index vierge'!$A$8:$Y$95</definedName>
    <definedName name="_xlnm._FilterDatabase" localSheetId="7" hidden="1">'JANVIER S3'!$A$8:$Y$81</definedName>
    <definedName name="_xlnm._FilterDatabase" localSheetId="9" hidden="1">'JANVIER S5'!$A$8:$Z$80</definedName>
    <definedName name="_xlnm._FilterDatabase" localSheetId="1" hidden="1">'Juillet S29'!$A$8:$Y$8</definedName>
    <definedName name="_xlnm._FilterDatabase" localSheetId="2" hidden="1">'Juillet S30'!$A$8:$Y$8</definedName>
    <definedName name="_xlnm._FilterDatabase" localSheetId="3" hidden="1">'Juillet S31'!$A$8:$Y$8</definedName>
    <definedName name="_xlnm._FilterDatabase" localSheetId="23" hidden="1">'MAI S19'!$A$8:$AF$91</definedName>
    <definedName name="_xlnm._FilterDatabase" localSheetId="24" hidden="1">'MAI S20'!$A$8:$AF$91</definedName>
    <definedName name="_xlnm._FilterDatabase" localSheetId="18" hidden="1">'MARS AVRIL S14'!$A$8:$AF$94</definedName>
    <definedName name="_xlnm._FilterDatabase" localSheetId="14" hidden="1">'MARS S10'!$A$8:$AE$90</definedName>
    <definedName name="_xlnm._FilterDatabase" localSheetId="15" hidden="1">'MARS S11'!$A$8:$AE$91</definedName>
    <definedName name="_xlnm._FilterDatabase" localSheetId="16" hidden="1">'MARS S12'!$A$8:$AF$89</definedName>
    <definedName name="_xlnm._FilterDatabase" localSheetId="17" hidden="1">'MARS S13'!$A$8:$AF$90</definedName>
    <definedName name="_xlnm._FilterDatabase" localSheetId="35" hidden="1">'Nov S45'!$A$7:$AA$8</definedName>
    <definedName name="_xlnm._FilterDatabase" localSheetId="34" hidden="1">'Oct S42'!$A$7:$AA$8</definedName>
    <definedName name="_xlnm._FilterDatabase" localSheetId="33" hidden="1">'Oct S43'!$A$7:$AA$8</definedName>
    <definedName name="_xlnm._FilterDatabase" localSheetId="36" hidden="1">'Oct S44'!$A$7:$AA$8</definedName>
    <definedName name="_xlnm._FilterDatabase" localSheetId="26" hidden="1">'Sept S36'!$A$8:$Z$8</definedName>
    <definedName name="_xlnm._FilterDatabase" localSheetId="28" hidden="1">'Sept S37'!$A$8:$AA$8</definedName>
    <definedName name="_xlnm._FilterDatabase" localSheetId="29" hidden="1">'Sept S38'!$A$7:$AA$8</definedName>
    <definedName name="_xlnm._FilterDatabase" localSheetId="30" hidden="1">'Sept S39'!$A$7:$AA$8</definedName>
    <definedName name="_xlnm._FilterDatabase" localSheetId="31" hidden="1">'Sept S40'!$A$7:$AA$8</definedName>
    <definedName name="_xlnm._FilterDatabase" localSheetId="32" hidden="1">'Sept S41'!$A$7:$AA$8</definedName>
    <definedName name="Z_05BA874F_5A58_4339_B095_4E9FC5994444_.wvu.FilterData" localSheetId="12" hidden="1">'FEVRIER S8'!$A$7:$AE$76</definedName>
    <definedName name="Z_0B54DEF5_79C2_418A_BB22_A71036026F47_.wvu.FilterData" localSheetId="8" hidden="1">' JANVIER S4'!$A$8:$Z$78</definedName>
    <definedName name="Z_198F1982_798A_4108_9C45_87ADF3546E9F_.wvu.Cols" localSheetId="8" hidden="1">' JANVIER S4'!$C:$E</definedName>
    <definedName name="Z_198F1982_798A_4108_9C45_87ADF3546E9F_.wvu.Cols" localSheetId="11" hidden="1">'FEVRIER S7'!$C:$E</definedName>
    <definedName name="Z_198F1982_798A_4108_9C45_87ADF3546E9F_.wvu.Cols" localSheetId="0" hidden="1">Index!$C:$F,Index!$W:$X,Index!$AC:$AC</definedName>
    <definedName name="Z_198F1982_798A_4108_9C45_87ADF3546E9F_.wvu.Cols" localSheetId="7" hidden="1">'JANVIER S3'!$C:$E</definedName>
    <definedName name="Z_198F1982_798A_4108_9C45_87ADF3546E9F_.wvu.Cols" localSheetId="9" hidden="1">'JANVIER S5'!$C:$E</definedName>
    <definedName name="Z_198F1982_798A_4108_9C45_87ADF3546E9F_.wvu.FilterData" localSheetId="8" hidden="1">' JANVIER S4'!$A$8:$Z$79</definedName>
    <definedName name="Z_198F1982_798A_4108_9C45_87ADF3546E9F_.wvu.FilterData" localSheetId="4" hidden="1">'Août S32'!$A$8:$Y$8</definedName>
    <definedName name="Z_198F1982_798A_4108_9C45_87ADF3546E9F_.wvu.FilterData" localSheetId="5" hidden="1">'Août S33'!$A$8:$Y$8</definedName>
    <definedName name="Z_198F1982_798A_4108_9C45_87ADF3546E9F_.wvu.FilterData" localSheetId="25" hidden="1">'Août S34'!$A$8:$Y$8</definedName>
    <definedName name="Z_198F1982_798A_4108_9C45_87ADF3546E9F_.wvu.FilterData" localSheetId="27" hidden="1">'Août S35'!$A$8:$Y$8</definedName>
    <definedName name="Z_198F1982_798A_4108_9C45_87ADF3546E9F_.wvu.FilterData" localSheetId="10" hidden="1">'FEVRIER S6'!$A$8:$Z$81</definedName>
    <definedName name="Z_198F1982_798A_4108_9C45_87ADF3546E9F_.wvu.FilterData" localSheetId="11" hidden="1">'FEVRIER S7'!$A$8:$Z$82</definedName>
    <definedName name="Z_198F1982_798A_4108_9C45_87ADF3546E9F_.wvu.FilterData" localSheetId="12" hidden="1">'FEVRIER S8'!$A$7:$AE$81</definedName>
    <definedName name="Z_198F1982_798A_4108_9C45_87ADF3546E9F_.wvu.FilterData" localSheetId="13" hidden="1">'FEVRIER S9'!$A$7:$AE$84</definedName>
    <definedName name="Z_198F1982_798A_4108_9C45_87ADF3546E9F_.wvu.FilterData" localSheetId="0" hidden="1">Index!$A$8:$AA$66</definedName>
    <definedName name="Z_198F1982_798A_4108_9C45_87ADF3546E9F_.wvu.FilterData" localSheetId="6" hidden="1">'Index vierge'!$A$8:$Y$95</definedName>
    <definedName name="Z_198F1982_798A_4108_9C45_87ADF3546E9F_.wvu.FilterData" localSheetId="7" hidden="1">'JANVIER S3'!$A$8:$Y$81</definedName>
    <definedName name="Z_198F1982_798A_4108_9C45_87ADF3546E9F_.wvu.FilterData" localSheetId="9" hidden="1">'JANVIER S5'!$A$8:$Z$80</definedName>
    <definedName name="Z_198F1982_798A_4108_9C45_87ADF3546E9F_.wvu.FilterData" localSheetId="1" hidden="1">'Juillet S29'!$A$8:$Y$8</definedName>
    <definedName name="Z_198F1982_798A_4108_9C45_87ADF3546E9F_.wvu.FilterData" localSheetId="2" hidden="1">'Juillet S30'!$A$8:$Y$8</definedName>
    <definedName name="Z_198F1982_798A_4108_9C45_87ADF3546E9F_.wvu.FilterData" localSheetId="3" hidden="1">'Juillet S31'!$A$8:$Y$8</definedName>
    <definedName name="Z_198F1982_798A_4108_9C45_87ADF3546E9F_.wvu.FilterData" localSheetId="35" hidden="1">'Nov S45'!$A$8:$AA$8</definedName>
    <definedName name="Z_198F1982_798A_4108_9C45_87ADF3546E9F_.wvu.FilterData" localSheetId="34" hidden="1">'Oct S42'!$A$8:$AA$8</definedName>
    <definedName name="Z_198F1982_798A_4108_9C45_87ADF3546E9F_.wvu.FilterData" localSheetId="33" hidden="1">'Oct S43'!$A$8:$AA$8</definedName>
    <definedName name="Z_198F1982_798A_4108_9C45_87ADF3546E9F_.wvu.FilterData" localSheetId="36" hidden="1">'Oct S44'!$A$8:$AA$8</definedName>
    <definedName name="Z_198F1982_798A_4108_9C45_87ADF3546E9F_.wvu.FilterData" localSheetId="26" hidden="1">'Sept S36'!$A$8:$Z$8</definedName>
    <definedName name="Z_198F1982_798A_4108_9C45_87ADF3546E9F_.wvu.FilterData" localSheetId="28" hidden="1">'Sept S37'!$A$8:$AA$8</definedName>
    <definedName name="Z_198F1982_798A_4108_9C45_87ADF3546E9F_.wvu.FilterData" localSheetId="29" hidden="1">'Sept S38'!$A$8:$AA$8</definedName>
    <definedName name="Z_198F1982_798A_4108_9C45_87ADF3546E9F_.wvu.FilterData" localSheetId="30" hidden="1">'Sept S39'!$A$8:$AA$8</definedName>
    <definedName name="Z_198F1982_798A_4108_9C45_87ADF3546E9F_.wvu.FilterData" localSheetId="31" hidden="1">'Sept S40'!$A$8:$AA$8</definedName>
    <definedName name="Z_198F1982_798A_4108_9C45_87ADF3546E9F_.wvu.FilterData" localSheetId="32" hidden="1">'Sept S41'!$A$8:$AA$8</definedName>
    <definedName name="Z_1F812C53_2803_4389_8EF4_682E36D6875F_.wvu.FilterData" localSheetId="13" hidden="1">'FEVRIER S9'!$A$7:$AE$82</definedName>
    <definedName name="Z_2059D669_4CC3_4FBC_A2D0_72B874B17548_.wvu.FilterData" localSheetId="10" hidden="1">'FEVRIER S6'!$A$8:$Z$79</definedName>
    <definedName name="Z_2059D669_4CC3_4FBC_A2D0_72B874B17548_.wvu.FilterData" localSheetId="11" hidden="1">'FEVRIER S7'!$A$8:$Z$77</definedName>
    <definedName name="Z_2059D669_4CC3_4FBC_A2D0_72B874B17548_.wvu.FilterData" localSheetId="12" hidden="1">'FEVRIER S8'!$A$7:$AE$76</definedName>
    <definedName name="Z_2199A805_9683_49CA_A516_73BAE7DBBB25_.wvu.FilterData" localSheetId="8" hidden="1">' JANVIER S4'!$A$8:$Z$79</definedName>
    <definedName name="Z_26B549E2_705B_4598_B041_CAAA52177431_.wvu.Cols" localSheetId="8" hidden="1">' JANVIER S4'!$C:$E</definedName>
    <definedName name="Z_26B549E2_705B_4598_B041_CAAA52177431_.wvu.Cols" localSheetId="10" hidden="1">'FEVRIER S6'!$C:$E</definedName>
    <definedName name="Z_26B549E2_705B_4598_B041_CAAA52177431_.wvu.Cols" localSheetId="11" hidden="1">'FEVRIER S7'!$C:$E</definedName>
    <definedName name="Z_26B549E2_705B_4598_B041_CAAA52177431_.wvu.Cols" localSheetId="12" hidden="1">'FEVRIER S8'!$C:$E</definedName>
    <definedName name="Z_26B549E2_705B_4598_B041_CAAA52177431_.wvu.Cols" localSheetId="13" hidden="1">'FEVRIER S9'!$C:$E</definedName>
    <definedName name="Z_26B549E2_705B_4598_B041_CAAA52177431_.wvu.Cols" localSheetId="0" hidden="1">Index!$C:$F,Index!$W:$X,Index!$AC:$AC</definedName>
    <definedName name="Z_26B549E2_705B_4598_B041_CAAA52177431_.wvu.Cols" localSheetId="7" hidden="1">'JANVIER S3'!$C:$E</definedName>
    <definedName name="Z_26B549E2_705B_4598_B041_CAAA52177431_.wvu.Cols" localSheetId="9" hidden="1">'JANVIER S5'!$C:$E</definedName>
    <definedName name="Z_26B549E2_705B_4598_B041_CAAA52177431_.wvu.Cols" localSheetId="14" hidden="1">'MARS S10'!$C:$E</definedName>
    <definedName name="Z_26B549E2_705B_4598_B041_CAAA52177431_.wvu.FilterData" localSheetId="8" hidden="1">' JANVIER S4'!$A$8:$Z$79</definedName>
    <definedName name="Z_26B549E2_705B_4598_B041_CAAA52177431_.wvu.FilterData" localSheetId="4" hidden="1">'Août S32'!$A$8:$Y$8</definedName>
    <definedName name="Z_26B549E2_705B_4598_B041_CAAA52177431_.wvu.FilterData" localSheetId="5" hidden="1">'Août S33'!$A$8:$Y$8</definedName>
    <definedName name="Z_26B549E2_705B_4598_B041_CAAA52177431_.wvu.FilterData" localSheetId="25" hidden="1">'Août S34'!$A$8:$Y$8</definedName>
    <definedName name="Z_26B549E2_705B_4598_B041_CAAA52177431_.wvu.FilterData" localSheetId="27" hidden="1">'Août S35'!$A$8:$Y$8</definedName>
    <definedName name="Z_26B549E2_705B_4598_B041_CAAA52177431_.wvu.FilterData" localSheetId="10" hidden="1">'FEVRIER S6'!$A$8:$Z$81</definedName>
    <definedName name="Z_26B549E2_705B_4598_B041_CAAA52177431_.wvu.FilterData" localSheetId="11" hidden="1">'FEVRIER S7'!$A$8:$Z$82</definedName>
    <definedName name="Z_26B549E2_705B_4598_B041_CAAA52177431_.wvu.FilterData" localSheetId="12" hidden="1">'FEVRIER S8'!$A$7:$AE$81</definedName>
    <definedName name="Z_26B549E2_705B_4598_B041_CAAA52177431_.wvu.FilterData" localSheetId="13" hidden="1">'FEVRIER S9'!$A$7:$AE$82</definedName>
    <definedName name="Z_26B549E2_705B_4598_B041_CAAA52177431_.wvu.FilterData" localSheetId="0" hidden="1">Index!$A$8:$AA$66</definedName>
    <definedName name="Z_26B549E2_705B_4598_B041_CAAA52177431_.wvu.FilterData" localSheetId="6" hidden="1">'Index vierge'!$A$8:$Y$95</definedName>
    <definedName name="Z_26B549E2_705B_4598_B041_CAAA52177431_.wvu.FilterData" localSheetId="7" hidden="1">'JANVIER S3'!$A$8:$Y$81</definedName>
    <definedName name="Z_26B549E2_705B_4598_B041_CAAA52177431_.wvu.FilterData" localSheetId="9" hidden="1">'JANVIER S5'!$A$8:$Z$80</definedName>
    <definedName name="Z_26B549E2_705B_4598_B041_CAAA52177431_.wvu.FilterData" localSheetId="1" hidden="1">'Juillet S29'!$A$8:$Y$8</definedName>
    <definedName name="Z_26B549E2_705B_4598_B041_CAAA52177431_.wvu.FilterData" localSheetId="2" hidden="1">'Juillet S30'!$A$8:$Y$8</definedName>
    <definedName name="Z_26B549E2_705B_4598_B041_CAAA52177431_.wvu.FilterData" localSheetId="3" hidden="1">'Juillet S31'!$A$8:$Y$8</definedName>
    <definedName name="Z_26B549E2_705B_4598_B041_CAAA52177431_.wvu.FilterData" localSheetId="35" hidden="1">'Nov S45'!$A$8:$AA$8</definedName>
    <definedName name="Z_26B549E2_705B_4598_B041_CAAA52177431_.wvu.FilterData" localSheetId="34" hidden="1">'Oct S42'!$A$8:$AA$8</definedName>
    <definedName name="Z_26B549E2_705B_4598_B041_CAAA52177431_.wvu.FilterData" localSheetId="33" hidden="1">'Oct S43'!$A$8:$AA$8</definedName>
    <definedName name="Z_26B549E2_705B_4598_B041_CAAA52177431_.wvu.FilterData" localSheetId="36" hidden="1">'Oct S44'!$A$8:$AA$8</definedName>
    <definedName name="Z_26B549E2_705B_4598_B041_CAAA52177431_.wvu.FilterData" localSheetId="26" hidden="1">'Sept S36'!$A$8:$Z$8</definedName>
    <definedName name="Z_26B549E2_705B_4598_B041_CAAA52177431_.wvu.FilterData" localSheetId="28" hidden="1">'Sept S37'!$A$8:$AA$8</definedName>
    <definedName name="Z_26B549E2_705B_4598_B041_CAAA52177431_.wvu.FilterData" localSheetId="29" hidden="1">'Sept S38'!$A$8:$AA$8</definedName>
    <definedName name="Z_26B549E2_705B_4598_B041_CAAA52177431_.wvu.FilterData" localSheetId="30" hidden="1">'Sept S39'!$A$8:$AA$8</definedName>
    <definedName name="Z_26B549E2_705B_4598_B041_CAAA52177431_.wvu.FilterData" localSheetId="31" hidden="1">'Sept S40'!$A$8:$AA$8</definedName>
    <definedName name="Z_26B549E2_705B_4598_B041_CAAA52177431_.wvu.FilterData" localSheetId="32" hidden="1">'Sept S41'!$A$8:$AA$8</definedName>
    <definedName name="Z_2B81DD3C_787B_4311_A545_D964F237C220_.wvu.FilterData" localSheetId="10" hidden="1">'FEVRIER S6'!$A$8:$Z$79</definedName>
    <definedName name="Z_39BCE3CB_7149_4A97_A3A9_DFC8A5B4001C_.wvu.FilterData" localSheetId="8" hidden="1">' JANVIER S4'!$A$8:$Z$79</definedName>
    <definedName name="Z_39BCE3CB_7149_4A97_A3A9_DFC8A5B4001C_.wvu.FilterData" localSheetId="10" hidden="1">'FEVRIER S6'!$A$8:$Z$77</definedName>
    <definedName name="Z_39BCE3CB_7149_4A97_A3A9_DFC8A5B4001C_.wvu.FilterData" localSheetId="9" hidden="1">'JANVIER S5'!$A$8:$Z$78</definedName>
    <definedName name="Z_3B64BE5B_FF8C_4EB7_B76E_DF89C366996D_.wvu.FilterData" localSheetId="10" hidden="1">'FEVRIER S6'!$A$8:$Z$79</definedName>
    <definedName name="Z_3B64BE5B_FF8C_4EB7_B76E_DF89C366996D_.wvu.FilterData" localSheetId="11" hidden="1">'FEVRIER S7'!$A$8:$Z$77</definedName>
    <definedName name="Z_3B64BE5B_FF8C_4EB7_B76E_DF89C366996D_.wvu.FilterData" localSheetId="9" hidden="1">'JANVIER S5'!$A$8:$Z$80</definedName>
    <definedName name="Z_3DD1080B_089F_4E27_9B2C_16ED4FBAEFFE_.wvu.FilterData" localSheetId="13" hidden="1">'FEVRIER S9'!$A$7:$AE$81</definedName>
    <definedName name="Z_48321DEC_EB30_44E0_BE73_87B0556D53A9_.wvu.FilterData" localSheetId="13" hidden="1">'FEVRIER S9'!$A$7:$AE$81</definedName>
    <definedName name="Z_48AA73E7_CA3E_4F1C_A9DC_9D9E5AD04ADB_.wvu.FilterData" localSheetId="10" hidden="1">'FEVRIER S6'!$A$8:$Z$79</definedName>
    <definedName name="Z_48AA73E7_CA3E_4F1C_A9DC_9D9E5AD04ADB_.wvu.FilterData" localSheetId="11" hidden="1">'FEVRIER S7'!$A$8:$Z$81</definedName>
    <definedName name="Z_48AA73E7_CA3E_4F1C_A9DC_9D9E5AD04ADB_.wvu.FilterData" localSheetId="12" hidden="1">'FEVRIER S8'!$A$7:$AE$80</definedName>
    <definedName name="Z_4F15FA3B_6989_433D_B16C_7136FDE2C16A_.wvu.FilterData" localSheetId="12" hidden="1">'FEVRIER S8'!$A$7:$AE$81</definedName>
    <definedName name="Z_4F15FA3B_6989_433D_B16C_7136FDE2C16A_.wvu.FilterData" localSheetId="13" hidden="1">'FEVRIER S9'!$A$7:$AE$81</definedName>
    <definedName name="Z_51BEE2FD_DD03_40E3_A8CE_FE243CA436EA_.wvu.FilterData" localSheetId="10" hidden="1">'FEVRIER S6'!$A$8:$Z$79</definedName>
    <definedName name="Z_51BEE2FD_DD03_40E3_A8CE_FE243CA436EA_.wvu.FilterData" localSheetId="9" hidden="1">'JANVIER S5'!$A$8:$Z$80</definedName>
    <definedName name="Z_530C18E9_571C_451C_B23D_1AA1B6F833D7_.wvu.FilterData" localSheetId="4" hidden="1">'Août S32'!$A$8:$Y$8</definedName>
    <definedName name="Z_530C18E9_571C_451C_B23D_1AA1B6F833D7_.wvu.FilterData" localSheetId="5" hidden="1">'Août S33'!$A$8:$Y$8</definedName>
    <definedName name="Z_530C18E9_571C_451C_B23D_1AA1B6F833D7_.wvu.FilterData" localSheetId="25" hidden="1">'Août S34'!$A$8:$Y$8</definedName>
    <definedName name="Z_530C18E9_571C_451C_B23D_1AA1B6F833D7_.wvu.FilterData" localSheetId="27" hidden="1">'Août S35'!$A$8:$Y$8</definedName>
    <definedName name="Z_530C18E9_571C_451C_B23D_1AA1B6F833D7_.wvu.FilterData" localSheetId="1" hidden="1">'Juillet S29'!$A$8:$Y$8</definedName>
    <definedName name="Z_530C18E9_571C_451C_B23D_1AA1B6F833D7_.wvu.FilterData" localSheetId="2" hidden="1">'Juillet S30'!$A$8:$Y$8</definedName>
    <definedName name="Z_530C18E9_571C_451C_B23D_1AA1B6F833D7_.wvu.FilterData" localSheetId="3" hidden="1">'Juillet S31'!$A$8:$Y$8</definedName>
    <definedName name="Z_530C18E9_571C_451C_B23D_1AA1B6F833D7_.wvu.FilterData" localSheetId="35" hidden="1">'Nov S45'!$A$8:$AA$8</definedName>
    <definedName name="Z_530C18E9_571C_451C_B23D_1AA1B6F833D7_.wvu.FilterData" localSheetId="34" hidden="1">'Oct S42'!$A$8:$AA$8</definedName>
    <definedName name="Z_530C18E9_571C_451C_B23D_1AA1B6F833D7_.wvu.FilterData" localSheetId="33" hidden="1">'Oct S43'!$A$8:$AA$8</definedName>
    <definedName name="Z_530C18E9_571C_451C_B23D_1AA1B6F833D7_.wvu.FilterData" localSheetId="36" hidden="1">'Oct S44'!$A$8:$AA$8</definedName>
    <definedName name="Z_530C18E9_571C_451C_B23D_1AA1B6F833D7_.wvu.FilterData" localSheetId="26" hidden="1">'Sept S36'!$A$8:$Z$8</definedName>
    <definedName name="Z_530C18E9_571C_451C_B23D_1AA1B6F833D7_.wvu.FilterData" localSheetId="28" hidden="1">'Sept S37'!$A$8:$AA$8</definedName>
    <definedName name="Z_530C18E9_571C_451C_B23D_1AA1B6F833D7_.wvu.FilterData" localSheetId="29" hidden="1">'Sept S38'!$A$8:$AA$8</definedName>
    <definedName name="Z_530C18E9_571C_451C_B23D_1AA1B6F833D7_.wvu.FilterData" localSheetId="30" hidden="1">'Sept S39'!$A$8:$AA$8</definedName>
    <definedName name="Z_530C18E9_571C_451C_B23D_1AA1B6F833D7_.wvu.FilterData" localSheetId="31" hidden="1">'Sept S40'!$A$8:$AA$8</definedName>
    <definedName name="Z_530C18E9_571C_451C_B23D_1AA1B6F833D7_.wvu.FilterData" localSheetId="32" hidden="1">'Sept S41'!$A$8:$AA$8</definedName>
    <definedName name="Z_72B6A1EB_EE3C_4FC1_A056_BBD39E7C257A_.wvu.FilterData" localSheetId="12" hidden="1">'FEVRIER S8'!$A$7:$AE$81</definedName>
    <definedName name="Z_72B6A1EB_EE3C_4FC1_A056_BBD39E7C257A_.wvu.FilterData" localSheetId="13" hidden="1">'FEVRIER S9'!$A$7:$AE$81</definedName>
    <definedName name="Z_72F302C0_7ADB_452B_A8B7_56753AB7B627_.wvu.FilterData" localSheetId="8" hidden="1">' JANVIER S4'!$A$8:$Z$79</definedName>
    <definedName name="Z_7C5240F8_DCDC_4E2D_BDF8_E7126A543CF4_.wvu.FilterData" localSheetId="10" hidden="1">'FEVRIER S6'!$A$8:$Z$79</definedName>
    <definedName name="Z_7C5240F8_DCDC_4E2D_BDF8_E7126A543CF4_.wvu.FilterData" localSheetId="11" hidden="1">'FEVRIER S7'!$A$8:$Z$77</definedName>
    <definedName name="Z_822F9A3B_83EF_4F13_9B35_467C168661F2_.wvu.FilterData" localSheetId="10" hidden="1">'FEVRIER S6'!$A$8:$Z$79</definedName>
    <definedName name="Z_822F9A3B_83EF_4F13_9B35_467C168661F2_.wvu.FilterData" localSheetId="11" hidden="1">'FEVRIER S7'!$A$8:$Z$77</definedName>
    <definedName name="Z_822F9A3B_83EF_4F13_9B35_467C168661F2_.wvu.FilterData" localSheetId="9" hidden="1">'JANVIER S5'!$A$8:$Z$80</definedName>
    <definedName name="Z_A1128603_AC5B_4426_A195_18DC26C0710D_.wvu.FilterData" localSheetId="10" hidden="1">'FEVRIER S6'!$A$8:$Z$79</definedName>
    <definedName name="Z_A1128603_AC5B_4426_A195_18DC26C0710D_.wvu.FilterData" localSheetId="11" hidden="1">'FEVRIER S7'!$A$8:$Z$75</definedName>
    <definedName name="Z_A1128603_AC5B_4426_A195_18DC26C0710D_.wvu.FilterData" localSheetId="9" hidden="1">'JANVIER S5'!$A$8:$Z$80</definedName>
    <definedName name="Z_A420D9D3_AF96_4214_8E9F_8BA924210FDE_.wvu.FilterData" localSheetId="10" hidden="1">'FEVRIER S6'!$A$8:$Z$79</definedName>
    <definedName name="Z_A420D9D3_AF96_4214_8E9F_8BA924210FDE_.wvu.FilterData" localSheetId="9" hidden="1">'JANVIER S5'!$A$8:$Z$80</definedName>
    <definedName name="Z_AF763CBC_94B4_4A25_B964_0B89156ECD91_.wvu.FilterData" localSheetId="4" hidden="1">'Août S32'!$A$8:$Y$8</definedName>
    <definedName name="Z_AF763CBC_94B4_4A25_B964_0B89156ECD91_.wvu.FilterData" localSheetId="5" hidden="1">'Août S33'!$A$8:$Y$8</definedName>
    <definedName name="Z_AF763CBC_94B4_4A25_B964_0B89156ECD91_.wvu.FilterData" localSheetId="25" hidden="1">'Août S34'!$A$8:$Y$8</definedName>
    <definedName name="Z_AF763CBC_94B4_4A25_B964_0B89156ECD91_.wvu.FilterData" localSheetId="27" hidden="1">'Août S35'!$A$8:$Y$8</definedName>
    <definedName name="Z_AF763CBC_94B4_4A25_B964_0B89156ECD91_.wvu.FilterData" localSheetId="12" hidden="1">'FEVRIER S8'!$A$7:$AE$81</definedName>
    <definedName name="Z_AF763CBC_94B4_4A25_B964_0B89156ECD91_.wvu.FilterData" localSheetId="13" hidden="1">'FEVRIER S9'!$A$7:$AE$81</definedName>
    <definedName name="Z_AF763CBC_94B4_4A25_B964_0B89156ECD91_.wvu.FilterData" localSheetId="1" hidden="1">'Juillet S29'!$A$8:$Y$8</definedName>
    <definedName name="Z_AF763CBC_94B4_4A25_B964_0B89156ECD91_.wvu.FilterData" localSheetId="2" hidden="1">'Juillet S30'!$A$8:$Y$8</definedName>
    <definedName name="Z_AF763CBC_94B4_4A25_B964_0B89156ECD91_.wvu.FilterData" localSheetId="3" hidden="1">'Juillet S31'!$A$8:$Y$8</definedName>
    <definedName name="Z_AF763CBC_94B4_4A25_B964_0B89156ECD91_.wvu.FilterData" localSheetId="35" hidden="1">'Nov S45'!$A$8:$AA$8</definedName>
    <definedName name="Z_AF763CBC_94B4_4A25_B964_0B89156ECD91_.wvu.FilterData" localSheetId="34" hidden="1">'Oct S42'!$A$8:$AA$8</definedName>
    <definedName name="Z_AF763CBC_94B4_4A25_B964_0B89156ECD91_.wvu.FilterData" localSheetId="33" hidden="1">'Oct S43'!$A$8:$AA$8</definedName>
    <definedName name="Z_AF763CBC_94B4_4A25_B964_0B89156ECD91_.wvu.FilterData" localSheetId="36" hidden="1">'Oct S44'!$A$8:$AA$8</definedName>
    <definedName name="Z_AF763CBC_94B4_4A25_B964_0B89156ECD91_.wvu.FilterData" localSheetId="26" hidden="1">'Sept S36'!$A$8:$Z$8</definedName>
    <definedName name="Z_AF763CBC_94B4_4A25_B964_0B89156ECD91_.wvu.FilterData" localSheetId="28" hidden="1">'Sept S37'!$A$8:$AA$8</definedName>
    <definedName name="Z_AF763CBC_94B4_4A25_B964_0B89156ECD91_.wvu.FilterData" localSheetId="29" hidden="1">'Sept S38'!$A$8:$AA$8</definedName>
    <definedName name="Z_AF763CBC_94B4_4A25_B964_0B89156ECD91_.wvu.FilterData" localSheetId="30" hidden="1">'Sept S39'!$A$8:$AA$8</definedName>
    <definedName name="Z_AF763CBC_94B4_4A25_B964_0B89156ECD91_.wvu.FilterData" localSheetId="31" hidden="1">'Sept S40'!$A$8:$AA$8</definedName>
    <definedName name="Z_AF763CBC_94B4_4A25_B964_0B89156ECD91_.wvu.FilterData" localSheetId="32" hidden="1">'Sept S41'!$A$8:$AA$8</definedName>
    <definedName name="Z_B8F9EEF6_4645_4E4B_96CC_FC5DD8603676_.wvu.FilterData" localSheetId="11" hidden="1">'FEVRIER S7'!$A$8:$Z$81</definedName>
    <definedName name="Z_BA5B648C_B6BF_4277_9279_33D50A15B452_.wvu.FilterData" localSheetId="11" hidden="1">'FEVRIER S7'!$A$8:$Z$77</definedName>
    <definedName name="Z_C02677C0_FAD0_4D63_A602_914A67C8EB8F_.wvu.Cols" localSheetId="8" hidden="1">' JANVIER S4'!$C:$E</definedName>
    <definedName name="Z_C02677C0_FAD0_4D63_A602_914A67C8EB8F_.wvu.Cols" localSheetId="11" hidden="1">'FEVRIER S7'!$C:$E</definedName>
    <definedName name="Z_C02677C0_FAD0_4D63_A602_914A67C8EB8F_.wvu.Cols" localSheetId="12" hidden="1">'FEVRIER S8'!$C:$E</definedName>
    <definedName name="Z_C02677C0_FAD0_4D63_A602_914A67C8EB8F_.wvu.Cols" localSheetId="13" hidden="1">'FEVRIER S9'!$C:$E</definedName>
    <definedName name="Z_C02677C0_FAD0_4D63_A602_914A67C8EB8F_.wvu.Cols" localSheetId="0" hidden="1">Index!$C:$F,Index!$W:$X,Index!$AC:$AC</definedName>
    <definedName name="Z_C02677C0_FAD0_4D63_A602_914A67C8EB8F_.wvu.Cols" localSheetId="7" hidden="1">'JANVIER S3'!$C:$E</definedName>
    <definedName name="Z_C02677C0_FAD0_4D63_A602_914A67C8EB8F_.wvu.Cols" localSheetId="9" hidden="1">'JANVIER S5'!$C:$E</definedName>
    <definedName name="Z_C02677C0_FAD0_4D63_A602_914A67C8EB8F_.wvu.Cols" localSheetId="14" hidden="1">'MARS S10'!$C:$E</definedName>
    <definedName name="Z_C02677C0_FAD0_4D63_A602_914A67C8EB8F_.wvu.FilterData" localSheetId="8" hidden="1">' JANVIER S4'!$A$8:$Z$79</definedName>
    <definedName name="Z_C02677C0_FAD0_4D63_A602_914A67C8EB8F_.wvu.FilterData" localSheetId="4" hidden="1">'Août S32'!$A$8:$Y$8</definedName>
    <definedName name="Z_C02677C0_FAD0_4D63_A602_914A67C8EB8F_.wvu.FilterData" localSheetId="5" hidden="1">'Août S33'!$A$8:$Y$8</definedName>
    <definedName name="Z_C02677C0_FAD0_4D63_A602_914A67C8EB8F_.wvu.FilterData" localSheetId="25" hidden="1">'Août S34'!$A$8:$Y$8</definedName>
    <definedName name="Z_C02677C0_FAD0_4D63_A602_914A67C8EB8F_.wvu.FilterData" localSheetId="27" hidden="1">'Août S35'!$A$8:$Y$8</definedName>
    <definedName name="Z_C02677C0_FAD0_4D63_A602_914A67C8EB8F_.wvu.FilterData" localSheetId="10" hidden="1">'FEVRIER S6'!$A$8:$Z$81</definedName>
    <definedName name="Z_C02677C0_FAD0_4D63_A602_914A67C8EB8F_.wvu.FilterData" localSheetId="11" hidden="1">'FEVRIER S7'!$A$8:$Z$82</definedName>
    <definedName name="Z_C02677C0_FAD0_4D63_A602_914A67C8EB8F_.wvu.FilterData" localSheetId="12" hidden="1">'FEVRIER S8'!$A$7:$AE$81</definedName>
    <definedName name="Z_C02677C0_FAD0_4D63_A602_914A67C8EB8F_.wvu.FilterData" localSheetId="13" hidden="1">'FEVRIER S9'!$A$7:$AE$84</definedName>
    <definedName name="Z_C02677C0_FAD0_4D63_A602_914A67C8EB8F_.wvu.FilterData" localSheetId="0" hidden="1">Index!$A$8:$AA$66</definedName>
    <definedName name="Z_C02677C0_FAD0_4D63_A602_914A67C8EB8F_.wvu.FilterData" localSheetId="6" hidden="1">'Index vierge'!$A$8:$Y$95</definedName>
    <definedName name="Z_C02677C0_FAD0_4D63_A602_914A67C8EB8F_.wvu.FilterData" localSheetId="7" hidden="1">'JANVIER S3'!$A$8:$Y$81</definedName>
    <definedName name="Z_C02677C0_FAD0_4D63_A602_914A67C8EB8F_.wvu.FilterData" localSheetId="9" hidden="1">'JANVIER S5'!$A$8:$Z$80</definedName>
    <definedName name="Z_C02677C0_FAD0_4D63_A602_914A67C8EB8F_.wvu.FilterData" localSheetId="1" hidden="1">'Juillet S29'!$A$8:$Y$8</definedName>
    <definedName name="Z_C02677C0_FAD0_4D63_A602_914A67C8EB8F_.wvu.FilterData" localSheetId="2" hidden="1">'Juillet S30'!$A$8:$Y$8</definedName>
    <definedName name="Z_C02677C0_FAD0_4D63_A602_914A67C8EB8F_.wvu.FilterData" localSheetId="3" hidden="1">'Juillet S31'!$A$8:$Y$8</definedName>
    <definedName name="Z_C02677C0_FAD0_4D63_A602_914A67C8EB8F_.wvu.FilterData" localSheetId="35" hidden="1">'Nov S45'!$A$8:$AA$8</definedName>
    <definedName name="Z_C02677C0_FAD0_4D63_A602_914A67C8EB8F_.wvu.FilterData" localSheetId="34" hidden="1">'Oct S42'!$A$8:$AA$8</definedName>
    <definedName name="Z_C02677C0_FAD0_4D63_A602_914A67C8EB8F_.wvu.FilterData" localSheetId="33" hidden="1">'Oct S43'!$A$8:$AA$8</definedName>
    <definedName name="Z_C02677C0_FAD0_4D63_A602_914A67C8EB8F_.wvu.FilterData" localSheetId="36" hidden="1">'Oct S44'!$A$8:$AA$8</definedName>
    <definedName name="Z_C02677C0_FAD0_4D63_A602_914A67C8EB8F_.wvu.FilterData" localSheetId="26" hidden="1">'Sept S36'!$A$8:$Z$8</definedName>
    <definedName name="Z_C02677C0_FAD0_4D63_A602_914A67C8EB8F_.wvu.FilterData" localSheetId="28" hidden="1">'Sept S37'!$A$8:$AA$8</definedName>
    <definedName name="Z_C02677C0_FAD0_4D63_A602_914A67C8EB8F_.wvu.FilterData" localSheetId="29" hidden="1">'Sept S38'!$A$8:$AA$8</definedName>
    <definedName name="Z_C02677C0_FAD0_4D63_A602_914A67C8EB8F_.wvu.FilterData" localSheetId="30" hidden="1">'Sept S39'!$A$8:$AA$8</definedName>
    <definedName name="Z_C02677C0_FAD0_4D63_A602_914A67C8EB8F_.wvu.FilterData" localSheetId="31" hidden="1">'Sept S40'!$A$8:$AA$8</definedName>
    <definedName name="Z_C02677C0_FAD0_4D63_A602_914A67C8EB8F_.wvu.FilterData" localSheetId="32" hidden="1">'Sept S41'!$A$8:$AA$8</definedName>
    <definedName name="Z_C5A5A1DF_474C_4D90_B281_0B9104D46EB8_.wvu.FilterData" localSheetId="7" hidden="1">'JANVIER S3'!$A$8:$Y$80</definedName>
    <definedName name="Z_D3E19D8D_9E63_4278_86D3_B9D805AD9405_.wvu.FilterData" localSheetId="4" hidden="1">'Août S32'!$A$8:$Y$8</definedName>
    <definedName name="Z_D3E19D8D_9E63_4278_86D3_B9D805AD9405_.wvu.FilterData" localSheetId="5" hidden="1">'Août S33'!$A$8:$Y$8</definedName>
    <definedName name="Z_D3E19D8D_9E63_4278_86D3_B9D805AD9405_.wvu.FilterData" localSheetId="25" hidden="1">'Août S34'!$A$8:$Y$8</definedName>
    <definedName name="Z_D3E19D8D_9E63_4278_86D3_B9D805AD9405_.wvu.FilterData" localSheetId="27" hidden="1">'Août S35'!$A$8:$Y$8</definedName>
    <definedName name="Z_D3E19D8D_9E63_4278_86D3_B9D805AD9405_.wvu.FilterData" localSheetId="12" hidden="1">'FEVRIER S8'!$A$7:$AE$80</definedName>
    <definedName name="Z_D3E19D8D_9E63_4278_86D3_B9D805AD9405_.wvu.FilterData" localSheetId="13" hidden="1">'FEVRIER S9'!$A$7:$AE$81</definedName>
    <definedName name="Z_D3E19D8D_9E63_4278_86D3_B9D805AD9405_.wvu.FilterData" localSheetId="1" hidden="1">'Juillet S29'!$A$8:$Y$8</definedName>
    <definedName name="Z_D3E19D8D_9E63_4278_86D3_B9D805AD9405_.wvu.FilterData" localSheetId="2" hidden="1">'Juillet S30'!$A$8:$Y$8</definedName>
    <definedName name="Z_D3E19D8D_9E63_4278_86D3_B9D805AD9405_.wvu.FilterData" localSheetId="3" hidden="1">'Juillet S31'!$A$8:$Y$8</definedName>
    <definedName name="Z_D3E19D8D_9E63_4278_86D3_B9D805AD9405_.wvu.FilterData" localSheetId="35" hidden="1">'Nov S45'!$A$8:$AA$8</definedName>
    <definedName name="Z_D3E19D8D_9E63_4278_86D3_B9D805AD9405_.wvu.FilterData" localSheetId="34" hidden="1">'Oct S42'!$A$8:$AA$8</definedName>
    <definedName name="Z_D3E19D8D_9E63_4278_86D3_B9D805AD9405_.wvu.FilterData" localSheetId="33" hidden="1">'Oct S43'!$A$8:$AA$8</definedName>
    <definedName name="Z_D3E19D8D_9E63_4278_86D3_B9D805AD9405_.wvu.FilterData" localSheetId="36" hidden="1">'Oct S44'!$A$8:$AA$8</definedName>
    <definedName name="Z_D3E19D8D_9E63_4278_86D3_B9D805AD9405_.wvu.FilterData" localSheetId="26" hidden="1">'Sept S36'!$A$8:$Z$8</definedName>
    <definedName name="Z_D3E19D8D_9E63_4278_86D3_B9D805AD9405_.wvu.FilterData" localSheetId="28" hidden="1">'Sept S37'!$A$8:$AA$8</definedName>
    <definedName name="Z_D3E19D8D_9E63_4278_86D3_B9D805AD9405_.wvu.FilterData" localSheetId="29" hidden="1">'Sept S38'!$A$8:$AA$8</definedName>
    <definedName name="Z_D3E19D8D_9E63_4278_86D3_B9D805AD9405_.wvu.FilterData" localSheetId="30" hidden="1">'Sept S39'!$A$8:$AA$8</definedName>
    <definedName name="Z_D3E19D8D_9E63_4278_86D3_B9D805AD9405_.wvu.FilterData" localSheetId="31" hidden="1">'Sept S40'!$A$8:$AA$8</definedName>
    <definedName name="Z_D3E19D8D_9E63_4278_86D3_B9D805AD9405_.wvu.FilterData" localSheetId="32" hidden="1">'Sept S41'!$A$8:$AA$8</definedName>
    <definedName name="Z_DB579B50_41DA_4FB2_AF06_D7F7ADECDE41_.wvu.Cols" localSheetId="8" hidden="1">' JANVIER S4'!$C:$E</definedName>
    <definedName name="Z_DB579B50_41DA_4FB2_AF06_D7F7ADECDE41_.wvu.Cols" localSheetId="10" hidden="1">'FEVRIER S6'!$C:$E</definedName>
    <definedName name="Z_DB579B50_41DA_4FB2_AF06_D7F7ADECDE41_.wvu.Cols" localSheetId="11" hidden="1">'FEVRIER S7'!$C:$E</definedName>
    <definedName name="Z_DB579B50_41DA_4FB2_AF06_D7F7ADECDE41_.wvu.Cols" localSheetId="12" hidden="1">'FEVRIER S8'!$C:$E</definedName>
    <definedName name="Z_DB579B50_41DA_4FB2_AF06_D7F7ADECDE41_.wvu.Cols" localSheetId="0" hidden="1">Index!$C:$F,Index!$W:$X,Index!$AC:$AC</definedName>
    <definedName name="Z_DB579B50_41DA_4FB2_AF06_D7F7ADECDE41_.wvu.Cols" localSheetId="7" hidden="1">'JANVIER S3'!$C:$E</definedName>
    <definedName name="Z_DB579B50_41DA_4FB2_AF06_D7F7ADECDE41_.wvu.Cols" localSheetId="9" hidden="1">'JANVIER S5'!$C:$E</definedName>
    <definedName name="Z_DB579B50_41DA_4FB2_AF06_D7F7ADECDE41_.wvu.FilterData" localSheetId="8" hidden="1">' JANVIER S4'!$A$8:$Z$79</definedName>
    <definedName name="Z_DB579B50_41DA_4FB2_AF06_D7F7ADECDE41_.wvu.FilterData" localSheetId="4" hidden="1">'Août S32'!$A$8:$Y$8</definedName>
    <definedName name="Z_DB579B50_41DA_4FB2_AF06_D7F7ADECDE41_.wvu.FilterData" localSheetId="5" hidden="1">'Août S33'!$A$8:$Y$8</definedName>
    <definedName name="Z_DB579B50_41DA_4FB2_AF06_D7F7ADECDE41_.wvu.FilterData" localSheetId="25" hidden="1">'Août S34'!$A$8:$Y$8</definedName>
    <definedName name="Z_DB579B50_41DA_4FB2_AF06_D7F7ADECDE41_.wvu.FilterData" localSheetId="27" hidden="1">'Août S35'!$A$8:$Y$8</definedName>
    <definedName name="Z_DB579B50_41DA_4FB2_AF06_D7F7ADECDE41_.wvu.FilterData" localSheetId="10" hidden="1">'FEVRIER S6'!$A$8:$Z$81</definedName>
    <definedName name="Z_DB579B50_41DA_4FB2_AF06_D7F7ADECDE41_.wvu.FilterData" localSheetId="11" hidden="1">'FEVRIER S7'!$A$8:$Z$82</definedName>
    <definedName name="Z_DB579B50_41DA_4FB2_AF06_D7F7ADECDE41_.wvu.FilterData" localSheetId="12" hidden="1">'FEVRIER S8'!$A$7:$AE$81</definedName>
    <definedName name="Z_DB579B50_41DA_4FB2_AF06_D7F7ADECDE41_.wvu.FilterData" localSheetId="13" hidden="1">'FEVRIER S9'!$A$7:$AE$82</definedName>
    <definedName name="Z_DB579B50_41DA_4FB2_AF06_D7F7ADECDE41_.wvu.FilterData" localSheetId="0" hidden="1">Index!$A$8:$AA$66</definedName>
    <definedName name="Z_DB579B50_41DA_4FB2_AF06_D7F7ADECDE41_.wvu.FilterData" localSheetId="6" hidden="1">'Index vierge'!$A$8:$Y$95</definedName>
    <definedName name="Z_DB579B50_41DA_4FB2_AF06_D7F7ADECDE41_.wvu.FilterData" localSheetId="7" hidden="1">'JANVIER S3'!$A$8:$Y$81</definedName>
    <definedName name="Z_DB579B50_41DA_4FB2_AF06_D7F7ADECDE41_.wvu.FilterData" localSheetId="9" hidden="1">'JANVIER S5'!$A$8:$Z$80</definedName>
    <definedName name="Z_DB579B50_41DA_4FB2_AF06_D7F7ADECDE41_.wvu.FilterData" localSheetId="1" hidden="1">'Juillet S29'!$A$8:$Y$8</definedName>
    <definedName name="Z_DB579B50_41DA_4FB2_AF06_D7F7ADECDE41_.wvu.FilterData" localSheetId="2" hidden="1">'Juillet S30'!$A$8:$Y$8</definedName>
    <definedName name="Z_DB579B50_41DA_4FB2_AF06_D7F7ADECDE41_.wvu.FilterData" localSheetId="3" hidden="1">'Juillet S31'!$A$8:$Y$8</definedName>
    <definedName name="Z_DB579B50_41DA_4FB2_AF06_D7F7ADECDE41_.wvu.FilterData" localSheetId="35" hidden="1">'Nov S45'!$A$8:$AA$8</definedName>
    <definedName name="Z_DB579B50_41DA_4FB2_AF06_D7F7ADECDE41_.wvu.FilterData" localSheetId="34" hidden="1">'Oct S42'!$A$8:$AA$8</definedName>
    <definedName name="Z_DB579B50_41DA_4FB2_AF06_D7F7ADECDE41_.wvu.FilterData" localSheetId="33" hidden="1">'Oct S43'!$A$8:$AA$8</definedName>
    <definedName name="Z_DB579B50_41DA_4FB2_AF06_D7F7ADECDE41_.wvu.FilterData" localSheetId="36" hidden="1">'Oct S44'!$A$8:$AA$8</definedName>
    <definedName name="Z_DB579B50_41DA_4FB2_AF06_D7F7ADECDE41_.wvu.FilterData" localSheetId="26" hidden="1">'Sept S36'!$A$8:$Z$8</definedName>
    <definedName name="Z_DB579B50_41DA_4FB2_AF06_D7F7ADECDE41_.wvu.FilterData" localSheetId="28" hidden="1">'Sept S37'!$A$8:$AA$8</definedName>
    <definedName name="Z_DB579B50_41DA_4FB2_AF06_D7F7ADECDE41_.wvu.FilterData" localSheetId="29" hidden="1">'Sept S38'!$A$8:$AA$8</definedName>
    <definedName name="Z_DB579B50_41DA_4FB2_AF06_D7F7ADECDE41_.wvu.FilterData" localSheetId="30" hidden="1">'Sept S39'!$A$8:$AA$8</definedName>
    <definedName name="Z_DB579B50_41DA_4FB2_AF06_D7F7ADECDE41_.wvu.FilterData" localSheetId="31" hidden="1">'Sept S40'!$A$8:$AA$8</definedName>
    <definedName name="Z_DB579B50_41DA_4FB2_AF06_D7F7ADECDE41_.wvu.FilterData" localSheetId="32" hidden="1">'Sept S41'!$A$8:$AA$8</definedName>
    <definedName name="Z_FA7DB9B9_8DB1_4A5E_A4BB_EC64265C8B52_.wvu.FilterData" localSheetId="12" hidden="1">'FEVRIER S8'!$A$7:$AE$81</definedName>
    <definedName name="Z_FA7DB9B9_8DB1_4A5E_A4BB_EC64265C8B52_.wvu.FilterData" localSheetId="13" hidden="1">'FEVRIER S9'!$A$7:$AE$81</definedName>
  </definedNames>
  <calcPr calcId="191029"/>
  <customWorkbookViews>
    <customWorkbookView name="ROYERE Fabien - Affichage personnalisé" guid="{C02677C0-FAD0-4D63-A602-914A67C8EB8F}" mergeInterval="0" personalView="1" maximized="1" xWindow="-1928" yWindow="-269" windowWidth="1936" windowHeight="1176" activeSheetId="10"/>
    <customWorkbookView name="KADRI Nouha - Affichage personnalisé" guid="{26B549E2-705B-4598-B041-CAAA52177431}" mergeInterval="0" personalView="1" maximized="1" xWindow="1912" yWindow="1" windowWidth="1936" windowHeight="1176" activeSheetId="10"/>
    <customWorkbookView name="LATRACH Aziz - Affichage personnalisé" guid="{DB579B50-41DA-4FB2-AF06-D7F7ADECDE41}" mergeInterval="0" personalView="1" maximized="1" xWindow="-8" yWindow="-8" windowWidth="1382" windowHeight="744" activeSheetId="10"/>
    <customWorkbookView name="BENNOUR Ella - Affichage personnalisé" guid="{198F1982-798A-4108-9C45-87ADF3546E9F}" mergeInterval="0" personalView="1" maximized="1" xWindow="-8" yWindow="-8" windowWidth="1936" windowHeight="1176" activeSheetId="2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" i="75" l="1"/>
  <c r="H12" i="75"/>
  <c r="H13" i="75"/>
  <c r="G10" i="75" l="1"/>
  <c r="G11" i="75"/>
  <c r="G12" i="75"/>
  <c r="G13" i="75"/>
  <c r="G14" i="75"/>
  <c r="G15" i="75"/>
  <c r="G16" i="75"/>
  <c r="G17" i="75"/>
  <c r="G18" i="75"/>
  <c r="H10" i="75"/>
  <c r="I10" i="75"/>
  <c r="J10" i="75"/>
  <c r="G19" i="75"/>
  <c r="I11" i="75" l="1"/>
  <c r="J11" i="75"/>
  <c r="I12" i="75"/>
  <c r="J12" i="75"/>
  <c r="I13" i="75"/>
  <c r="J13" i="75"/>
  <c r="H14" i="75"/>
  <c r="I14" i="75"/>
  <c r="J14" i="75"/>
  <c r="H15" i="75"/>
  <c r="I15" i="75"/>
  <c r="J15" i="75"/>
  <c r="H16" i="75"/>
  <c r="I16" i="75"/>
  <c r="J16" i="75"/>
  <c r="H17" i="75"/>
  <c r="I17" i="75"/>
  <c r="J17" i="75"/>
  <c r="H18" i="75"/>
  <c r="I18" i="75"/>
  <c r="J18" i="75"/>
  <c r="H19" i="75"/>
  <c r="I19" i="75"/>
  <c r="J19" i="75"/>
  <c r="G20" i="75"/>
  <c r="H20" i="75"/>
  <c r="I20" i="75"/>
  <c r="J20" i="75"/>
  <c r="G21" i="75"/>
  <c r="H21" i="75"/>
  <c r="I21" i="75"/>
  <c r="J21" i="75"/>
  <c r="G22" i="75"/>
  <c r="H22" i="75"/>
  <c r="I22" i="75"/>
  <c r="J22" i="75"/>
  <c r="G23" i="75"/>
  <c r="H23" i="75"/>
  <c r="I23" i="75"/>
  <c r="J23" i="75"/>
  <c r="G24" i="75"/>
  <c r="H24" i="75"/>
  <c r="I24" i="75"/>
  <c r="J24" i="75"/>
  <c r="G25" i="75"/>
  <c r="H25" i="75"/>
  <c r="I25" i="75"/>
  <c r="J25" i="75"/>
  <c r="G26" i="75"/>
  <c r="H26" i="75"/>
  <c r="I26" i="75"/>
  <c r="J26" i="75"/>
  <c r="G27" i="75"/>
  <c r="H27" i="75"/>
  <c r="I27" i="75"/>
  <c r="J27" i="75"/>
  <c r="G28" i="75"/>
  <c r="H28" i="75"/>
  <c r="I28" i="75"/>
  <c r="J28" i="75"/>
  <c r="G29" i="75"/>
  <c r="H29" i="75"/>
  <c r="I29" i="75"/>
  <c r="J29" i="75"/>
  <c r="G30" i="75"/>
  <c r="H30" i="75"/>
  <c r="I30" i="75"/>
  <c r="J30" i="75"/>
  <c r="G31" i="75"/>
  <c r="H31" i="75"/>
  <c r="I31" i="75"/>
  <c r="J31" i="75"/>
  <c r="G32" i="75"/>
  <c r="H32" i="75"/>
  <c r="I32" i="75"/>
  <c r="J32" i="75"/>
  <c r="G33" i="75"/>
  <c r="H33" i="75"/>
  <c r="I33" i="75"/>
  <c r="J33" i="75"/>
  <c r="G34" i="75"/>
  <c r="H34" i="75"/>
  <c r="I34" i="75"/>
  <c r="J34" i="75"/>
  <c r="G35" i="75"/>
  <c r="H35" i="75"/>
  <c r="I35" i="75"/>
  <c r="J35" i="75"/>
  <c r="G36" i="75"/>
  <c r="H36" i="75"/>
  <c r="I36" i="75"/>
  <c r="J36" i="75"/>
  <c r="G37" i="75"/>
  <c r="H37" i="75"/>
  <c r="I37" i="75"/>
  <c r="J37" i="75"/>
  <c r="G38" i="75"/>
  <c r="H38" i="75"/>
  <c r="I38" i="75"/>
  <c r="J38" i="75"/>
  <c r="G39" i="75"/>
  <c r="H39" i="75"/>
  <c r="I39" i="75"/>
  <c r="J39" i="75"/>
  <c r="G40" i="75"/>
  <c r="H40" i="75"/>
  <c r="I40" i="75"/>
  <c r="J40" i="75"/>
  <c r="G41" i="75"/>
  <c r="H41" i="75"/>
  <c r="I41" i="75"/>
  <c r="J41" i="75"/>
  <c r="G42" i="75"/>
  <c r="H42" i="75"/>
  <c r="I42" i="75"/>
  <c r="J42" i="75"/>
  <c r="G43" i="75"/>
  <c r="H43" i="75"/>
  <c r="I43" i="75"/>
  <c r="J43" i="75"/>
  <c r="G44" i="75"/>
  <c r="H44" i="75"/>
  <c r="I44" i="75"/>
  <c r="J44" i="75"/>
  <c r="G45" i="75"/>
  <c r="H45" i="75"/>
  <c r="I45" i="75"/>
  <c r="J45" i="75"/>
  <c r="G46" i="75"/>
  <c r="H46" i="75"/>
  <c r="I46" i="75"/>
  <c r="J46" i="75"/>
  <c r="G47" i="75"/>
  <c r="H47" i="75"/>
  <c r="I47" i="75"/>
  <c r="J47" i="75"/>
  <c r="G48" i="75"/>
  <c r="H48" i="75"/>
  <c r="I48" i="75"/>
  <c r="J48" i="75"/>
  <c r="G49" i="75"/>
  <c r="H49" i="75"/>
  <c r="I49" i="75"/>
  <c r="J49" i="75"/>
  <c r="G50" i="75"/>
  <c r="H50" i="75"/>
  <c r="I50" i="75"/>
  <c r="J50" i="75"/>
  <c r="G51" i="75"/>
  <c r="H51" i="75"/>
  <c r="I51" i="75"/>
  <c r="J51" i="75"/>
  <c r="G52" i="75"/>
  <c r="H52" i="75"/>
  <c r="I52" i="75"/>
  <c r="J52" i="75"/>
  <c r="G53" i="75"/>
  <c r="H53" i="75"/>
  <c r="I53" i="75"/>
  <c r="J53" i="75"/>
  <c r="G54" i="75"/>
  <c r="H54" i="75"/>
  <c r="I54" i="75"/>
  <c r="J54" i="75"/>
  <c r="G55" i="75"/>
  <c r="H55" i="75"/>
  <c r="I55" i="75"/>
  <c r="J55" i="75"/>
  <c r="G56" i="75"/>
  <c r="H56" i="75"/>
  <c r="I56" i="75"/>
  <c r="J56" i="75"/>
  <c r="G57" i="75"/>
  <c r="H57" i="75"/>
  <c r="I57" i="75"/>
  <c r="J57" i="75"/>
  <c r="G58" i="75"/>
  <c r="H58" i="75"/>
  <c r="I58" i="75"/>
  <c r="J58" i="75"/>
  <c r="G59" i="75"/>
  <c r="H59" i="75"/>
  <c r="I59" i="75"/>
  <c r="J59" i="75"/>
  <c r="G60" i="75"/>
  <c r="H60" i="75"/>
  <c r="I60" i="75"/>
  <c r="J60" i="75"/>
  <c r="G61" i="75"/>
  <c r="H61" i="75"/>
  <c r="I61" i="75"/>
  <c r="J61" i="75"/>
  <c r="G62" i="75"/>
  <c r="H62" i="75"/>
  <c r="I62" i="75"/>
  <c r="J62" i="75"/>
  <c r="G63" i="75"/>
  <c r="H63" i="75"/>
  <c r="I63" i="75"/>
  <c r="J63" i="75"/>
  <c r="E11" i="75" l="1"/>
  <c r="E12" i="75"/>
  <c r="E13" i="75"/>
  <c r="E14" i="75"/>
  <c r="E15" i="75"/>
  <c r="E16" i="75"/>
  <c r="E17" i="75"/>
  <c r="E18" i="75"/>
  <c r="E19" i="75"/>
  <c r="E20" i="75"/>
  <c r="E21" i="75"/>
  <c r="E22" i="75"/>
  <c r="E23" i="75"/>
  <c r="E24" i="75"/>
  <c r="E25" i="75"/>
  <c r="E26" i="75"/>
  <c r="E27" i="75"/>
  <c r="E28" i="75"/>
  <c r="E29" i="75"/>
  <c r="E30" i="75"/>
  <c r="E31" i="75"/>
  <c r="E32" i="75"/>
  <c r="E33" i="75"/>
  <c r="E34" i="75"/>
  <c r="E35" i="75"/>
  <c r="E36" i="75"/>
  <c r="E37" i="75"/>
  <c r="E38" i="75"/>
  <c r="E39" i="75"/>
  <c r="E40" i="75"/>
  <c r="E41" i="75"/>
  <c r="E42" i="75"/>
  <c r="E43" i="75"/>
  <c r="E44" i="75"/>
  <c r="E45" i="75"/>
  <c r="E46" i="75"/>
  <c r="E47" i="75"/>
  <c r="E48" i="75"/>
  <c r="E49" i="75"/>
  <c r="E50" i="75"/>
  <c r="E51" i="75"/>
  <c r="E52" i="75"/>
  <c r="E53" i="75"/>
  <c r="E54" i="75"/>
  <c r="E55" i="75"/>
  <c r="E56" i="75"/>
  <c r="E57" i="75"/>
  <c r="E58" i="75"/>
  <c r="E59" i="75"/>
  <c r="E60" i="75"/>
  <c r="E61" i="75"/>
  <c r="E62" i="75"/>
  <c r="E63" i="75"/>
  <c r="E64" i="75"/>
  <c r="E65" i="75"/>
  <c r="E66" i="75"/>
  <c r="E67" i="75"/>
  <c r="E68" i="75"/>
  <c r="E69" i="75"/>
  <c r="E70" i="75"/>
  <c r="E71" i="75"/>
  <c r="E72" i="75"/>
  <c r="E73" i="75"/>
  <c r="E74" i="75"/>
  <c r="E75" i="75"/>
  <c r="E76" i="75"/>
  <c r="E77" i="75"/>
  <c r="E78" i="75"/>
  <c r="E79" i="75"/>
  <c r="E80" i="75"/>
  <c r="E81" i="75"/>
  <c r="E82" i="75"/>
  <c r="E83" i="75"/>
  <c r="E84" i="75"/>
  <c r="E85" i="75"/>
  <c r="E86" i="75"/>
  <c r="E87" i="75"/>
  <c r="E88" i="75"/>
  <c r="E89" i="75"/>
  <c r="E90" i="75"/>
  <c r="E91" i="75"/>
  <c r="E92" i="75"/>
  <c r="E93" i="75"/>
  <c r="E94" i="75"/>
  <c r="E95" i="75"/>
  <c r="E96" i="75"/>
  <c r="E97" i="75"/>
  <c r="E98" i="75"/>
  <c r="E99" i="75"/>
  <c r="E100" i="75"/>
  <c r="E101" i="75"/>
  <c r="E102" i="75"/>
  <c r="E103" i="75"/>
  <c r="E104" i="75"/>
  <c r="E105" i="75"/>
  <c r="E106" i="75"/>
  <c r="E107" i="75"/>
  <c r="E108" i="75"/>
  <c r="E109" i="75"/>
  <c r="E110" i="75"/>
  <c r="E111" i="75"/>
  <c r="E112" i="75"/>
  <c r="E113" i="75"/>
  <c r="E114" i="75"/>
  <c r="E115" i="75"/>
  <c r="E116" i="75"/>
  <c r="E117" i="75"/>
  <c r="E118" i="75"/>
  <c r="E119" i="75"/>
  <c r="E10" i="75"/>
  <c r="D10" i="75"/>
  <c r="D11" i="75"/>
  <c r="D12" i="75"/>
  <c r="D13" i="75"/>
  <c r="D14" i="75"/>
  <c r="D15" i="75"/>
  <c r="D16" i="75"/>
  <c r="D17" i="75"/>
  <c r="D18" i="75"/>
  <c r="D19" i="75"/>
  <c r="D20" i="75"/>
  <c r="D21" i="75"/>
  <c r="D22" i="75"/>
  <c r="D23" i="75"/>
  <c r="D24" i="75"/>
  <c r="D25" i="75"/>
  <c r="D26" i="75"/>
  <c r="D27" i="75"/>
  <c r="D28" i="75"/>
  <c r="D29" i="75"/>
  <c r="D30" i="75"/>
  <c r="D31" i="75"/>
  <c r="D32" i="75"/>
  <c r="D33" i="75"/>
  <c r="D34" i="75"/>
  <c r="D35" i="75"/>
  <c r="D36" i="75"/>
  <c r="D37" i="75"/>
  <c r="D38" i="75"/>
  <c r="D39" i="75"/>
  <c r="D40" i="75"/>
  <c r="D41" i="75"/>
  <c r="D42" i="75"/>
  <c r="D43" i="75"/>
  <c r="D44" i="75"/>
  <c r="D45" i="75"/>
  <c r="D46" i="75"/>
  <c r="D47" i="75"/>
  <c r="D48" i="75"/>
  <c r="D49" i="75"/>
  <c r="D50" i="75"/>
  <c r="D51" i="75"/>
  <c r="D52" i="75"/>
  <c r="D53" i="75"/>
  <c r="D54" i="75"/>
  <c r="D55" i="75"/>
  <c r="D56" i="75"/>
  <c r="D57" i="75"/>
  <c r="D58" i="75"/>
  <c r="D59" i="75"/>
  <c r="D60" i="75"/>
  <c r="D61" i="75"/>
  <c r="D62" i="75"/>
  <c r="D63" i="75"/>
  <c r="D64" i="75"/>
  <c r="D65" i="75"/>
  <c r="D66" i="75"/>
  <c r="D67" i="75"/>
  <c r="D68" i="75"/>
  <c r="D69" i="75"/>
  <c r="D70" i="75"/>
  <c r="D71" i="75"/>
  <c r="D72" i="75"/>
  <c r="D73" i="75"/>
  <c r="D74" i="75"/>
  <c r="D75" i="75"/>
  <c r="D76" i="75"/>
  <c r="D77" i="75"/>
  <c r="D78" i="75"/>
  <c r="D79" i="75"/>
  <c r="D80" i="75"/>
  <c r="D81" i="75"/>
  <c r="D82" i="75"/>
  <c r="D83" i="75"/>
  <c r="D84" i="75"/>
  <c r="D85" i="75"/>
  <c r="D86" i="75"/>
  <c r="D87" i="75"/>
  <c r="D88" i="75"/>
  <c r="D89" i="75"/>
  <c r="D90" i="75"/>
  <c r="D91" i="75"/>
  <c r="D92" i="75"/>
  <c r="D93" i="75"/>
  <c r="D94" i="75"/>
  <c r="D95" i="75"/>
  <c r="D96" i="75"/>
  <c r="D97" i="75"/>
  <c r="D98" i="75"/>
  <c r="D99" i="75"/>
  <c r="D100" i="75"/>
  <c r="D101" i="75"/>
  <c r="D102" i="75"/>
  <c r="D103" i="75"/>
  <c r="D104" i="75"/>
  <c r="D105" i="75"/>
  <c r="D106" i="75"/>
  <c r="D107" i="75"/>
  <c r="D108" i="75"/>
  <c r="D109" i="75"/>
  <c r="D110" i="75"/>
  <c r="D111" i="75"/>
  <c r="D112" i="75"/>
  <c r="D113" i="75"/>
  <c r="D114" i="75"/>
  <c r="D115" i="75"/>
  <c r="D116" i="75"/>
  <c r="D117" i="75"/>
  <c r="D118" i="75"/>
  <c r="D119" i="75"/>
  <c r="C11" i="75"/>
  <c r="C12" i="75"/>
  <c r="C13" i="75"/>
  <c r="C14" i="75"/>
  <c r="C15" i="75"/>
  <c r="C16" i="75"/>
  <c r="C17" i="75"/>
  <c r="C18" i="75"/>
  <c r="C19" i="75"/>
  <c r="C20" i="75"/>
  <c r="C21" i="75"/>
  <c r="C22" i="75"/>
  <c r="C23" i="75"/>
  <c r="C24" i="75"/>
  <c r="C25" i="75"/>
  <c r="C26" i="75"/>
  <c r="C27" i="75"/>
  <c r="C28" i="75"/>
  <c r="C29" i="75"/>
  <c r="C30" i="75"/>
  <c r="C31" i="75"/>
  <c r="C32" i="75"/>
  <c r="C33" i="75"/>
  <c r="C34" i="75"/>
  <c r="C35" i="75"/>
  <c r="C36" i="75"/>
  <c r="C37" i="75"/>
  <c r="C38" i="75"/>
  <c r="C39" i="75"/>
  <c r="C40" i="75"/>
  <c r="C41" i="75"/>
  <c r="C42" i="75"/>
  <c r="C43" i="75"/>
  <c r="C44" i="75"/>
  <c r="C45" i="75"/>
  <c r="C46" i="75"/>
  <c r="C47" i="75"/>
  <c r="C48" i="75"/>
  <c r="C49" i="75"/>
  <c r="C50" i="75"/>
  <c r="C51" i="75"/>
  <c r="C52" i="75"/>
  <c r="C53" i="75"/>
  <c r="C54" i="75"/>
  <c r="C55" i="75"/>
  <c r="C56" i="75"/>
  <c r="C57" i="75"/>
  <c r="C58" i="75"/>
  <c r="C59" i="75"/>
  <c r="C60" i="75"/>
  <c r="C61" i="75"/>
  <c r="C62" i="75"/>
  <c r="C63" i="75"/>
  <c r="C64" i="75"/>
  <c r="C65" i="75"/>
  <c r="C66" i="75"/>
  <c r="C67" i="75"/>
  <c r="C68" i="75"/>
  <c r="C69" i="75"/>
  <c r="C70" i="75"/>
  <c r="C71" i="75"/>
  <c r="C72" i="75"/>
  <c r="C73" i="75"/>
  <c r="C74" i="75"/>
  <c r="C75" i="75"/>
  <c r="C76" i="75"/>
  <c r="C77" i="75"/>
  <c r="C78" i="75"/>
  <c r="C79" i="75"/>
  <c r="C80" i="75"/>
  <c r="C81" i="75"/>
  <c r="C82" i="75"/>
  <c r="C83" i="75"/>
  <c r="C84" i="75"/>
  <c r="C85" i="75"/>
  <c r="C86" i="75"/>
  <c r="C87" i="75"/>
  <c r="C88" i="75"/>
  <c r="C89" i="75"/>
  <c r="C90" i="75"/>
  <c r="C91" i="75"/>
  <c r="C92" i="75"/>
  <c r="C93" i="75"/>
  <c r="C94" i="75"/>
  <c r="C95" i="75"/>
  <c r="C96" i="75"/>
  <c r="C97" i="75"/>
  <c r="C98" i="75"/>
  <c r="C99" i="75"/>
  <c r="C100" i="75"/>
  <c r="C101" i="75"/>
  <c r="C102" i="75"/>
  <c r="C103" i="75"/>
  <c r="C104" i="75"/>
  <c r="C105" i="75"/>
  <c r="C106" i="75"/>
  <c r="C107" i="75"/>
  <c r="C108" i="75"/>
  <c r="C109" i="75"/>
  <c r="C110" i="75"/>
  <c r="C111" i="75"/>
  <c r="C112" i="75"/>
  <c r="C113" i="75"/>
  <c r="C114" i="75"/>
  <c r="C115" i="75"/>
  <c r="C116" i="75"/>
  <c r="C117" i="75"/>
  <c r="C118" i="75"/>
  <c r="C119" i="75"/>
  <c r="C10" i="75"/>
  <c r="L13" i="75" l="1"/>
  <c r="L14" i="75"/>
  <c r="L20" i="75"/>
  <c r="L21" i="75"/>
  <c r="L22" i="75"/>
  <c r="L23" i="75"/>
  <c r="L24" i="75"/>
  <c r="L38" i="75"/>
  <c r="L39" i="75"/>
  <c r="L40" i="75"/>
  <c r="L41" i="75"/>
  <c r="L42" i="75"/>
  <c r="L43" i="75"/>
  <c r="L44" i="75"/>
  <c r="L45" i="75"/>
  <c r="L48" i="75"/>
  <c r="L57" i="75"/>
  <c r="L58" i="75"/>
  <c r="L59" i="75"/>
  <c r="L60" i="75"/>
  <c r="L61" i="75"/>
  <c r="L62" i="75"/>
  <c r="L63" i="75"/>
  <c r="L64" i="75"/>
  <c r="L65" i="75"/>
  <c r="L66" i="75"/>
  <c r="L67" i="75"/>
  <c r="L68" i="75"/>
  <c r="L83" i="75"/>
  <c r="L84" i="75"/>
  <c r="L85" i="75"/>
  <c r="L86" i="75"/>
  <c r="L87" i="75"/>
  <c r="L88" i="75"/>
  <c r="L91" i="75"/>
  <c r="L92" i="75"/>
  <c r="L93" i="75"/>
  <c r="L94" i="75"/>
  <c r="L95" i="75"/>
  <c r="L96" i="75"/>
  <c r="L105" i="75"/>
  <c r="L106" i="75"/>
  <c r="L107" i="75"/>
  <c r="L10" i="75"/>
  <c r="K13" i="75"/>
  <c r="K14" i="75"/>
  <c r="K20" i="75"/>
  <c r="K21" i="75"/>
  <c r="K22" i="75"/>
  <c r="K23" i="75"/>
  <c r="K24" i="75"/>
  <c r="K38" i="75"/>
  <c r="K39" i="75"/>
  <c r="K40" i="75"/>
  <c r="K41" i="75"/>
  <c r="K42" i="75"/>
  <c r="K43" i="75"/>
  <c r="K44" i="75"/>
  <c r="K45" i="75"/>
  <c r="K48" i="75"/>
  <c r="K57" i="75"/>
  <c r="K58" i="75"/>
  <c r="K59" i="75"/>
  <c r="K60" i="75"/>
  <c r="K61" i="75"/>
  <c r="K62" i="75"/>
  <c r="K63" i="75"/>
  <c r="K64" i="75"/>
  <c r="K65" i="75"/>
  <c r="K66" i="75"/>
  <c r="K67" i="75"/>
  <c r="K68" i="75"/>
  <c r="K83" i="75"/>
  <c r="K84" i="75"/>
  <c r="K85" i="75"/>
  <c r="K86" i="75"/>
  <c r="K87" i="75"/>
  <c r="K88" i="75"/>
  <c r="K91" i="75"/>
  <c r="K92" i="75"/>
  <c r="K93" i="75"/>
  <c r="K94" i="75"/>
  <c r="K95" i="75"/>
  <c r="K96" i="75"/>
  <c r="K105" i="75"/>
  <c r="K106" i="75"/>
  <c r="K107" i="75"/>
  <c r="K10" i="75"/>
  <c r="J64" i="75"/>
  <c r="J65" i="75"/>
  <c r="J66" i="75"/>
  <c r="J67" i="75"/>
  <c r="J68" i="75"/>
  <c r="J83" i="75"/>
  <c r="J84" i="75"/>
  <c r="J85" i="75"/>
  <c r="J86" i="75"/>
  <c r="J87" i="75"/>
  <c r="J88" i="75"/>
  <c r="J91" i="75"/>
  <c r="J92" i="75"/>
  <c r="J93" i="75"/>
  <c r="J94" i="75"/>
  <c r="J95" i="75"/>
  <c r="J96" i="75"/>
  <c r="J105" i="75"/>
  <c r="J106" i="75"/>
  <c r="J107" i="75"/>
  <c r="I64" i="75"/>
  <c r="I65" i="75"/>
  <c r="I66" i="75"/>
  <c r="I67" i="75"/>
  <c r="I68" i="75"/>
  <c r="I83" i="75"/>
  <c r="I84" i="75"/>
  <c r="I85" i="75"/>
  <c r="I86" i="75"/>
  <c r="I87" i="75"/>
  <c r="I88" i="75"/>
  <c r="I91" i="75"/>
  <c r="I92" i="75"/>
  <c r="I93" i="75"/>
  <c r="I94" i="75"/>
  <c r="I95" i="75"/>
  <c r="I96" i="75"/>
  <c r="I105" i="75"/>
  <c r="I106" i="75"/>
  <c r="I107" i="75"/>
  <c r="H64" i="75"/>
  <c r="H65" i="75"/>
  <c r="H66" i="75"/>
  <c r="H67" i="75"/>
  <c r="H68" i="75"/>
  <c r="H83" i="75"/>
  <c r="H84" i="75"/>
  <c r="H85" i="75"/>
  <c r="H86" i="75"/>
  <c r="H87" i="75"/>
  <c r="H88" i="75"/>
  <c r="H91" i="75"/>
  <c r="H92" i="75"/>
  <c r="H93" i="75"/>
  <c r="H94" i="75"/>
  <c r="H95" i="75"/>
  <c r="H96" i="75"/>
  <c r="H105" i="75"/>
  <c r="H106" i="75"/>
  <c r="H107" i="75"/>
  <c r="G64" i="75"/>
  <c r="G65" i="75"/>
  <c r="G66" i="75"/>
  <c r="G67" i="75"/>
  <c r="G68" i="75"/>
  <c r="G83" i="75"/>
  <c r="G84" i="75"/>
  <c r="G85" i="75"/>
  <c r="G86" i="75"/>
  <c r="G87" i="75"/>
  <c r="G88" i="75"/>
  <c r="G91" i="75"/>
  <c r="G92" i="75"/>
  <c r="G93" i="75"/>
  <c r="G94" i="75"/>
  <c r="G95" i="75"/>
  <c r="G96" i="75"/>
  <c r="G105" i="75"/>
  <c r="G106" i="75"/>
  <c r="G107" i="75"/>
  <c r="G8" i="75" l="1"/>
  <c r="H8" i="75"/>
  <c r="I8" i="75"/>
  <c r="J8" i="75"/>
  <c r="K8" i="75"/>
  <c r="L8" i="75"/>
  <c r="N8" i="60"/>
  <c r="M8" i="60"/>
  <c r="L8" i="60"/>
  <c r="K8" i="60"/>
  <c r="J8" i="60"/>
  <c r="I8" i="60"/>
  <c r="N8" i="59"/>
  <c r="M8" i="59"/>
  <c r="L8" i="59"/>
  <c r="K8" i="59"/>
  <c r="J8" i="59"/>
  <c r="I8" i="59"/>
  <c r="N8" i="58"/>
  <c r="M8" i="58"/>
  <c r="L8" i="58"/>
  <c r="K8" i="58"/>
  <c r="J8" i="58"/>
  <c r="I8" i="58"/>
  <c r="I8" i="56"/>
  <c r="J8" i="56"/>
  <c r="K8" i="56"/>
  <c r="L8" i="56"/>
  <c r="M8" i="56"/>
  <c r="N8" i="56"/>
  <c r="N8" i="55"/>
  <c r="M8" i="55"/>
  <c r="L8" i="55"/>
  <c r="K8" i="55"/>
  <c r="J8" i="55"/>
  <c r="I8" i="55"/>
  <c r="N8" i="51"/>
  <c r="M8" i="51"/>
  <c r="L8" i="51"/>
  <c r="K8" i="51"/>
  <c r="J8" i="51"/>
  <c r="I8" i="51"/>
  <c r="N8" i="50"/>
  <c r="M8" i="50"/>
  <c r="L8" i="50"/>
  <c r="K8" i="50"/>
  <c r="J8" i="50"/>
  <c r="I8" i="50"/>
  <c r="N8" i="48"/>
  <c r="M8" i="48"/>
  <c r="L8" i="48"/>
  <c r="K8" i="48"/>
  <c r="J8" i="48"/>
  <c r="I8" i="48"/>
  <c r="N8" i="47"/>
  <c r="M8" i="47"/>
  <c r="L8" i="47"/>
  <c r="K8" i="47"/>
  <c r="J8" i="47"/>
  <c r="I8" i="47"/>
  <c r="N8" i="46"/>
  <c r="M8" i="46"/>
  <c r="L8" i="46"/>
  <c r="K8" i="46"/>
  <c r="J8" i="46"/>
  <c r="I8" i="46"/>
  <c r="N8" i="45"/>
  <c r="M8" i="45"/>
  <c r="L8" i="45"/>
  <c r="K8" i="45"/>
  <c r="J8" i="45"/>
  <c r="I8" i="45"/>
  <c r="N8" i="43"/>
  <c r="M8" i="43"/>
  <c r="L8" i="43"/>
  <c r="K8" i="43"/>
  <c r="J8" i="43"/>
  <c r="I8" i="43"/>
  <c r="N8" i="42"/>
  <c r="M8" i="42"/>
  <c r="L8" i="42"/>
  <c r="K8" i="42"/>
  <c r="J8" i="42"/>
  <c r="I8" i="42"/>
  <c r="N8" i="41"/>
  <c r="M8" i="41"/>
  <c r="L8" i="41"/>
  <c r="K8" i="41"/>
  <c r="J8" i="41"/>
  <c r="I8" i="41"/>
  <c r="N8" i="40"/>
  <c r="M8" i="40"/>
  <c r="L8" i="40"/>
  <c r="K8" i="40"/>
  <c r="J8" i="40"/>
  <c r="I8" i="40"/>
  <c r="N8" i="38"/>
  <c r="M8" i="38"/>
  <c r="L8" i="38"/>
  <c r="K8" i="38"/>
  <c r="J8" i="38"/>
  <c r="I8" i="38"/>
  <c r="N8" i="37"/>
  <c r="M8" i="37"/>
  <c r="L8" i="37"/>
  <c r="K8" i="37"/>
  <c r="J8" i="37"/>
  <c r="I8" i="37"/>
  <c r="N8" i="36"/>
  <c r="M8" i="36"/>
  <c r="L8" i="36"/>
  <c r="K8" i="36"/>
  <c r="J8" i="36"/>
  <c r="I8" i="36"/>
  <c r="N8" i="35"/>
  <c r="M8" i="35"/>
  <c r="L8" i="35"/>
  <c r="K8" i="35"/>
  <c r="J8" i="35"/>
  <c r="I8" i="35"/>
  <c r="N8" i="32"/>
  <c r="M8" i="32"/>
  <c r="L8" i="32"/>
  <c r="K8" i="32"/>
  <c r="J8" i="32"/>
  <c r="I8" i="32"/>
  <c r="N8" i="31"/>
  <c r="M8" i="31"/>
  <c r="L8" i="31"/>
  <c r="K8" i="31"/>
  <c r="J8" i="31"/>
  <c r="I8" i="31"/>
  <c r="N8" i="29"/>
  <c r="M8" i="29"/>
  <c r="L8" i="29"/>
  <c r="K8" i="29"/>
  <c r="J8" i="29"/>
  <c r="I8" i="29"/>
  <c r="N8" i="28"/>
  <c r="M8" i="28"/>
  <c r="L8" i="28"/>
  <c r="K8" i="28"/>
  <c r="J8" i="28"/>
  <c r="I8" i="28"/>
  <c r="N8" i="27"/>
  <c r="M8" i="27"/>
  <c r="L8" i="27"/>
  <c r="K8" i="27"/>
  <c r="J8" i="27"/>
  <c r="I8" i="27"/>
  <c r="N8" i="22"/>
  <c r="M8" i="22"/>
  <c r="L8" i="22"/>
  <c r="K8" i="22"/>
  <c r="J8" i="22"/>
  <c r="I8" i="22"/>
  <c r="N8" i="21"/>
  <c r="M8" i="21"/>
  <c r="L8" i="21"/>
  <c r="K8" i="21"/>
  <c r="J8" i="21"/>
  <c r="I8" i="21"/>
  <c r="N8" i="20"/>
  <c r="M8" i="20"/>
  <c r="L8" i="20"/>
  <c r="K8" i="20"/>
  <c r="J8" i="20"/>
  <c r="I8" i="20"/>
  <c r="N8" i="19"/>
  <c r="M8" i="19"/>
  <c r="L8" i="19"/>
  <c r="K8" i="19"/>
  <c r="J8" i="19"/>
  <c r="I8" i="19"/>
  <c r="N8" i="18"/>
  <c r="M8" i="18"/>
  <c r="L8" i="18"/>
  <c r="K8" i="18"/>
  <c r="J8" i="18"/>
  <c r="I8" i="18"/>
  <c r="N8" i="17"/>
  <c r="M8" i="17"/>
  <c r="L8" i="17"/>
  <c r="K8" i="17"/>
  <c r="J8" i="17"/>
  <c r="I8" i="17"/>
  <c r="N8" i="15"/>
  <c r="M8" i="15"/>
  <c r="L8" i="15"/>
  <c r="K8" i="15"/>
  <c r="J8" i="15"/>
  <c r="I8" i="15"/>
  <c r="N8" i="14"/>
  <c r="M8" i="14"/>
  <c r="L8" i="14"/>
  <c r="K8" i="14"/>
  <c r="J8" i="14"/>
  <c r="I8" i="14"/>
  <c r="N8" i="13"/>
  <c r="M8" i="13"/>
  <c r="L8" i="13"/>
  <c r="K8" i="13"/>
  <c r="J8" i="13"/>
  <c r="I8" i="13"/>
  <c r="N8" i="11"/>
  <c r="M8" i="11"/>
  <c r="L8" i="11"/>
  <c r="K8" i="11"/>
  <c r="J8" i="11"/>
  <c r="I8" i="11"/>
  <c r="N8" i="12"/>
  <c r="M8" i="12"/>
  <c r="L8" i="12"/>
  <c r="K8" i="12"/>
  <c r="J8" i="12"/>
  <c r="I8" i="12"/>
  <c r="N8" i="10"/>
  <c r="M8" i="10"/>
  <c r="L8" i="10"/>
  <c r="K8" i="10"/>
  <c r="J8" i="10"/>
  <c r="I8" i="10"/>
  <c r="N8" i="9"/>
  <c r="M8" i="9"/>
  <c r="L8" i="9"/>
  <c r="K8" i="9"/>
  <c r="J8" i="9"/>
  <c r="I8" i="9"/>
  <c r="AC19" i="8"/>
  <c r="AC18" i="8"/>
  <c r="AC17" i="8"/>
  <c r="AC16" i="8"/>
  <c r="AC15" i="8"/>
  <c r="AC14" i="8"/>
  <c r="AC13" i="8"/>
  <c r="AC12" i="8"/>
  <c r="AC10" i="8"/>
  <c r="AC9" i="8"/>
  <c r="N8" i="8"/>
  <c r="M8" i="8"/>
  <c r="L8" i="8"/>
  <c r="K8" i="8"/>
  <c r="J8" i="8"/>
  <c r="I8" i="8"/>
  <c r="AB92" i="7"/>
  <c r="AA92" i="7"/>
  <c r="AC20" i="7"/>
  <c r="AC19" i="7"/>
  <c r="AC18" i="7"/>
  <c r="AC17" i="7"/>
  <c r="AC16" i="7"/>
  <c r="AC15" i="7"/>
  <c r="AC14" i="7"/>
  <c r="AC12" i="7"/>
  <c r="AC10" i="7"/>
  <c r="AC9" i="7"/>
  <c r="N8" i="7"/>
  <c r="M8" i="7"/>
  <c r="L8" i="7"/>
  <c r="K8" i="7"/>
  <c r="J8" i="7"/>
  <c r="I8" i="7"/>
  <c r="AC92" i="7"/>
  <c r="AB20" i="6"/>
  <c r="AA20" i="6"/>
  <c r="AC19" i="6"/>
  <c r="AC18" i="6"/>
  <c r="AC17" i="6"/>
  <c r="AC16" i="6"/>
  <c r="AC15" i="6"/>
  <c r="AC14" i="6"/>
  <c r="AC13" i="6"/>
  <c r="AC11" i="6"/>
  <c r="AC10" i="6"/>
  <c r="AC9" i="6"/>
  <c r="N8" i="6"/>
  <c r="M8" i="6"/>
  <c r="L8" i="6"/>
  <c r="K8" i="6"/>
  <c r="J8" i="6"/>
  <c r="I8" i="6"/>
  <c r="AC20" i="6"/>
  <c r="AB19" i="5"/>
  <c r="AA19" i="5"/>
  <c r="AC18" i="5"/>
  <c r="AC17" i="5"/>
  <c r="AC16" i="5"/>
  <c r="AC15" i="5"/>
  <c r="AC14" i="5"/>
  <c r="AC13" i="5"/>
  <c r="AC12" i="5"/>
  <c r="AC11" i="5"/>
  <c r="AC10" i="5"/>
  <c r="AC9" i="5"/>
  <c r="N8" i="5"/>
  <c r="M8" i="5"/>
  <c r="L8" i="5"/>
  <c r="K8" i="5"/>
  <c r="J8" i="5"/>
  <c r="I8" i="5"/>
  <c r="AC19" i="5"/>
  <c r="AB17" i="4"/>
  <c r="AB16" i="4"/>
  <c r="AB15" i="4"/>
  <c r="AB14" i="4"/>
  <c r="AB13" i="4"/>
  <c r="AB12" i="4"/>
  <c r="AB11" i="4"/>
  <c r="AB10" i="4"/>
  <c r="AB9" i="4"/>
  <c r="N8" i="4"/>
  <c r="M8" i="4"/>
  <c r="L8" i="4"/>
  <c r="K8" i="4"/>
  <c r="J8" i="4"/>
  <c r="I8" i="4"/>
  <c r="AB20" i="3"/>
  <c r="AB10" i="3"/>
  <c r="AB11" i="3"/>
  <c r="AB12" i="3"/>
  <c r="AB13" i="3"/>
  <c r="AB14" i="3"/>
  <c r="AB15" i="3"/>
  <c r="AB16" i="3"/>
  <c r="AB17" i="3"/>
  <c r="AB18" i="3"/>
  <c r="AB19" i="3"/>
  <c r="AB9" i="3"/>
  <c r="AA21" i="3"/>
  <c r="Z21" i="3"/>
  <c r="N8" i="3"/>
  <c r="M8" i="3"/>
  <c r="L8" i="3"/>
  <c r="K8" i="3"/>
  <c r="J8" i="3"/>
  <c r="I8" i="3"/>
  <c r="AB21" i="3"/>
  <c r="AB21" i="1"/>
  <c r="AC20" i="1"/>
  <c r="AD20" i="1"/>
  <c r="AC19" i="1"/>
  <c r="AD19" i="1"/>
  <c r="AC18" i="1"/>
  <c r="AD18" i="1"/>
  <c r="AC17" i="1"/>
  <c r="AD17" i="1"/>
  <c r="AC16" i="1"/>
  <c r="AD16" i="1"/>
  <c r="AC15" i="1"/>
  <c r="AD15" i="1"/>
  <c r="AC14" i="1"/>
  <c r="AD14" i="1"/>
  <c r="AC13" i="1"/>
  <c r="AD13" i="1"/>
  <c r="AC12" i="1"/>
  <c r="AD12" i="1"/>
  <c r="AC11" i="1"/>
  <c r="AD11" i="1"/>
  <c r="AC10" i="1"/>
  <c r="AD10" i="1"/>
  <c r="AC9" i="1"/>
  <c r="O8" i="1"/>
  <c r="N8" i="1"/>
  <c r="M8" i="1"/>
  <c r="L8" i="1"/>
  <c r="K8" i="1"/>
  <c r="J8" i="1"/>
  <c r="AC21" i="1"/>
  <c r="AD9" i="1"/>
  <c r="AD21" i="1"/>
  <c r="L46" i="75" l="1"/>
  <c r="L54" i="75"/>
  <c r="L70" i="75"/>
  <c r="L102" i="75"/>
  <c r="L118" i="75"/>
  <c r="K16" i="75"/>
  <c r="K72" i="75"/>
  <c r="K104" i="75"/>
  <c r="J74" i="75"/>
  <c r="J90" i="75"/>
  <c r="J98" i="75"/>
  <c r="I76" i="75"/>
  <c r="I100" i="75"/>
  <c r="I108" i="75"/>
  <c r="L47" i="75"/>
  <c r="L71" i="75"/>
  <c r="L103" i="75"/>
  <c r="L119" i="75"/>
  <c r="K17" i="75"/>
  <c r="K25" i="75"/>
  <c r="K33" i="75"/>
  <c r="K49" i="75"/>
  <c r="K73" i="75"/>
  <c r="K89" i="75"/>
  <c r="K97" i="75"/>
  <c r="J75" i="75"/>
  <c r="J99" i="75"/>
  <c r="L16" i="75"/>
  <c r="L72" i="75"/>
  <c r="L104" i="75"/>
  <c r="K18" i="75"/>
  <c r="K26" i="75"/>
  <c r="K34" i="75"/>
  <c r="K50" i="75"/>
  <c r="K74" i="75"/>
  <c r="K90" i="75"/>
  <c r="K98" i="75"/>
  <c r="J76" i="75"/>
  <c r="J100" i="75"/>
  <c r="J108" i="75"/>
  <c r="I70" i="75"/>
  <c r="L17" i="75"/>
  <c r="L25" i="75"/>
  <c r="L33" i="75"/>
  <c r="L49" i="75"/>
  <c r="L73" i="75"/>
  <c r="L89" i="75"/>
  <c r="L97" i="75"/>
  <c r="K11" i="75"/>
  <c r="K19" i="75"/>
  <c r="K27" i="75"/>
  <c r="K35" i="75"/>
  <c r="K51" i="75"/>
  <c r="K75" i="75"/>
  <c r="K99" i="75"/>
  <c r="J69" i="75"/>
  <c r="J101" i="75"/>
  <c r="J109" i="75"/>
  <c r="J117" i="75"/>
  <c r="I71" i="75"/>
  <c r="I103" i="75"/>
  <c r="I119" i="75"/>
  <c r="L18" i="75"/>
  <c r="L26" i="75"/>
  <c r="L34" i="75"/>
  <c r="L50" i="75"/>
  <c r="L74" i="75"/>
  <c r="L90" i="75"/>
  <c r="L98" i="75"/>
  <c r="K12" i="75"/>
  <c r="K28" i="75"/>
  <c r="K36" i="75"/>
  <c r="K52" i="75"/>
  <c r="K76" i="75"/>
  <c r="K100" i="75"/>
  <c r="K108" i="75"/>
  <c r="J70" i="75"/>
  <c r="J102" i="75"/>
  <c r="J118" i="75"/>
  <c r="I72" i="75"/>
  <c r="I104" i="75"/>
  <c r="L11" i="75"/>
  <c r="L19" i="75"/>
  <c r="L27" i="75"/>
  <c r="L35" i="75"/>
  <c r="L51" i="75"/>
  <c r="L75" i="75"/>
  <c r="L99" i="75"/>
  <c r="K29" i="75"/>
  <c r="K53" i="75"/>
  <c r="K69" i="75"/>
  <c r="K101" i="75"/>
  <c r="K109" i="75"/>
  <c r="K117" i="75"/>
  <c r="J71" i="75"/>
  <c r="J103" i="75"/>
  <c r="J119" i="75"/>
  <c r="I73" i="75"/>
  <c r="L12" i="75"/>
  <c r="L28" i="75"/>
  <c r="L36" i="75"/>
  <c r="L52" i="75"/>
  <c r="L76" i="75"/>
  <c r="L100" i="75"/>
  <c r="L108" i="75"/>
  <c r="K46" i="75"/>
  <c r="K54" i="75"/>
  <c r="K70" i="75"/>
  <c r="K102" i="75"/>
  <c r="K118" i="75"/>
  <c r="J72" i="75"/>
  <c r="J104" i="75"/>
  <c r="I74" i="75"/>
  <c r="I90" i="75"/>
  <c r="I98" i="75"/>
  <c r="L29" i="75"/>
  <c r="L53" i="75"/>
  <c r="L69" i="75"/>
  <c r="L101" i="75"/>
  <c r="L109" i="75"/>
  <c r="L117" i="75"/>
  <c r="K47" i="75"/>
  <c r="K71" i="75"/>
  <c r="K103" i="75"/>
  <c r="K119" i="75"/>
  <c r="J73" i="75"/>
  <c r="J89" i="75"/>
  <c r="J97" i="75"/>
  <c r="I75" i="75"/>
  <c r="I99" i="75"/>
  <c r="I102" i="75"/>
  <c r="I117" i="75"/>
  <c r="H69" i="75"/>
  <c r="H101" i="75"/>
  <c r="H109" i="75"/>
  <c r="H117" i="75"/>
  <c r="G69" i="75"/>
  <c r="G101" i="75"/>
  <c r="G109" i="75"/>
  <c r="G117" i="75"/>
  <c r="I118" i="75"/>
  <c r="H70" i="75"/>
  <c r="H102" i="75"/>
  <c r="H118" i="75"/>
  <c r="G70" i="75"/>
  <c r="G102" i="75"/>
  <c r="G118" i="75"/>
  <c r="H76" i="75"/>
  <c r="G76" i="75"/>
  <c r="H71" i="75"/>
  <c r="H103" i="75"/>
  <c r="H119" i="75"/>
  <c r="G71" i="75"/>
  <c r="G103" i="75"/>
  <c r="G119" i="75"/>
  <c r="G108" i="75"/>
  <c r="H72" i="75"/>
  <c r="H104" i="75"/>
  <c r="G72" i="75"/>
  <c r="G104" i="75"/>
  <c r="G100" i="75"/>
  <c r="I109" i="75"/>
  <c r="H73" i="75"/>
  <c r="H89" i="75"/>
  <c r="H97" i="75"/>
  <c r="G73" i="75"/>
  <c r="G89" i="75"/>
  <c r="G97" i="75"/>
  <c r="H100" i="75"/>
  <c r="H74" i="75"/>
  <c r="H90" i="75"/>
  <c r="H98" i="75"/>
  <c r="G74" i="75"/>
  <c r="G90" i="75"/>
  <c r="G98" i="75"/>
  <c r="H108" i="75"/>
  <c r="I97" i="75"/>
  <c r="H75" i="75"/>
  <c r="H99" i="75"/>
  <c r="G75" i="75"/>
  <c r="G99" i="75"/>
  <c r="I69" i="75"/>
  <c r="I89" i="75"/>
  <c r="I101" i="75"/>
  <c r="H82" i="75"/>
  <c r="L77" i="75"/>
  <c r="K78" i="75"/>
  <c r="I112" i="75"/>
  <c r="G79" i="75"/>
  <c r="H79" i="75"/>
  <c r="G77" i="75"/>
  <c r="H77" i="75"/>
  <c r="I77" i="75"/>
  <c r="J81" i="75"/>
  <c r="J112" i="75"/>
  <c r="K110" i="75"/>
  <c r="J79" i="75"/>
  <c r="L32" i="75"/>
  <c r="I116" i="75"/>
  <c r="J114" i="75"/>
  <c r="J115" i="75"/>
  <c r="K113" i="75"/>
  <c r="L31" i="75"/>
  <c r="K112" i="75"/>
  <c r="L110" i="75"/>
  <c r="J116" i="75"/>
  <c r="K114" i="75"/>
  <c r="L15" i="75"/>
  <c r="I82" i="75"/>
  <c r="G112" i="75"/>
  <c r="G110" i="75"/>
  <c r="H110" i="75"/>
  <c r="K55" i="75"/>
  <c r="L112" i="75"/>
  <c r="L111" i="75"/>
  <c r="J82" i="75"/>
  <c r="K80" i="75"/>
  <c r="L78" i="75"/>
  <c r="G113" i="75"/>
  <c r="K79" i="75"/>
  <c r="I80" i="75"/>
  <c r="H115" i="75"/>
  <c r="H81" i="75"/>
  <c r="K37" i="75"/>
  <c r="I111" i="75"/>
  <c r="K115" i="75"/>
  <c r="L113" i="75"/>
  <c r="K81" i="75"/>
  <c r="I113" i="75"/>
  <c r="H113" i="75"/>
  <c r="H80" i="75"/>
  <c r="G81" i="75"/>
  <c r="G115" i="75"/>
  <c r="G80" i="75"/>
  <c r="G78" i="75"/>
  <c r="H78" i="75"/>
  <c r="I115" i="75"/>
  <c r="J113" i="75"/>
  <c r="K31" i="75"/>
  <c r="L37" i="75"/>
  <c r="I78" i="75"/>
  <c r="K82" i="75"/>
  <c r="L80" i="75"/>
  <c r="L79" i="75"/>
  <c r="K56" i="75"/>
  <c r="K77" i="75"/>
  <c r="L82" i="75"/>
  <c r="G114" i="75"/>
  <c r="H114" i="75"/>
  <c r="I110" i="75"/>
  <c r="G111" i="75"/>
  <c r="H111" i="75"/>
  <c r="K15" i="75"/>
  <c r="K30" i="75"/>
  <c r="J111" i="75"/>
  <c r="L115" i="75"/>
  <c r="K116" i="75"/>
  <c r="L114" i="75"/>
  <c r="I79" i="75"/>
  <c r="K32" i="75"/>
  <c r="G82" i="75"/>
  <c r="H112" i="75"/>
  <c r="J78" i="75"/>
  <c r="H116" i="75"/>
  <c r="J80" i="75"/>
  <c r="G116" i="75"/>
  <c r="K111" i="75"/>
  <c r="I114" i="75"/>
  <c r="L116" i="75"/>
  <c r="I81" i="75"/>
  <c r="J110" i="75"/>
  <c r="J77" i="75"/>
  <c r="L81" i="75"/>
  <c r="L56" i="75"/>
  <c r="L55" i="75"/>
  <c r="L30" i="7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tc={BF5591E9-A8AD-45D3-89E5-EAC4B5EEB8F6}</author>
  </authors>
  <commentList>
    <comment ref="L52" authorId="0" shapeId="0" xr:uid="{BF5591E9-A8AD-45D3-89E5-EAC4B5EEB8F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commence à 10h</t>
      </text>
    </comment>
  </commentList>
</comments>
</file>

<file path=xl/sharedStrings.xml><?xml version="1.0" encoding="utf-8"?>
<sst xmlns="http://schemas.openxmlformats.org/spreadsheetml/2006/main" count="64232" uniqueCount="1240">
  <si>
    <t>Legende:</t>
  </si>
  <si>
    <t>Année</t>
  </si>
  <si>
    <t>OK Nacelle</t>
  </si>
  <si>
    <t>Tech équipper d'une nacelle</t>
  </si>
  <si>
    <t>Semaine</t>
  </si>
  <si>
    <t>OK</t>
  </si>
  <si>
    <t xml:space="preserve">Tech Présent </t>
  </si>
  <si>
    <t>ABS</t>
  </si>
  <si>
    <t>Absence prévu</t>
  </si>
  <si>
    <t>Ordre D'affectation des OT</t>
  </si>
  <si>
    <t>Trop de Tech</t>
  </si>
  <si>
    <t>MALADIE</t>
  </si>
  <si>
    <t xml:space="preserve">Absence Maladie </t>
  </si>
  <si>
    <t>Technicien</t>
  </si>
  <si>
    <t>Partenaires</t>
  </si>
  <si>
    <t>Coordonnées Responssable</t>
  </si>
  <si>
    <t xml:space="preserve">Responsable </t>
  </si>
  <si>
    <t>info complémentaire</t>
  </si>
  <si>
    <t>Telephone TECH</t>
  </si>
  <si>
    <t>NŒUD</t>
  </si>
  <si>
    <t>Secteur</t>
  </si>
  <si>
    <t>Lundi</t>
  </si>
  <si>
    <t>Mardi</t>
  </si>
  <si>
    <t>Mercredi</t>
  </si>
  <si>
    <t>Jeudi</t>
  </si>
  <si>
    <t>Vendredi</t>
  </si>
  <si>
    <t>Samedi</t>
  </si>
  <si>
    <t>Répartition des OT Pr Tech</t>
  </si>
  <si>
    <t>infos complémentaire</t>
  </si>
  <si>
    <t xml:space="preserve">Pas  Assez de Tech </t>
  </si>
  <si>
    <t>AER</t>
  </si>
  <si>
    <t>Secteurs</t>
  </si>
  <si>
    <t>Besoins</t>
  </si>
  <si>
    <t xml:space="preserve">Nombres de Tech </t>
  </si>
  <si>
    <t>Mejddin Ayachi</t>
  </si>
  <si>
    <t>NETACOM</t>
  </si>
  <si>
    <t>06 05 89 92 78</t>
  </si>
  <si>
    <t>ca.sog@netacom.fr</t>
  </si>
  <si>
    <t>06 62 41 83 38</t>
  </si>
  <si>
    <t>MULHOUSE</t>
  </si>
  <si>
    <t>FAC</t>
  </si>
  <si>
    <t>PAV</t>
  </si>
  <si>
    <t>INT</t>
  </si>
  <si>
    <t>SAV</t>
  </si>
  <si>
    <t>Besançon</t>
  </si>
  <si>
    <t>Lahbibi Mahjoub</t>
  </si>
  <si>
    <t>07 67 26 06 29</t>
  </si>
  <si>
    <t>Haut Doubs</t>
  </si>
  <si>
    <t xml:space="preserve">Kilani KAABIA </t>
  </si>
  <si>
    <t>06 52 15 01 76</t>
  </si>
  <si>
    <t>Montbéliard</t>
  </si>
  <si>
    <t>Lahcen Taik</t>
  </si>
  <si>
    <t>INOTEL</t>
  </si>
  <si>
    <t>06 10 42 25 62</t>
  </si>
  <si>
    <r>
      <t xml:space="preserve">Ridouane IFRA </t>
    </r>
    <r>
      <rPr>
        <b/>
        <sz val="15"/>
        <color rgb="FF0070C0"/>
        <rFont val="Calibri"/>
        <family val="2"/>
        <scheme val="minor"/>
      </rPr>
      <t>info@inotel-reseaux.fr</t>
    </r>
  </si>
  <si>
    <t>06 62 70 24 28</t>
  </si>
  <si>
    <t>Pontarlier</t>
  </si>
  <si>
    <t>Messaoudi Arezki</t>
  </si>
  <si>
    <t>SRT COM</t>
  </si>
  <si>
    <t>06 20 04 64 93</t>
  </si>
  <si>
    <r>
      <t xml:space="preserve">Ahmed ATBA </t>
    </r>
    <r>
      <rPr>
        <b/>
        <sz val="15"/>
        <color rgb="FF0070C0"/>
        <rFont val="Calibri"/>
        <family val="2"/>
        <scheme val="minor"/>
      </rPr>
      <t>ahmed.srtcom@gmail.com</t>
    </r>
  </si>
  <si>
    <t>07 82 67 07 42</t>
  </si>
  <si>
    <t>Bar-le-Duc/Verdun</t>
  </si>
  <si>
    <t>Berrah Yacine</t>
  </si>
  <si>
    <t>06  65 90 00 63</t>
  </si>
  <si>
    <r>
      <t xml:space="preserve">NOURDINE </t>
    </r>
    <r>
      <rPr>
        <b/>
        <sz val="15"/>
        <color rgb="FF0070C0"/>
        <rFont val="Calibri"/>
        <family val="2"/>
        <scheme val="minor"/>
      </rPr>
      <t>contacts.srtcom@gmail.com</t>
    </r>
  </si>
  <si>
    <t>06 68 84 38 32</t>
  </si>
  <si>
    <t>Metz/Thionville</t>
  </si>
  <si>
    <t>Bamou Mohamed</t>
  </si>
  <si>
    <t>06 63 64 31 67</t>
  </si>
  <si>
    <t>Forbach/St-Avold</t>
  </si>
  <si>
    <t>Aribi amghidh</t>
  </si>
  <si>
    <t>07 83 86 66 35</t>
  </si>
  <si>
    <t>COLMAR</t>
  </si>
  <si>
    <t>Boutzounte Abderahim</t>
  </si>
  <si>
    <t>06 21 89 07 11</t>
  </si>
  <si>
    <t>Vesoul</t>
  </si>
  <si>
    <t>Mohamed AMRANE</t>
  </si>
  <si>
    <t>POLYCONNECT</t>
  </si>
  <si>
    <t>07 55 23 84 53</t>
  </si>
  <si>
    <t>Mehdi Assylas SLIMANI  contact.polyconnect@gmail.com</t>
  </si>
  <si>
    <t>07 72 09 69 23</t>
  </si>
  <si>
    <t>Belfort</t>
  </si>
  <si>
    <t>Khaled BERKANI</t>
  </si>
  <si>
    <t>07 68 83 28 26</t>
  </si>
  <si>
    <t>Nancy</t>
  </si>
  <si>
    <t>Salim RACHIDI</t>
  </si>
  <si>
    <t>07 54 01 21 72</t>
  </si>
  <si>
    <t>TOTAL</t>
  </si>
  <si>
    <t>Boucif DJORF</t>
  </si>
  <si>
    <t>07 83 57 56 02</t>
  </si>
  <si>
    <t>Mehdi Assylas SLIMANI</t>
  </si>
  <si>
    <t>GHERBI Ahmed Hamza</t>
  </si>
  <si>
    <t>06 24 53 88 82</t>
  </si>
  <si>
    <t>Michael Rey</t>
  </si>
  <si>
    <t>INSTALL RESEAUX</t>
  </si>
  <si>
    <t>06 89 84 93 28</t>
  </si>
  <si>
    <r>
      <t xml:space="preserve">Madgid CHERADI </t>
    </r>
    <r>
      <rPr>
        <b/>
        <sz val="15"/>
        <color rgb="FF0070C0"/>
        <rFont val="Calibri"/>
        <family val="2"/>
        <scheme val="minor"/>
      </rPr>
      <t>installreseaux@gmail.com</t>
    </r>
  </si>
  <si>
    <t>06 86 11 95 40</t>
  </si>
  <si>
    <t>3 grilles le Samedi</t>
  </si>
  <si>
    <t>Jordan Bordonne</t>
  </si>
  <si>
    <t>06 80 44 38 52</t>
  </si>
  <si>
    <t>Azdine Boulkessob</t>
  </si>
  <si>
    <t>07 67 33 63 76</t>
  </si>
  <si>
    <t>Alexandre Raele</t>
  </si>
  <si>
    <t>06 72 36 80 61</t>
  </si>
  <si>
    <t>Anis Lmalaouia</t>
  </si>
  <si>
    <t>06 15 79 95 71</t>
  </si>
  <si>
    <t>Stecy Paniez</t>
  </si>
  <si>
    <t xml:space="preserve">06 28 74 42 36 </t>
  </si>
  <si>
    <t>Sidi Laissoub</t>
  </si>
  <si>
    <t>07 81 35 11 12</t>
  </si>
  <si>
    <t xml:space="preserve"> Julien HOUPERT</t>
  </si>
  <si>
    <t>06 75 47 66 78</t>
  </si>
  <si>
    <t>Farid HAMOUCHI</t>
  </si>
  <si>
    <t>07 67 67 26 65</t>
  </si>
  <si>
    <t>Claude STEVEN</t>
  </si>
  <si>
    <t>06 50 07 43 82</t>
  </si>
  <si>
    <t>Kader HADJI</t>
  </si>
  <si>
    <t>06 22 81 19 45</t>
  </si>
  <si>
    <t>Hakim Arbouze</t>
  </si>
  <si>
    <t>07 67 99 39 77</t>
  </si>
  <si>
    <t>claude STEVEN</t>
  </si>
  <si>
    <t>START CONNEXION</t>
  </si>
  <si>
    <t>06 78 49 20 44</t>
  </si>
  <si>
    <r>
      <t xml:space="preserve">Soufian Bahiat </t>
    </r>
    <r>
      <rPr>
        <b/>
        <sz val="15"/>
        <color rgb="FF0070C0"/>
        <rFont val="Calibri"/>
        <family val="2"/>
        <scheme val="minor"/>
      </rPr>
      <t>soufian.baihat@yahoo.fr</t>
    </r>
  </si>
  <si>
    <t>06 27 84 54 04</t>
  </si>
  <si>
    <t>Secteur Thionville</t>
  </si>
  <si>
    <t>Steven Claude</t>
  </si>
  <si>
    <t>AM  TELECOM</t>
  </si>
  <si>
    <t>06 79 34 65 10</t>
  </si>
  <si>
    <r>
      <t xml:space="preserve">Adel Mazouz  </t>
    </r>
    <r>
      <rPr>
        <b/>
        <sz val="15"/>
        <color rgb="FF0070C0"/>
        <rFont val="Calibri"/>
        <family val="2"/>
        <scheme val="minor"/>
      </rPr>
      <t>mazouzadel@msn.com</t>
    </r>
  </si>
  <si>
    <t>Teddy Petit</t>
  </si>
  <si>
    <t>Jose Luis FLORES CORTES</t>
  </si>
  <si>
    <t>Mohamed Salah HOMRANE</t>
  </si>
  <si>
    <t>06 15 34 28 84</t>
  </si>
  <si>
    <t xml:space="preserve"> Hitman DAOUD</t>
  </si>
  <si>
    <t>FIBRA</t>
  </si>
  <si>
    <t>06 49 83 38 61</t>
  </si>
  <si>
    <t xml:space="preserve"> Akim HAMZAOUI</t>
  </si>
  <si>
    <t>07 61 12 98 85</t>
  </si>
  <si>
    <t>Kader Hamzaoui</t>
  </si>
  <si>
    <t>06 41 13 15 75</t>
  </si>
  <si>
    <t>Adil RAujI</t>
  </si>
  <si>
    <t>DYMACOM</t>
  </si>
  <si>
    <t>06 40 48 66 48</t>
  </si>
  <si>
    <r>
      <t xml:space="preserve">RAJI IMAD </t>
    </r>
    <r>
      <rPr>
        <b/>
        <sz val="15"/>
        <color rgb="FF0070C0"/>
        <rFont val="Calibri"/>
        <family val="2"/>
        <scheme val="minor"/>
      </rPr>
      <t>imad.raji@dymacom.com</t>
    </r>
  </si>
  <si>
    <t>07 83 41 30 07</t>
  </si>
  <si>
    <t>Abel EL KHALAF</t>
  </si>
  <si>
    <t>06 41 47 03 27</t>
  </si>
  <si>
    <t>BOUZIDI Farid</t>
  </si>
  <si>
    <t xml:space="preserve">ELETEL </t>
  </si>
  <si>
    <t>06 82 82 39 05</t>
  </si>
  <si>
    <r>
      <t xml:space="preserve">Karim JDIR </t>
    </r>
    <r>
      <rPr>
        <b/>
        <sz val="15"/>
        <color rgb="FF0070C0"/>
        <rFont val="Calibri"/>
        <family val="2"/>
        <scheme val="minor"/>
      </rPr>
      <t>kjdir@eletel.fr</t>
    </r>
  </si>
  <si>
    <t>07 69 62 42 87</t>
  </si>
  <si>
    <t>3 grilles le samedi</t>
  </si>
  <si>
    <t xml:space="preserve">LABOUDI Abdesselam </t>
  </si>
  <si>
    <t>06 62 78 90 66</t>
  </si>
  <si>
    <t>Juba SELLAH</t>
  </si>
  <si>
    <t>06 05 92 48 83</t>
  </si>
  <si>
    <t>HACHIM ABDOU</t>
  </si>
  <si>
    <t>Ayad Fahem</t>
  </si>
  <si>
    <t>06 64 45 69 63</t>
  </si>
  <si>
    <t>Bilel AIDOUI</t>
  </si>
  <si>
    <t>06  09 30 65 22</t>
  </si>
  <si>
    <t>Amine MAMMA</t>
  </si>
  <si>
    <t>CONECTIC Belfort</t>
  </si>
  <si>
    <t>06.59.30.90.11</t>
  </si>
  <si>
    <t>Djouadi HOUCINE &lt;djouadi.hocine@conectic.fr&gt;</t>
  </si>
  <si>
    <t>07 83 37 39 81</t>
  </si>
  <si>
    <t xml:space="preserve">Kamel MANSOUR         </t>
  </si>
  <si>
    <t>06 67 89 49 51</t>
  </si>
  <si>
    <t>A partir du 01/02/2019</t>
  </si>
  <si>
    <t xml:space="preserve"> Houssam SELLAMI         </t>
  </si>
  <si>
    <t xml:space="preserve">06 19 38 24 32 </t>
  </si>
  <si>
    <t>Mohamed MAAGA</t>
  </si>
  <si>
    <t>KN EUROCOM</t>
  </si>
  <si>
    <t>07 52 06 22 26</t>
  </si>
  <si>
    <t>Julien NABET &lt;jnabet@hotmail.com&gt;</t>
  </si>
  <si>
    <t>07 62 19 04 54</t>
  </si>
  <si>
    <t>faicel FETTOUH</t>
  </si>
  <si>
    <t>06 63 04 99 87</t>
  </si>
  <si>
    <t xml:space="preserve"> mounir KORTASS</t>
  </si>
  <si>
    <t>07 67 99 29 70</t>
  </si>
  <si>
    <t>Salim SABAOUI</t>
  </si>
  <si>
    <t>SPEED TELECOM</t>
  </si>
  <si>
    <t>06 65 90 00 63</t>
  </si>
  <si>
    <t xml:space="preserve"> mehadjinoureddine13@gmail.com</t>
  </si>
  <si>
    <t>06 21 36 31 45</t>
  </si>
  <si>
    <t>Djamel Eddine ARIBE</t>
  </si>
  <si>
    <t>Bentout Hichem</t>
  </si>
  <si>
    <t>07 58 51 51 19</t>
  </si>
  <si>
    <t>jusqu'au 31/01/2019</t>
  </si>
  <si>
    <t>I  Wajdi BEN DAOUD</t>
  </si>
  <si>
    <t>JTSCOM</t>
  </si>
  <si>
    <t>06 52 20 21 83</t>
  </si>
  <si>
    <r>
      <t xml:space="preserve"> Wajdi BEN DAOUD </t>
    </r>
    <r>
      <rPr>
        <b/>
        <sz val="15"/>
        <color rgb="FF0070C0"/>
        <rFont val="Calibri"/>
        <family val="2"/>
        <scheme val="minor"/>
      </rPr>
      <t>contact@jtscom.fr</t>
    </r>
  </si>
  <si>
    <t xml:space="preserve">06 52 64 29 83 </t>
  </si>
  <si>
    <t>Hamza SATOURI</t>
  </si>
  <si>
    <t>06 25 20 51 87</t>
  </si>
  <si>
    <t>Mohamed-lamged HAMID</t>
  </si>
  <si>
    <t>Ahmed BOUFNINA</t>
  </si>
  <si>
    <t>07 62 82 13 08</t>
  </si>
  <si>
    <t>Abdelrahim djoudi</t>
  </si>
  <si>
    <t>SIFO TELECOM</t>
  </si>
  <si>
    <t>06 67 42 53 53</t>
  </si>
  <si>
    <r>
      <t xml:space="preserve">Hicham HAYANE </t>
    </r>
    <r>
      <rPr>
        <b/>
        <sz val="15"/>
        <color rgb="FF0070C0"/>
        <rFont val="Calibri"/>
        <family val="2"/>
        <scheme val="minor"/>
      </rPr>
      <t>contact@sifo-telecom.com</t>
    </r>
  </si>
  <si>
    <t>06 68 75 06 65</t>
  </si>
  <si>
    <t>Légende:</t>
  </si>
  <si>
    <t>Tech équiper d'une nacelle</t>
  </si>
  <si>
    <t>Centre EST</t>
  </si>
  <si>
    <t>Répartition des OT Par Tech</t>
  </si>
  <si>
    <t>Priorités d'affectation</t>
  </si>
  <si>
    <t>Charge Minimum</t>
  </si>
  <si>
    <t>Charge Maximum</t>
  </si>
  <si>
    <t>ABDALLAH Abdenor</t>
  </si>
  <si>
    <t>CONECTIC</t>
  </si>
  <si>
    <t>07 60 41 94 76</t>
  </si>
  <si>
    <t>Bourg en Bresse</t>
  </si>
  <si>
    <t>PLP</t>
  </si>
  <si>
    <t xml:space="preserve">2 ch + 1 int ou 5 int </t>
  </si>
  <si>
    <t>Activité à répartir sur les techs présents</t>
  </si>
  <si>
    <t>SAKOU Hamza</t>
  </si>
  <si>
    <t>06 98 14 25 90</t>
  </si>
  <si>
    <t>ALIBEY Faycal</t>
  </si>
  <si>
    <t>06 05 80 96 81</t>
  </si>
  <si>
    <t>Bourg en Bresse/Oyonnax</t>
  </si>
  <si>
    <t>BELHADI Alla-Eddine</t>
  </si>
  <si>
    <t>07 78 22 77 64</t>
  </si>
  <si>
    <t>BENYAHIA Cyril</t>
  </si>
  <si>
    <t>MB TELECOM</t>
  </si>
  <si>
    <t>07 73 62 04 13</t>
  </si>
  <si>
    <t>Lyon EST</t>
  </si>
  <si>
    <t>BARHOUMI Hatem</t>
  </si>
  <si>
    <t>06 50 40 31 83</t>
  </si>
  <si>
    <t>GARCIA Romain</t>
  </si>
  <si>
    <t>07 86 11 46 60</t>
  </si>
  <si>
    <t>3 int ou 2 int + 2 PLP</t>
  </si>
  <si>
    <t>BOULZAR Brahim</t>
  </si>
  <si>
    <t>07 69 39 12 15</t>
  </si>
  <si>
    <t>MEDOUR Zinedine</t>
  </si>
  <si>
    <t>07 69 61 50 59</t>
  </si>
  <si>
    <t>KOMBAS Yassine</t>
  </si>
  <si>
    <t>07 69 01 97 71</t>
  </si>
  <si>
    <t>BOUDOUH Bilel</t>
  </si>
  <si>
    <t>06 70 40 07 43</t>
  </si>
  <si>
    <t>KORDO Samir</t>
  </si>
  <si>
    <t>KORDO OPTIQUE</t>
  </si>
  <si>
    <t>07 68 22 27 55</t>
  </si>
  <si>
    <t>BEN KHELIFA Ameur</t>
  </si>
  <si>
    <t>CREATFIBRE</t>
  </si>
  <si>
    <t>07 81 65 95 21</t>
  </si>
  <si>
    <t>EL MRAIHI Driss</t>
  </si>
  <si>
    <t>DRISS EL MRAIHI</t>
  </si>
  <si>
    <t>06 88 69 69 72</t>
  </si>
  <si>
    <t>KHAMMASSI Mourad</t>
  </si>
  <si>
    <t>MK RESEAU</t>
  </si>
  <si>
    <t>06 36 08 14 38</t>
  </si>
  <si>
    <t>OPPONG Cameron</t>
  </si>
  <si>
    <t>MB FIBROPTIQUE</t>
  </si>
  <si>
    <t>06 10 74 42 51</t>
  </si>
  <si>
    <t>69 ou 42 si besoins</t>
  </si>
  <si>
    <t>BZIOUICH Montassar</t>
  </si>
  <si>
    <t>06 47 48 13 84</t>
  </si>
  <si>
    <t>AIT MESSAOUD Younes</t>
  </si>
  <si>
    <t>06 59 93 26 67</t>
  </si>
  <si>
    <t>BOUHMIDI Anice</t>
  </si>
  <si>
    <t>Y3L</t>
  </si>
  <si>
    <t>06 61 97 35 17</t>
  </si>
  <si>
    <t>4 int ou 3 int + 2 PLP</t>
  </si>
  <si>
    <t>DIALLO Haroun</t>
  </si>
  <si>
    <t>06 43 43 07 05</t>
  </si>
  <si>
    <t>BOUHMIDI Fouad</t>
  </si>
  <si>
    <t>07 60 12 54 65</t>
  </si>
  <si>
    <t>CHIKAOUI Bilel</t>
  </si>
  <si>
    <t>5C TECHNOLOGIES</t>
  </si>
  <si>
    <t>06 63 99 77 04</t>
  </si>
  <si>
    <t>VAULX EN VELIN / Decines</t>
  </si>
  <si>
    <t>PRO</t>
  </si>
  <si>
    <t>RILI Mohamed</t>
  </si>
  <si>
    <t>SRTCOM</t>
  </si>
  <si>
    <t>06 60 29 99 84</t>
  </si>
  <si>
    <t>Loire / Saint Etienne</t>
  </si>
  <si>
    <t>5 int ou 4 int + 2 PLP</t>
  </si>
  <si>
    <t>MAROUF Naimi</t>
  </si>
  <si>
    <t>06 65 14 55 71</t>
  </si>
  <si>
    <t>Responsable secteur 42</t>
  </si>
  <si>
    <t>BARRY Yannick</t>
  </si>
  <si>
    <t>07 68 53 11 43</t>
  </si>
  <si>
    <t>Loire / Roanne</t>
  </si>
  <si>
    <t>HADEID Mustapha</t>
  </si>
  <si>
    <t>07 58 83 15 67</t>
  </si>
  <si>
    <t>TAIRI Farid</t>
  </si>
  <si>
    <t>06 20 73 14 85</t>
  </si>
  <si>
    <t xml:space="preserve">4 aériens </t>
  </si>
  <si>
    <t>FONSAT Kevin</t>
  </si>
  <si>
    <t>06 60 36 07 28</t>
  </si>
  <si>
    <t>MIRZA Mirza</t>
  </si>
  <si>
    <t>MONNIER</t>
  </si>
  <si>
    <t>06 79 70 97 77</t>
  </si>
  <si>
    <t>MESSILI Lamine</t>
  </si>
  <si>
    <t>06 01 49 64 61</t>
  </si>
  <si>
    <t>GUILLO Dylan</t>
  </si>
  <si>
    <t>06 89 71 00 44</t>
  </si>
  <si>
    <t>BOUABDALLAH Salim</t>
  </si>
  <si>
    <t>NETWORK</t>
  </si>
  <si>
    <t>07 66 30 92 06</t>
  </si>
  <si>
    <t>DJAMMA Amine</t>
  </si>
  <si>
    <t>07 70 46 50 66</t>
  </si>
  <si>
    <t xml:space="preserve">Responsable secteur </t>
  </si>
  <si>
    <t>ITIM Mehdi</t>
  </si>
  <si>
    <t>07 53 18 32 96</t>
  </si>
  <si>
    <t>CHAMLI Djallal</t>
  </si>
  <si>
    <t>07 61 24 12 10</t>
  </si>
  <si>
    <t>BENMAYOUF Walid</t>
  </si>
  <si>
    <t>RTF</t>
  </si>
  <si>
    <t>06 49 80 64 70</t>
  </si>
  <si>
    <t>ROANNE</t>
  </si>
  <si>
    <t>MAZOYER Amir</t>
  </si>
  <si>
    <t>06 65 18 11 73</t>
  </si>
  <si>
    <t>MOUSSAOUI Mohamed</t>
  </si>
  <si>
    <t>06 18 21 44 91</t>
  </si>
  <si>
    <t>Loire</t>
  </si>
  <si>
    <t>ABID Yacine</t>
  </si>
  <si>
    <t>06 41 45 83 48</t>
  </si>
  <si>
    <t>PERRIN Anthony</t>
  </si>
  <si>
    <t>06 69 95 00 07</t>
  </si>
  <si>
    <t>DIAGOLA Alhi</t>
  </si>
  <si>
    <t>06 50 67 94 93</t>
  </si>
  <si>
    <t>BEN SALAH Rami</t>
  </si>
  <si>
    <t>Saint Etienne/Saint Chamond</t>
  </si>
  <si>
    <t>MCHIRI Amine</t>
  </si>
  <si>
    <t>CK FIBRE</t>
  </si>
  <si>
    <t>06 19 10 27 02</t>
  </si>
  <si>
    <t>NAFAR Almadi</t>
  </si>
  <si>
    <t>07 67 47 05 72</t>
  </si>
  <si>
    <t>CHABANE Atmane</t>
  </si>
  <si>
    <t xml:space="preserve">CK FIBRE </t>
  </si>
  <si>
    <t>06 74 39 69 26</t>
  </si>
  <si>
    <t>Tous secteurs 42</t>
  </si>
  <si>
    <t>DERRAS Amar</t>
  </si>
  <si>
    <t>SIH.COM</t>
  </si>
  <si>
    <t>07 84 75 71 96</t>
  </si>
  <si>
    <t>Roanne</t>
  </si>
  <si>
    <t>AIMOUCH Ilies</t>
  </si>
  <si>
    <t>06 59 75 20 79</t>
  </si>
  <si>
    <t>HASSANI Chamy</t>
  </si>
  <si>
    <t>HC TELECOM</t>
  </si>
  <si>
    <t>06 14 61 90 04</t>
  </si>
  <si>
    <t>Saint Etienne / Loire</t>
  </si>
  <si>
    <t>BALTI Yassine</t>
  </si>
  <si>
    <t>06 58 73 35 29</t>
  </si>
  <si>
    <t>DIALLO Mamadou</t>
  </si>
  <si>
    <t>06 41 90 95 87</t>
  </si>
  <si>
    <t>DJAFFAR Abdel-Aziz</t>
  </si>
  <si>
    <t>06 58 96 71 73</t>
  </si>
  <si>
    <t>HADJ Yanis</t>
  </si>
  <si>
    <t>Y FIBRE</t>
  </si>
  <si>
    <t xml:space="preserve">07 60 11 91 63 </t>
  </si>
  <si>
    <t>AIT LHO Rachid</t>
  </si>
  <si>
    <t>WIFIBRE</t>
  </si>
  <si>
    <t xml:space="preserve"> 07 67 84 37 13</t>
  </si>
  <si>
    <t>Saint Etienne</t>
  </si>
  <si>
    <t>4 bis</t>
  </si>
  <si>
    <t>AYACHE Nordine</t>
  </si>
  <si>
    <t>TSI</t>
  </si>
  <si>
    <t>06 64 43 35 50</t>
  </si>
  <si>
    <t>DARNAY Mickael</t>
  </si>
  <si>
    <t>SOGETREL</t>
  </si>
  <si>
    <t>06 33 79 70 99</t>
  </si>
  <si>
    <t>PRO / VQSE</t>
  </si>
  <si>
    <t>AFONSO Lorenzo</t>
  </si>
  <si>
    <t>06 26 23 39 22</t>
  </si>
  <si>
    <t>Roanne/Tous secteurs</t>
  </si>
  <si>
    <t>MASSAVIE Jonathan</t>
  </si>
  <si>
    <t>06 44 19 23 97</t>
  </si>
  <si>
    <t>MUZELLE Joshua</t>
  </si>
  <si>
    <t>06 45 12 25 84</t>
  </si>
  <si>
    <t>SYBELIN Quentin</t>
  </si>
  <si>
    <t>06 59 51 36 26</t>
  </si>
  <si>
    <t>ZENASNI Sofiane</t>
  </si>
  <si>
    <t>07 69 87 09 31</t>
  </si>
  <si>
    <t>Responsable secteur</t>
  </si>
  <si>
    <t>SCHEIER Stéphane</t>
  </si>
  <si>
    <t>06 45 27 59 43</t>
  </si>
  <si>
    <t>sur le 42 le 18/07</t>
  </si>
  <si>
    <t>sur le 42 le 18/08</t>
  </si>
  <si>
    <t>sur le 42 le 18/09</t>
  </si>
  <si>
    <t>SADAT Toufik</t>
  </si>
  <si>
    <t>07 80 80 99 15</t>
  </si>
  <si>
    <t xml:space="preserve">3 ch + 1 int ou 5 int </t>
  </si>
  <si>
    <t>fin de mission le 18/07/2020</t>
  </si>
  <si>
    <t>Vaulx en Velin/Décines</t>
  </si>
  <si>
    <t>uniquement le 18/07 matin</t>
  </si>
  <si>
    <t>VQSE</t>
  </si>
  <si>
    <t>sur le 69 le 18/07</t>
  </si>
  <si>
    <t>OK - Bloquer le matin</t>
  </si>
  <si>
    <t>2 Intervention max/J en cas de besoin</t>
  </si>
  <si>
    <t>ELBEDOUI Anis</t>
  </si>
  <si>
    <t>06 59 49 45 73</t>
  </si>
  <si>
    <t>OK - Démarrage à 10H</t>
  </si>
  <si>
    <t>Villeurbanne</t>
  </si>
  <si>
    <t>OK-DEP01</t>
  </si>
  <si>
    <t>OK - 4 Inter MAX</t>
  </si>
  <si>
    <t>SAHRA Elyes</t>
  </si>
  <si>
    <t>ES TECHNOLOGIES</t>
  </si>
  <si>
    <t>07 68 42 18 98</t>
  </si>
  <si>
    <t>FENGHOUR Boualem</t>
  </si>
  <si>
    <t>07 53 18 03 16</t>
  </si>
  <si>
    <t>3 inters max</t>
  </si>
  <si>
    <t>BERRAH Toufik</t>
  </si>
  <si>
    <t>07 49 48 47 84</t>
  </si>
  <si>
    <t>BALI Yacine</t>
  </si>
  <si>
    <t>07 51 92 94 43</t>
  </si>
  <si>
    <t>Bourg en Bresse - 69 si besoin</t>
  </si>
  <si>
    <t>MANSOUR Abdessalem</t>
  </si>
  <si>
    <t>NASOPTIC</t>
  </si>
  <si>
    <t>07 68 14 70 87</t>
  </si>
  <si>
    <t>Lyon EST - Hors VILLEURBANNE</t>
  </si>
  <si>
    <t>3 Inter MAX</t>
  </si>
  <si>
    <t>SOUIRI Kamel</t>
  </si>
  <si>
    <t>En Cas de besoin</t>
  </si>
  <si>
    <t>AKGUL Mehmet</t>
  </si>
  <si>
    <t>06 25 31 21 86</t>
  </si>
  <si>
    <t>GUEYE Ibrahim</t>
  </si>
  <si>
    <t>RST</t>
  </si>
  <si>
    <t>06 59 55 35 00</t>
  </si>
  <si>
    <t>PDL</t>
  </si>
  <si>
    <t>Taux échec</t>
  </si>
  <si>
    <t xml:space="preserve">Delta Tech </t>
  </si>
  <si>
    <t>Aziz MACHHOUR</t>
  </si>
  <si>
    <t>06 70 89 71 05</t>
  </si>
  <si>
    <t>aziz.latrach@sogetrel.fr</t>
  </si>
  <si>
    <t>06 48 61 98 66</t>
  </si>
  <si>
    <t xml:space="preserve">Nantes / St Nazaire </t>
  </si>
  <si>
    <t>si inter à 8h pas d'inter 18h</t>
  </si>
  <si>
    <t>Nantes / SaintNazaire</t>
  </si>
  <si>
    <t>Maxime HAURAY</t>
  </si>
  <si>
    <t>07 85 26 74 15</t>
  </si>
  <si>
    <t xml:space="preserve">Nantes  </t>
  </si>
  <si>
    <t>Anthony FEILDEL</t>
  </si>
  <si>
    <t xml:space="preserve">06 48 61 49 43 </t>
  </si>
  <si>
    <t xml:space="preserve">3 aériens </t>
  </si>
  <si>
    <t>SaintNazaire</t>
  </si>
  <si>
    <t>Alexandre LANEVAL</t>
  </si>
  <si>
    <t>06 70 78 47 60</t>
  </si>
  <si>
    <t>Angers</t>
  </si>
  <si>
    <t>49/72</t>
  </si>
  <si>
    <t>Angers / Le Mans</t>
  </si>
  <si>
    <t>Marc BOISSONNET</t>
  </si>
  <si>
    <t>06 45 20 81 48</t>
  </si>
  <si>
    <t>3 ch ou 5 int</t>
  </si>
  <si>
    <t>Mickael TRUDELLE</t>
  </si>
  <si>
    <t>NETFIBRE</t>
  </si>
  <si>
    <t>07 79 07 71 67</t>
  </si>
  <si>
    <t>netfibre72@gmail.com</t>
  </si>
  <si>
    <t>06 35 89 16 76</t>
  </si>
  <si>
    <t>6 int ou 3 ch</t>
  </si>
  <si>
    <t>remplacé le 30/12 par Antoine Sylvain</t>
  </si>
  <si>
    <t>Cholet</t>
  </si>
  <si>
    <t>Charles DUPRES</t>
  </si>
  <si>
    <t>06 34 60 73 64</t>
  </si>
  <si>
    <t>Laval</t>
  </si>
  <si>
    <t>Pas de samedi</t>
  </si>
  <si>
    <t>Le Mans</t>
  </si>
  <si>
    <t>Antoine Sylvain</t>
  </si>
  <si>
    <t>06 34 60 01 07</t>
  </si>
  <si>
    <t>Bourges / Nerondes / Vierzon</t>
  </si>
  <si>
    <t>Mahmoud CHEKIR</t>
  </si>
  <si>
    <t>06 34 60 49 68</t>
  </si>
  <si>
    <t>Orléans</t>
  </si>
  <si>
    <t>Walid  AIOUNI</t>
  </si>
  <si>
    <t>06 99 44 99 38</t>
  </si>
  <si>
    <t>Tech remplacé le 2/01</t>
  </si>
  <si>
    <t>Dreux</t>
  </si>
  <si>
    <t>Athur COTTEREAU</t>
  </si>
  <si>
    <t>06 50 29 93 11</t>
  </si>
  <si>
    <t>Chartres</t>
  </si>
  <si>
    <t>Jordan CHEVALIER</t>
  </si>
  <si>
    <t>OFO</t>
  </si>
  <si>
    <t>06 43 94 36 29</t>
  </si>
  <si>
    <t>moh.benchinoun@ouestfibre.fr</t>
  </si>
  <si>
    <t>06 31 06 81 82</t>
  </si>
  <si>
    <t>5 int ou 3 ch</t>
  </si>
  <si>
    <t>arrêt activité</t>
  </si>
  <si>
    <t>Patrick CHARNET</t>
  </si>
  <si>
    <t>06 14 48 12 82</t>
  </si>
  <si>
    <t>Nantes</t>
  </si>
  <si>
    <t xml:space="preserve">2 int </t>
  </si>
  <si>
    <t>INDISPONIBLE</t>
  </si>
  <si>
    <t>Loris PERRIN</t>
  </si>
  <si>
    <t>06 07 90 63 91</t>
  </si>
  <si>
    <t>William GIRAULT</t>
  </si>
  <si>
    <t>07 86 35 63 72</t>
  </si>
  <si>
    <t>4 int ou 3 ch</t>
  </si>
  <si>
    <t>Hakim LEROUX</t>
  </si>
  <si>
    <t>06 48 85 44 07</t>
  </si>
  <si>
    <t>Leuart MALJOKU</t>
  </si>
  <si>
    <t>06 81 41 22 12</t>
  </si>
  <si>
    <t>4 int</t>
  </si>
  <si>
    <t>10h - 12h - 14h - 16h (si besoin)</t>
  </si>
  <si>
    <t>Abdel BOUDRA</t>
  </si>
  <si>
    <t>06 64 39 54 21</t>
  </si>
  <si>
    <t>Mohamed HASNAOUI</t>
  </si>
  <si>
    <t>06 07 88 63 52</t>
  </si>
  <si>
    <t>Aiman OUAZARF</t>
  </si>
  <si>
    <t>06 40 16 27 59</t>
  </si>
  <si>
    <t xml:space="preserve">2 aériens </t>
  </si>
  <si>
    <t>uniquement dans l'après-midi</t>
  </si>
  <si>
    <t>Samir FEUILLAUX</t>
  </si>
  <si>
    <t>06 45 19 91 91</t>
  </si>
  <si>
    <t xml:space="preserve">2 ch + 1 int ou 4 int </t>
  </si>
  <si>
    <t>Yacine KACEM SADOUN</t>
  </si>
  <si>
    <t>07 61 96 51 28</t>
  </si>
  <si>
    <t>Pierre COSNARD</t>
  </si>
  <si>
    <t>ASTR</t>
  </si>
  <si>
    <t>06 30 31 73 93</t>
  </si>
  <si>
    <t>francois.racine@antennes-et-reseaux.com</t>
  </si>
  <si>
    <t>07 83 97 91 89</t>
  </si>
  <si>
    <t xml:space="preserve">5 int ou 3 ch </t>
  </si>
  <si>
    <t>si inter à 8h pas d'inter 18h // Accouchement prévu pour début décembre</t>
  </si>
  <si>
    <t>Michael MIGNOT</t>
  </si>
  <si>
    <t>07 81 30 68 83</t>
  </si>
  <si>
    <t>Chems SLIMANI</t>
  </si>
  <si>
    <t>06 59 30 90 11</t>
  </si>
  <si>
    <t>djouadi.hocine@conectic.fr</t>
  </si>
  <si>
    <t>07 55 05 97 72</t>
  </si>
  <si>
    <t>3 aériens ou 3 ch ou 5 int</t>
  </si>
  <si>
    <t>Ismail KORICHE</t>
  </si>
  <si>
    <t>06 69 47 66 63</t>
  </si>
  <si>
    <t>Amar BOUSSOUALEM</t>
  </si>
  <si>
    <t>07 53 31 62 32</t>
  </si>
  <si>
    <t>Amine Mayouf</t>
  </si>
  <si>
    <t>07 62 06 36 89</t>
  </si>
  <si>
    <t>Aziz Lounnaci</t>
  </si>
  <si>
    <t>07 66 50 48 00</t>
  </si>
  <si>
    <t>Djamel Ouazir</t>
  </si>
  <si>
    <t>06 98 31 70 24</t>
  </si>
  <si>
    <t>Ali Abdouche</t>
  </si>
  <si>
    <t xml:space="preserve">07 66 50 48 00 </t>
  </si>
  <si>
    <t>Oussama MAROUFI</t>
  </si>
  <si>
    <t>06 50 57 78 30</t>
  </si>
  <si>
    <r>
      <rPr>
        <b/>
        <sz val="11"/>
        <color rgb="FFFF0000"/>
        <rFont val="Calibri"/>
        <family val="2"/>
        <scheme val="minor"/>
      </rPr>
      <t>2 INTERS MAX</t>
    </r>
    <r>
      <rPr>
        <sz val="11"/>
        <color theme="1"/>
        <rFont val="Calibri"/>
        <family val="2"/>
        <scheme val="minor"/>
      </rPr>
      <t xml:space="preserve"> / EN FORMATION AVEC YUBA</t>
    </r>
  </si>
  <si>
    <t>Nordine FOUGHALI</t>
  </si>
  <si>
    <t>07 67 34 50 40</t>
  </si>
  <si>
    <t>Yuba IBEROUALENE</t>
  </si>
  <si>
    <t>07 83 06 77 09</t>
  </si>
  <si>
    <t>Houcine OUKACINE</t>
  </si>
  <si>
    <t>07 69 55 16 48</t>
  </si>
  <si>
    <t xml:space="preserve">priorité chartres </t>
  </si>
  <si>
    <t>Toufik NEKI</t>
  </si>
  <si>
    <t>06 98 46 36 25</t>
  </si>
  <si>
    <t xml:space="preserve">Chartres </t>
  </si>
  <si>
    <t>Valentin ALEXIS</t>
  </si>
  <si>
    <t>06 43 55 00 34</t>
  </si>
  <si>
    <r>
      <t xml:space="preserve">priorité dreux // </t>
    </r>
    <r>
      <rPr>
        <b/>
        <sz val="11"/>
        <color rgb="FFFF0000"/>
        <rFont val="Calibri"/>
        <family val="2"/>
        <scheme val="minor"/>
      </rPr>
      <t xml:space="preserve">2 inters MAX </t>
    </r>
  </si>
  <si>
    <t>Amayas MESSAD</t>
  </si>
  <si>
    <t>Rahim ALIOUANE</t>
  </si>
  <si>
    <t>07 64 44 76 61</t>
  </si>
  <si>
    <t xml:space="preserve"> Angers</t>
  </si>
  <si>
    <t>3 ch ou 6 int</t>
  </si>
  <si>
    <t>Rabah AMROUCHE</t>
  </si>
  <si>
    <t>06 26 87 02 93</t>
  </si>
  <si>
    <t>angers</t>
  </si>
  <si>
    <t>2 ch ou 5 int</t>
  </si>
  <si>
    <t>2 INTERS MAX</t>
  </si>
  <si>
    <t>Abdenor NEHLI</t>
  </si>
  <si>
    <t>07 66 85 57 36</t>
  </si>
  <si>
    <t>3 INTERS MAX</t>
  </si>
  <si>
    <t>Ahmed HAMRIT</t>
  </si>
  <si>
    <t>06 05 75 42 51</t>
  </si>
  <si>
    <t>Mohand SAICHE</t>
  </si>
  <si>
    <t>07 51 92 93 88</t>
  </si>
  <si>
    <t xml:space="preserve">Cholet </t>
  </si>
  <si>
    <t>Mokhtar GARES</t>
  </si>
  <si>
    <t>07 67 99 12 09</t>
  </si>
  <si>
    <t>3 aériens ou 3 ch ou 4 int</t>
  </si>
  <si>
    <t>Rafik BARACHE</t>
  </si>
  <si>
    <t>07 80 81 66 65</t>
  </si>
  <si>
    <t xml:space="preserve">Nantes </t>
  </si>
  <si>
    <t>Sofiane KHELIFA</t>
  </si>
  <si>
    <t>07 58 83 50 48</t>
  </si>
  <si>
    <t>Djamel BOUAMARA</t>
  </si>
  <si>
    <t>06 50 14 76 96</t>
  </si>
  <si>
    <t>Achour BANDOU</t>
  </si>
  <si>
    <t>06 69 20 63 11</t>
  </si>
  <si>
    <t>Cholet en priorité</t>
  </si>
  <si>
    <t>Mahmoud AGOUDGIL</t>
  </si>
  <si>
    <t>06 18 30 87 74</t>
  </si>
  <si>
    <t xml:space="preserve">a partir de 14h </t>
  </si>
  <si>
    <t xml:space="preserve">Houssem djabri </t>
  </si>
  <si>
    <t>2 interieur apres 16h</t>
  </si>
  <si>
    <t>Mustapha CHEBALLAH</t>
  </si>
  <si>
    <t>07 51 95 06 87</t>
  </si>
  <si>
    <t>Arrêt à partir du 16/12 (semaine 51)</t>
  </si>
  <si>
    <t>Nassim HAMOU SAID</t>
  </si>
  <si>
    <t>06 22 79 01 52</t>
  </si>
  <si>
    <t>3 int</t>
  </si>
  <si>
    <t>A partir de 14h</t>
  </si>
  <si>
    <t>Said OUAZANI</t>
  </si>
  <si>
    <t>07 81 76 04 33</t>
  </si>
  <si>
    <t>Nafa ALMOUBOUDI</t>
  </si>
  <si>
    <t>Sofiane AKKOUCHE</t>
  </si>
  <si>
    <t>06 51 53 02 55</t>
  </si>
  <si>
    <t>Younes KHELK</t>
  </si>
  <si>
    <r>
      <rPr>
        <b/>
        <sz val="11"/>
        <color rgb="FFFF0000"/>
        <rFont val="Calibri"/>
        <family val="2"/>
        <scheme val="minor"/>
      </rPr>
      <t>2 INTERS MAX</t>
    </r>
    <r>
      <rPr>
        <sz val="11"/>
        <color theme="1"/>
        <rFont val="Calibri"/>
        <family val="2"/>
        <scheme val="minor"/>
      </rPr>
      <t xml:space="preserve"> / EN FORMATION AVEC LYES AMAZOUZ</t>
    </r>
  </si>
  <si>
    <t>Yassine IBRIR</t>
  </si>
  <si>
    <t>07 83 96 66 72</t>
  </si>
  <si>
    <t xml:space="preserve">lyes amazouz </t>
  </si>
  <si>
    <t>4 INTERVENTIONS EN AERIEN</t>
  </si>
  <si>
    <t xml:space="preserve">sofiane sebsadji </t>
  </si>
  <si>
    <t>Juba IMEMMAI</t>
  </si>
  <si>
    <t>Abdelmalek AIT CHERIF</t>
  </si>
  <si>
    <t>06 61 39 74 69</t>
  </si>
  <si>
    <t>Abdul ZORLU</t>
  </si>
  <si>
    <t>06 62 87 84 02</t>
  </si>
  <si>
    <t>3 int ou SAV</t>
  </si>
  <si>
    <r>
      <rPr>
        <b/>
        <sz val="11"/>
        <color rgb="FFFF0000"/>
        <rFont val="Calibri"/>
        <family val="2"/>
        <scheme val="minor"/>
      </rPr>
      <t>2 INTERS MAX</t>
    </r>
    <r>
      <rPr>
        <sz val="11"/>
        <color theme="1"/>
        <rFont val="Calibri"/>
        <family val="2"/>
        <scheme val="minor"/>
      </rPr>
      <t xml:space="preserve"> / EN FORMATION AVEC BORHANE</t>
    </r>
  </si>
  <si>
    <t>Ayoub OUAISSA</t>
  </si>
  <si>
    <t>06 60 71 55 05</t>
  </si>
  <si>
    <t>5 int</t>
  </si>
  <si>
    <t>Borhane HASSANI</t>
  </si>
  <si>
    <t>06 27 96 43 82</t>
  </si>
  <si>
    <t>Ibrahim CISSE</t>
  </si>
  <si>
    <t>06 95 15 98 62</t>
  </si>
  <si>
    <t>Izadine FADOUL</t>
  </si>
  <si>
    <t>06 15 21 70 58</t>
  </si>
  <si>
    <t>Karim AFAKIR</t>
  </si>
  <si>
    <t>06 16 03 55 38</t>
  </si>
  <si>
    <t>Mohamed OZBEY</t>
  </si>
  <si>
    <t>07 87 12 44 79</t>
  </si>
  <si>
    <t xml:space="preserve">Steevene charmant </t>
  </si>
  <si>
    <t>Mustapha NART</t>
  </si>
  <si>
    <t>06 33 23 05 89</t>
  </si>
  <si>
    <t>Enes EKINCI</t>
  </si>
  <si>
    <t>3 interventions + SAV</t>
  </si>
  <si>
    <t>Kevin GRIGY</t>
  </si>
  <si>
    <t>06 65 59 69 14</t>
  </si>
  <si>
    <t>Massinissa ZERROUKI</t>
  </si>
  <si>
    <t>07 77 77 75 88</t>
  </si>
  <si>
    <t>Rabah DEMNI</t>
  </si>
  <si>
    <t>07 62 20 37 36</t>
  </si>
  <si>
    <t>Jean KOUASSI</t>
  </si>
  <si>
    <t>KRAOPTIK</t>
  </si>
  <si>
    <t>06 05 47 77 78</t>
  </si>
  <si>
    <t>kraoptik@gmail.com</t>
  </si>
  <si>
    <t>2  ch + 1 int / 4 int</t>
  </si>
  <si>
    <t>Jean EXEMA</t>
  </si>
  <si>
    <t>07 69 47 11 66</t>
  </si>
  <si>
    <t>3 ch + 1 int</t>
  </si>
  <si>
    <t>Pas de 18h / Dispo le samedi</t>
  </si>
  <si>
    <t>Anoir ELAIFAR</t>
  </si>
  <si>
    <t>IFCOM</t>
  </si>
  <si>
    <t>06 23 56 54 91</t>
  </si>
  <si>
    <t xml:space="preserve">anoir.el@icloud.com </t>
  </si>
  <si>
    <t>Benjamin NOURRY</t>
  </si>
  <si>
    <t xml:space="preserve">06 61 74 34 97 </t>
  </si>
  <si>
    <t>Mederic BOUCHET</t>
  </si>
  <si>
    <t>OPTIMALE FIBRE</t>
  </si>
  <si>
    <t>07 67 49 93 78</t>
  </si>
  <si>
    <t>bouchet.m@hotmail.com</t>
  </si>
  <si>
    <t>Pas de 18h en semaine paire</t>
  </si>
  <si>
    <t>Sebastien LERAT</t>
  </si>
  <si>
    <t>NEOSERV</t>
  </si>
  <si>
    <t>06 03 96 36 99</t>
  </si>
  <si>
    <t>tony.cueto@neoserv.fr</t>
  </si>
  <si>
    <t>06 89 19 25 12</t>
  </si>
  <si>
    <t>Pas de 16h</t>
  </si>
  <si>
    <t>Mohand KHERDJEMIL</t>
  </si>
  <si>
    <t>SERVICE SFFK</t>
  </si>
  <si>
    <t>07 82 93 67 53</t>
  </si>
  <si>
    <t>servicesffk@gmail.com</t>
  </si>
  <si>
    <t>07 66 80 92 14</t>
  </si>
  <si>
    <t>St Nazaire</t>
  </si>
  <si>
    <t>Farès BENMAAMAR</t>
  </si>
  <si>
    <t>07 52 42 65 83</t>
  </si>
  <si>
    <t>Travaille 1/2 (samedi)</t>
  </si>
  <si>
    <t>Rabii MANSOURI</t>
  </si>
  <si>
    <t>OPTTICOM</t>
  </si>
  <si>
    <t xml:space="preserve">06 50 07 47 49 </t>
  </si>
  <si>
    <t>wael.souid@optticom.fr</t>
  </si>
  <si>
    <t xml:space="preserve">06 19 25 23 48 </t>
  </si>
  <si>
    <t>Arret le 26/12</t>
  </si>
  <si>
    <t>Mohamed GARCI</t>
  </si>
  <si>
    <t>06 36 15 83 70</t>
  </si>
  <si>
    <t>remplace Rabii à partir du 26/12</t>
  </si>
  <si>
    <t>Abdel Raouf Chobach</t>
  </si>
  <si>
    <t>06 95 51 41 93</t>
  </si>
  <si>
    <t>TROIS INTERVENTIONS PAR JOUR</t>
  </si>
  <si>
    <t>Stéphane SAUTEJEAN</t>
  </si>
  <si>
    <t>SAUNE 49</t>
  </si>
  <si>
    <t>06 07 40 88 56</t>
  </si>
  <si>
    <t>saune49@free.fr</t>
  </si>
  <si>
    <t xml:space="preserve">Ancien Tech </t>
  </si>
  <si>
    <t>Benjamin PARFAIT</t>
  </si>
  <si>
    <t>INISO</t>
  </si>
  <si>
    <t>06 31 39 26 96</t>
  </si>
  <si>
    <t>4 interventions en immeuble hors PLP (2 sur le 8h00/12h00 et 2 sur 12h00/16h00) ou 3 PAV entre 8h00 et 16h00 aussi</t>
  </si>
  <si>
    <t>Robenson RENAUD</t>
  </si>
  <si>
    <t>PROTEL</t>
  </si>
  <si>
    <t>07 84 37 33 92</t>
  </si>
  <si>
    <t>protel44@hotmail.com</t>
  </si>
  <si>
    <t>07 86 76 56 47</t>
  </si>
  <si>
    <t xml:space="preserve">4 inter </t>
  </si>
  <si>
    <t>Nacelle sur Laval et Le Mans</t>
  </si>
  <si>
    <r>
      <t>si inter à 8h pas d'inter 18h //</t>
    </r>
    <r>
      <rPr>
        <b/>
        <sz val="16"/>
        <color rgb="FFFF0000"/>
        <rFont val="Calibri"/>
        <family val="2"/>
        <scheme val="minor"/>
      </rPr>
      <t xml:space="preserve"> DISPO A PARTIR DE 13H LUNDI</t>
    </r>
  </si>
  <si>
    <t>2 INTERS MAX / EN FORMATION AVEC YUBA</t>
  </si>
  <si>
    <t>priorité dreux</t>
  </si>
  <si>
    <t>ATTENTION 16H Autre operateur (FREE)</t>
  </si>
  <si>
    <t>06 49 73 71 44</t>
  </si>
  <si>
    <t>07 58 28 07 84</t>
  </si>
  <si>
    <t>2 INTERS MAX / EN FORMATION AVEC LYES AMAZOUZ</t>
  </si>
  <si>
    <t>06 50 45 69 31</t>
  </si>
  <si>
    <t>06 41 25 67 06</t>
  </si>
  <si>
    <t>MONTARGIS</t>
  </si>
  <si>
    <t>Jusqu'au 27/12</t>
  </si>
  <si>
    <t xml:space="preserve">elmahdi smahi </t>
  </si>
  <si>
    <t>07 67 98 48 87</t>
  </si>
  <si>
    <t xml:space="preserve">sofiane mira </t>
  </si>
  <si>
    <t xml:space="preserve">sofiane saidi </t>
  </si>
  <si>
    <t>Remplace Mohand Saiche</t>
  </si>
  <si>
    <t xml:space="preserve">abderahman nehli </t>
  </si>
  <si>
    <t>akli merzouk</t>
  </si>
  <si>
    <t>2 ch + 1 int ou 3 int</t>
  </si>
  <si>
    <t>3 INTERS PAR JOUR MAX</t>
  </si>
  <si>
    <r>
      <rPr>
        <b/>
        <sz val="11"/>
        <color rgb="FFFF0000"/>
        <rFont val="Calibri"/>
        <family val="2"/>
        <scheme val="minor"/>
      </rPr>
      <t>Pas d'intervention avant 8H jeudi 16 janvier</t>
    </r>
    <r>
      <rPr>
        <sz val="11"/>
        <color theme="1"/>
        <rFont val="Calibri"/>
        <family val="2"/>
        <scheme val="minor"/>
      </rPr>
      <t xml:space="preserve"> // Pas de 16h</t>
    </r>
  </si>
  <si>
    <t>Yaya Soumahoro</t>
  </si>
  <si>
    <t>07 71 28 60 86</t>
  </si>
  <si>
    <t>St Nazaire / Nantes</t>
  </si>
  <si>
    <t>Robenson Renaud</t>
  </si>
  <si>
    <t>06 52 84 00 57</t>
  </si>
  <si>
    <t>Pas de Nord sur erdre // pas de 44300</t>
  </si>
  <si>
    <t>Kouider BELMEHDI</t>
  </si>
  <si>
    <t>EDK</t>
  </si>
  <si>
    <t>06 89 99 29 60</t>
  </si>
  <si>
    <t>edk.electricite@yahoo.com</t>
  </si>
  <si>
    <t>Montargis</t>
  </si>
  <si>
    <t>2 int</t>
  </si>
  <si>
    <t xml:space="preserve">8h + 12h exclusivement des intérieurs car difficulté pour cloturer </t>
  </si>
  <si>
    <r>
      <t xml:space="preserve">si inter à 8h pas d'inter 18h </t>
    </r>
    <r>
      <rPr>
        <b/>
        <sz val="11"/>
        <color rgb="FFFF0000"/>
        <rFont val="Calibri"/>
        <family val="2"/>
      </rPr>
      <t>Mercredi sur Nantes avec  4 intérieurs en MONO</t>
    </r>
  </si>
  <si>
    <r>
      <t xml:space="preserve">Nacelle sur Laval et Le Mans // </t>
    </r>
    <r>
      <rPr>
        <b/>
        <sz val="14"/>
        <color rgb="FFFF0000"/>
        <rFont val="Calibri"/>
        <family val="2"/>
        <scheme val="minor"/>
      </rPr>
      <t>A planifié sur le mans avec la necelle le 22/01 avec 3 aériens pour qu'il finisse au plus tard à 16H // Ne pas planifier l'équipe nacelle sur LAVAL le vendredi</t>
    </r>
  </si>
  <si>
    <t>ATTENTION DE 8H A 16H SUR FREE</t>
  </si>
  <si>
    <t>Mohamed Gaci</t>
  </si>
  <si>
    <t>RAYENELLE</t>
  </si>
  <si>
    <t>gaci_gaci@hotmail.fr</t>
  </si>
  <si>
    <t>Karim ABASSE</t>
  </si>
  <si>
    <t>KB SERVICES EXPRESS</t>
  </si>
  <si>
    <t xml:space="preserve">06 34 03 66 26 </t>
  </si>
  <si>
    <t>abasse.karim@yahoo.fr</t>
  </si>
  <si>
    <t xml:space="preserve">06 19 36 31 40 </t>
  </si>
  <si>
    <t>Yohan LENO</t>
  </si>
  <si>
    <t>07 85 51 00 43</t>
  </si>
  <si>
    <r>
      <t xml:space="preserve">8h-11h-14h </t>
    </r>
    <r>
      <rPr>
        <b/>
        <sz val="11"/>
        <color rgb="FFFF0000"/>
        <rFont val="Calibri"/>
        <family val="2"/>
        <scheme val="minor"/>
      </rPr>
      <t xml:space="preserve">que des intérieurs </t>
    </r>
  </si>
  <si>
    <t>Henoun Aiouni</t>
  </si>
  <si>
    <t>Samedi 1/2</t>
  </si>
  <si>
    <r>
      <t xml:space="preserve">Nacelle 2jrs Laval 3 jrs Le Mans </t>
    </r>
    <r>
      <rPr>
        <sz val="12"/>
        <rFont val="Calibri"/>
        <family val="2"/>
        <scheme val="minor"/>
      </rPr>
      <t>// Pas de samedi</t>
    </r>
  </si>
  <si>
    <t>3 interieur apres 16h</t>
  </si>
  <si>
    <t>kb.servicesexpress@gmail.com</t>
  </si>
  <si>
    <t>GUY BOUAZO</t>
  </si>
  <si>
    <r>
      <t xml:space="preserve">8h-11h-14h </t>
    </r>
    <r>
      <rPr>
        <b/>
        <sz val="11"/>
        <color rgb="FFFF0000"/>
        <rFont val="Calibri"/>
        <family val="2"/>
      </rPr>
      <t xml:space="preserve">que des intérieurs </t>
    </r>
  </si>
  <si>
    <r>
      <t xml:space="preserve">si inter à 8h pas d'inter 18h // </t>
    </r>
    <r>
      <rPr>
        <b/>
        <sz val="16"/>
        <color rgb="FFFF0000"/>
        <rFont val="Calibri"/>
        <family val="2"/>
        <scheme val="minor"/>
      </rPr>
      <t>VISITE MEDICALE LE 03/02 A 09H</t>
    </r>
  </si>
  <si>
    <t>2 aériens</t>
  </si>
  <si>
    <t>16/18 FREE</t>
  </si>
  <si>
    <t>16/18  FREE</t>
  </si>
  <si>
    <t>RDV PERSO 06/02 DE 10H A 12H</t>
  </si>
  <si>
    <t>Mohamed CHAIRI</t>
  </si>
  <si>
    <t>BHK</t>
  </si>
  <si>
    <t xml:space="preserve">06 62 29 61 89 </t>
  </si>
  <si>
    <t>ahmed,hersi@bhk-consulting,com</t>
  </si>
  <si>
    <t>AHMED HERSI</t>
  </si>
  <si>
    <t>06 36 14 28 92</t>
  </si>
  <si>
    <t xml:space="preserve">4 int </t>
  </si>
  <si>
    <t>Nidhal LTIFI</t>
  </si>
  <si>
    <t>07 83 75 76 20</t>
  </si>
  <si>
    <r>
      <t xml:space="preserve">Samedi 1/2 // </t>
    </r>
    <r>
      <rPr>
        <b/>
        <sz val="16"/>
        <color rgb="FFFF0000"/>
        <rFont val="Calibri"/>
        <family val="2"/>
        <scheme val="minor"/>
      </rPr>
      <t>FORMATION NACELLE 10 AU 12 FEVRIER</t>
    </r>
  </si>
  <si>
    <t>CHMB</t>
  </si>
  <si>
    <t xml:space="preserve">mohamed kadour aissa </t>
  </si>
  <si>
    <t xml:space="preserve">CHOLET </t>
  </si>
  <si>
    <t>sav</t>
  </si>
  <si>
    <t>LE 14/02 SUR MONTARGIS</t>
  </si>
  <si>
    <t>nantes</t>
  </si>
  <si>
    <t>12/02 PAS DISPO DE 08H/10H</t>
  </si>
  <si>
    <t>Senika SAMBA</t>
  </si>
  <si>
    <t>06 50 16 72 31</t>
  </si>
  <si>
    <t>Pas de 18h</t>
  </si>
  <si>
    <t>Mohamed EL GORFTI</t>
  </si>
  <si>
    <t>BE CONNECT</t>
  </si>
  <si>
    <t xml:space="preserve">07 69 48 55 40 </t>
  </si>
  <si>
    <t>beconnect.fr@gmail.com</t>
  </si>
  <si>
    <t>ABRAR MUKHTAR</t>
  </si>
  <si>
    <t>06 59 24 00 38</t>
  </si>
  <si>
    <t xml:space="preserve">3 int </t>
  </si>
  <si>
    <r>
      <rPr>
        <b/>
        <u/>
        <sz val="11"/>
        <color rgb="FFFF0000"/>
        <rFont val="Calibri"/>
        <family val="2"/>
        <scheme val="minor"/>
      </rPr>
      <t>MARDI 18/02 INDISPONIBLE DE 8H A 10H</t>
    </r>
    <r>
      <rPr>
        <sz val="11"/>
        <color theme="1"/>
        <rFont val="Calibri"/>
        <family val="2"/>
        <scheme val="minor"/>
      </rPr>
      <t xml:space="preserve"> si inter à 8h pas d'inter 18h</t>
    </r>
  </si>
  <si>
    <t>RDV de 08 à 16h max</t>
  </si>
  <si>
    <t>samedi 22/03 que 2 intérieurs matin</t>
  </si>
  <si>
    <r>
      <t xml:space="preserve">8h - 12h </t>
    </r>
    <r>
      <rPr>
        <b/>
        <sz val="14"/>
        <color rgb="FFFF0000"/>
        <rFont val="Calibri"/>
        <family val="2"/>
        <scheme val="minor"/>
      </rPr>
      <t>lundi 24/02 première inter qu'à 10h // Binôme Aziz pas là 28/02</t>
    </r>
  </si>
  <si>
    <r>
      <t xml:space="preserve">8h-11h-14h </t>
    </r>
    <r>
      <rPr>
        <b/>
        <sz val="11"/>
        <color theme="1"/>
        <rFont val="Calibri"/>
        <family val="2"/>
        <scheme val="minor"/>
      </rPr>
      <t xml:space="preserve">que des intérieurs </t>
    </r>
  </si>
  <si>
    <r>
      <t xml:space="preserve">si inter à 8h pas d'inter 18h / </t>
    </r>
    <r>
      <rPr>
        <b/>
        <sz val="11"/>
        <color rgb="FFFF0000"/>
        <rFont val="Calibri"/>
        <family val="2"/>
        <scheme val="minor"/>
      </rPr>
      <t xml:space="preserve">à partir de </t>
    </r>
    <r>
      <rPr>
        <b/>
        <sz val="14"/>
        <color rgb="FFFF0000"/>
        <rFont val="Calibri"/>
        <family val="2"/>
        <scheme val="minor"/>
      </rPr>
      <t>9H le 27/02</t>
    </r>
  </si>
  <si>
    <r>
      <t xml:space="preserve">Nacelle 2jrs Laval 3 jrs Le Mans </t>
    </r>
    <r>
      <rPr>
        <sz val="12"/>
        <rFont val="Calibri"/>
        <family val="2"/>
      </rPr>
      <t>// Pas de samedi</t>
    </r>
  </si>
  <si>
    <t xml:space="preserve">SOFIANE DAHMANI </t>
  </si>
  <si>
    <t>Zouaoui BEKKARI</t>
  </si>
  <si>
    <t>Angers / Cholet</t>
  </si>
  <si>
    <t>Démarre le 25/02 // Cholet en secondaire</t>
  </si>
  <si>
    <t xml:space="preserve">khier habid </t>
  </si>
  <si>
    <t xml:space="preserve">salim kabli </t>
  </si>
  <si>
    <t xml:space="preserve">abdelghani gaci </t>
  </si>
  <si>
    <t xml:space="preserve">yassir elhajji </t>
  </si>
  <si>
    <r>
      <t>Pas de 18h en semaine paire //</t>
    </r>
    <r>
      <rPr>
        <b/>
        <sz val="16"/>
        <color rgb="FFFF0000"/>
        <rFont val="Calibri"/>
        <family val="2"/>
        <scheme val="minor"/>
      </rPr>
      <t xml:space="preserve"> Vu avec Fabien, absent jusqu'à nouvel ordre</t>
    </r>
  </si>
  <si>
    <t>Youri GELAS</t>
  </si>
  <si>
    <t>YOURI GELAS</t>
  </si>
  <si>
    <t>G5 RESEAUX</t>
  </si>
  <si>
    <t>SUR SAINT NAZAIRE MARDI</t>
  </si>
  <si>
    <t>Kouame KOUAKOU</t>
  </si>
  <si>
    <t>Saint-Nazaire</t>
  </si>
  <si>
    <r>
      <t xml:space="preserve">si inter à 8h pas d'inter 18h // 
</t>
    </r>
    <r>
      <rPr>
        <b/>
        <sz val="11"/>
        <color rgb="FFFF0000"/>
        <rFont val="Calibri"/>
        <family val="2"/>
        <scheme val="minor"/>
      </rPr>
      <t>BINOME ABSENT JEUDI ET VENDREDI
Prévoir PAV matin et Aérien le 03/03</t>
    </r>
  </si>
  <si>
    <t>Erwann KERGARAVAT</t>
  </si>
  <si>
    <t>orléans</t>
  </si>
  <si>
    <t>Technicien temporaire</t>
  </si>
  <si>
    <t>Nicolas PLETY </t>
  </si>
  <si>
    <t>Nicolas ALLAIN </t>
  </si>
  <si>
    <r>
      <t xml:space="preserve">si inter à 8h pas d'inter 18h </t>
    </r>
    <r>
      <rPr>
        <b/>
        <sz val="11"/>
        <color rgb="FFFF0000"/>
        <rFont val="Calibri"/>
        <family val="2"/>
        <scheme val="minor"/>
      </rPr>
      <t>04/03 sur le mans + reste semaine laval</t>
    </r>
  </si>
  <si>
    <t>Nadir GOUMEZIANE</t>
  </si>
  <si>
    <t>Cholet en secondaire</t>
  </si>
  <si>
    <t>Said KARECHE</t>
  </si>
  <si>
    <t>SOLUTION D</t>
  </si>
  <si>
    <t>solutiond.telecom@gmail.com</t>
  </si>
  <si>
    <t>5 int MAX</t>
  </si>
  <si>
    <t>GNI</t>
  </si>
  <si>
    <t>direction.gni@gmail.com</t>
  </si>
  <si>
    <t>SALIM SAID OMAR</t>
  </si>
  <si>
    <t>07 83 93 56 78</t>
  </si>
  <si>
    <t>Présent à partir de midi le 06/03</t>
  </si>
  <si>
    <t>2 chambre minimum + d'autres inter</t>
  </si>
  <si>
    <t>PAV EN PRIORITE</t>
  </si>
  <si>
    <t>allanboss93@gmail.com</t>
  </si>
  <si>
    <t>rabiimansouri@gmail.com</t>
  </si>
  <si>
    <t>RABII MANSOURI</t>
  </si>
  <si>
    <r>
      <t>si inter à 8h pas d'inter 18h //</t>
    </r>
    <r>
      <rPr>
        <b/>
        <sz val="11"/>
        <color rgb="FFFF0000"/>
        <rFont val="Calibri"/>
        <family val="2"/>
        <scheme val="minor"/>
      </rPr>
      <t xml:space="preserve"> Pas d'inter entre 09H et 11H le 12/03</t>
    </r>
  </si>
  <si>
    <t>Yoann CARRE</t>
  </si>
  <si>
    <t>En binôme avec Julien PETIT</t>
  </si>
  <si>
    <t>3 Chambre minimum</t>
  </si>
  <si>
    <t>AHMED DJAOUDI</t>
  </si>
  <si>
    <t>Mehdi MERHRAOUI</t>
  </si>
  <si>
    <t>EXPERTISE 10/03 DE 14H-16H + 11/03 DE 14H-16H + 12/03 DE 14H-16H</t>
  </si>
  <si>
    <t>ABSENT A PARTIR DE 12H LE 12/03</t>
  </si>
  <si>
    <t>3 INTERIEUR + 1 CHAMBRE</t>
  </si>
  <si>
    <t>Brahim EL BEKKAOUI</t>
  </si>
  <si>
    <t>06 58 75 46 80</t>
  </si>
  <si>
    <t>AZIZ LATRACH</t>
  </si>
  <si>
    <t xml:space="preserve">8h-11h-14h que des intérieurs </t>
  </si>
  <si>
    <t>HENOUN AIOUNI</t>
  </si>
  <si>
    <t>8 int ou 4 ch</t>
  </si>
  <si>
    <t>5 inter</t>
  </si>
  <si>
    <t>Nacelle 2jrs Laval 3 jrs Le Mans // Pas de samedi</t>
  </si>
  <si>
    <t>Slim KITAR</t>
  </si>
  <si>
    <t>06 65 21 89 80</t>
  </si>
  <si>
    <t>MOHAMED BENCHINOUN</t>
  </si>
  <si>
    <t>FRANCOIS RACINE</t>
  </si>
  <si>
    <t>Ali ABDOUCHE</t>
  </si>
  <si>
    <t>Aziz LOUNNACI</t>
  </si>
  <si>
    <t>Ouazir DJAMEL</t>
  </si>
  <si>
    <t>Ouassama MAROUFI</t>
  </si>
  <si>
    <t>Sofiane DHAMANI</t>
  </si>
  <si>
    <t>Lyes AMAZOUZ</t>
  </si>
  <si>
    <t xml:space="preserve">Mohamed KADOUR AISSA </t>
  </si>
  <si>
    <t>Redouane MORSI</t>
  </si>
  <si>
    <t>Salim KABLI</t>
  </si>
  <si>
    <t>Sofiane MIRA</t>
  </si>
  <si>
    <t>Sofiane SAIDI</t>
  </si>
  <si>
    <t xml:space="preserve">Nantes / CHOLET </t>
  </si>
  <si>
    <t>Abdelghani GACI</t>
  </si>
  <si>
    <t>17/03 matinée ABSENT</t>
  </si>
  <si>
    <t>Yassir EL HAJJI</t>
  </si>
  <si>
    <t>Elmahdi SMAHI</t>
  </si>
  <si>
    <t>Agoudgil MAHMOUD</t>
  </si>
  <si>
    <t>Khier HABID</t>
  </si>
  <si>
    <t>JEAN KOUASSI</t>
  </si>
  <si>
    <t>ANOIR ELAIFAIR</t>
  </si>
  <si>
    <t>MEDERIC BOUCHET</t>
  </si>
  <si>
    <t>TONY CUETO</t>
  </si>
  <si>
    <t>Stéphane SAUTEJEAU</t>
  </si>
  <si>
    <t>STEPHANE SAUTEJEAU</t>
  </si>
  <si>
    <t>KOUIDER BELMEHDI</t>
  </si>
  <si>
    <t>RDV médical le 19/03 à 8H45 donc journée commencé à 10h30</t>
  </si>
  <si>
    <t>MOHAMED GACI</t>
  </si>
  <si>
    <t>6 int</t>
  </si>
  <si>
    <t>3 INTER</t>
  </si>
  <si>
    <t>4 INTER</t>
  </si>
  <si>
    <t>Hanine RENIFFI</t>
  </si>
  <si>
    <t>Djamel LOUNIS</t>
  </si>
  <si>
    <t>Sadek LAHOUAZI</t>
  </si>
  <si>
    <t>Brahim AOUICHA</t>
  </si>
  <si>
    <t>Saint Nazaire</t>
  </si>
  <si>
    <t>Fahem AIDILI</t>
  </si>
  <si>
    <t>Département résidence du tech</t>
  </si>
  <si>
    <t xml:space="preserve">8h-11h-14h que des intérieurs // </t>
  </si>
  <si>
    <t xml:space="preserve">si inter à 8h pas d'inter 18h </t>
  </si>
  <si>
    <t>OK
ANGERS</t>
  </si>
  <si>
    <t>Samedi 1/2 // 2 PAV + 1 INT OU 5 INT</t>
  </si>
  <si>
    <t>4 int ou 2 ch</t>
  </si>
  <si>
    <t>5 int ou 2 ch</t>
  </si>
  <si>
    <t>1 aérien</t>
  </si>
  <si>
    <t>SAV 
BOURGES</t>
  </si>
  <si>
    <t>SAV 
VIERZON / NERONDES</t>
  </si>
  <si>
    <t>Jeudi : Matinée Vierzon / Après midi Nerondes</t>
  </si>
  <si>
    <t>SAV
CHARTRES</t>
  </si>
  <si>
    <t>OK
Dreux</t>
  </si>
  <si>
    <t>SAV
DREUX</t>
  </si>
  <si>
    <t>SAV
NANTES</t>
  </si>
  <si>
    <t>SAV
ORLEANS</t>
  </si>
  <si>
    <t>SAV
ANGERS</t>
  </si>
  <si>
    <t>SAV/PLP</t>
  </si>
  <si>
    <t>4 INT</t>
  </si>
  <si>
    <t>5 INT</t>
  </si>
  <si>
    <t>4 inter</t>
  </si>
  <si>
    <t>6 inter</t>
  </si>
  <si>
    <t>SAV
CHOLET</t>
  </si>
  <si>
    <t>3 PAV par jour</t>
  </si>
  <si>
    <t>Abrar MUKTHAR</t>
  </si>
  <si>
    <t>Orléans / MONTARGIS</t>
  </si>
  <si>
    <t>3 INT par jour</t>
  </si>
  <si>
    <t>Nantes / Saint Nazaire</t>
  </si>
  <si>
    <t>SAV
SAINT NAZAIRE</t>
  </si>
  <si>
    <t>7 Max par jour</t>
  </si>
  <si>
    <t>BINOME AVEC YUBA 01/04</t>
  </si>
  <si>
    <t>BINOME AVEC CHEMS 01/04</t>
  </si>
  <si>
    <t>Lyes SADAOUI</t>
  </si>
  <si>
    <t>Houssem DJABRI</t>
  </si>
  <si>
    <t>DOUBLE OPERATEUR</t>
  </si>
  <si>
    <t>PAS DE PROD VENDREDI 03/04 APRES MIDI</t>
  </si>
  <si>
    <t>Nabil EL KOTAIBI</t>
  </si>
  <si>
    <t>Jordan MARTY</t>
  </si>
  <si>
    <t>MM FIBRE</t>
  </si>
  <si>
    <r>
      <t xml:space="preserve">Nantes / </t>
    </r>
    <r>
      <rPr>
        <b/>
        <i/>
        <sz val="14"/>
        <color rgb="FF7030A0"/>
        <rFont val="Calibri"/>
        <family val="2"/>
      </rPr>
      <t>Cholet</t>
    </r>
  </si>
  <si>
    <t>Mohamed GACI</t>
  </si>
  <si>
    <t>akli MARZOUK</t>
  </si>
  <si>
    <t>Yaya SOUMAHORO</t>
  </si>
  <si>
    <t>KB SERVICES</t>
  </si>
  <si>
    <t>GUY BOUASO</t>
  </si>
  <si>
    <t>PAS AVANT 10H MARDI 14/04</t>
  </si>
  <si>
    <t>Kouidet Junior GUEI</t>
  </si>
  <si>
    <t>Sid Ali EKAOUI</t>
  </si>
  <si>
    <t xml:space="preserve">07 53 59 72 97 </t>
  </si>
  <si>
    <t>Nantes / St Nazaire</t>
  </si>
  <si>
    <t>JEUDI 30/04 QUE LE MATIN</t>
  </si>
  <si>
    <t>MMfibre@hotmail.com</t>
  </si>
  <si>
    <t xml:space="preserve">Mehdi Mounib </t>
  </si>
  <si>
    <t>Mouad TAICHA</t>
  </si>
  <si>
    <t>Kamal OGRIJJ</t>
  </si>
  <si>
    <t>Lyon EST - Pas de VILLEURBANNE</t>
  </si>
  <si>
    <t>Pas d'intervention après 18h</t>
  </si>
  <si>
    <t>Panne de voiture, rappellera pour redémarrage</t>
  </si>
  <si>
    <t>Arrêt du technicien fin S33</t>
  </si>
  <si>
    <t>MDAHOUMA Amar</t>
  </si>
  <si>
    <t>07 68 97 08 03</t>
  </si>
  <si>
    <t>ACHIOU Hakim</t>
  </si>
  <si>
    <t>07 58 82 18 21</t>
  </si>
  <si>
    <t>CHABANE Youghourta</t>
  </si>
  <si>
    <t>07 69 45 40 56</t>
  </si>
  <si>
    <t>Retour planning SEPT</t>
  </si>
  <si>
    <t>NOK</t>
  </si>
  <si>
    <t>BERRABAH Billel</t>
  </si>
  <si>
    <t>SDR</t>
  </si>
  <si>
    <t>06 10 96 55 50</t>
  </si>
  <si>
    <t>Lyon / Jusqu’à ST Chamond</t>
  </si>
  <si>
    <t>BEDIRI Mohamed Benji</t>
  </si>
  <si>
    <t>06 50 20 05 03</t>
  </si>
  <si>
    <t>TECH 1</t>
  </si>
  <si>
    <t>INFIBER</t>
  </si>
  <si>
    <t>TECH 2</t>
  </si>
  <si>
    <t>ABS Matin</t>
  </si>
  <si>
    <t>BELKHIRI Ali</t>
  </si>
  <si>
    <t>06 13 08 90 67</t>
  </si>
  <si>
    <t>BEN ABED Ahmed</t>
  </si>
  <si>
    <t>07 64 45 31 82</t>
  </si>
  <si>
    <t>BOUHIMIDI Yacine</t>
  </si>
  <si>
    <t>06 58 33 19 72</t>
  </si>
  <si>
    <t>FENHGHOUR Boualem</t>
  </si>
  <si>
    <t>07 85 22 61 61</t>
  </si>
  <si>
    <t>MHAMADI Soilihi</t>
  </si>
  <si>
    <t>07 83 49 53 72</t>
  </si>
  <si>
    <t>Chavannay / Loire</t>
  </si>
  <si>
    <t xml:space="preserve">Roanne /  Loire / ST Etienne </t>
  </si>
  <si>
    <t>BAGHOUZE Hilel</t>
  </si>
  <si>
    <t>06 27 30 69 29</t>
  </si>
  <si>
    <t>TABTI Lyamine</t>
  </si>
  <si>
    <t>AROOBAZE</t>
  </si>
  <si>
    <t>06 33 16 43 02</t>
  </si>
  <si>
    <t>Roanne / Loire nord</t>
  </si>
  <si>
    <t>OUTEYEB Cherif</t>
  </si>
  <si>
    <t>07 55 89 65 91</t>
  </si>
  <si>
    <t>TOURECHE Nordine</t>
  </si>
  <si>
    <t>TOURECHE</t>
  </si>
  <si>
    <t>06 18 69 66 06</t>
  </si>
  <si>
    <t>STCOM</t>
  </si>
  <si>
    <t>NAGARRA Makrem</t>
  </si>
  <si>
    <t>06 64 59 11 40</t>
  </si>
  <si>
    <t>Lyon EST - VILLEURBANNE</t>
  </si>
  <si>
    <t>CHATRA Jaber</t>
  </si>
  <si>
    <t>07 49 44 44 63</t>
  </si>
  <si>
    <t>MAROUF Mohammed</t>
  </si>
  <si>
    <t>06 22 18 19 93</t>
  </si>
  <si>
    <t>Pas d'intervention après 16h</t>
  </si>
  <si>
    <t>BAATACHE Mohcene</t>
  </si>
  <si>
    <t>4 int ou 2 int + 2 PLP</t>
  </si>
  <si>
    <t>TATI Pedro</t>
  </si>
  <si>
    <t>TATI GROUPE</t>
  </si>
  <si>
    <t>06 86 59 49 15</t>
  </si>
  <si>
    <t>LYON SUD</t>
  </si>
  <si>
    <t>M'HAMDI Nizar</t>
  </si>
  <si>
    <t>POLYFIBRE</t>
  </si>
  <si>
    <t>06 69 21 02 98</t>
  </si>
  <si>
    <t xml:space="preserve">Lyon </t>
  </si>
  <si>
    <t>VIRANIN-HOUPIARPANIN Benjamin</t>
  </si>
  <si>
    <t>BCL TELECOM</t>
  </si>
  <si>
    <t>07 61 92 08 55</t>
  </si>
  <si>
    <t>PINTO Ruben</t>
  </si>
  <si>
    <t>06 67 13 61 09</t>
  </si>
  <si>
    <t>CHIKER Farhane</t>
  </si>
  <si>
    <t>06 33 74 49 53</t>
  </si>
  <si>
    <t>TECH 4</t>
  </si>
  <si>
    <t>MARY Dylan</t>
  </si>
  <si>
    <t>07 81 97 07 40</t>
  </si>
  <si>
    <t>CENDRIER Baptiste</t>
  </si>
  <si>
    <t>06 62 18 95 83</t>
  </si>
  <si>
    <t>TATY KANDA Patrick</t>
  </si>
  <si>
    <t>06 71 24 38 10</t>
  </si>
  <si>
    <t>Roanne / Ambérieu</t>
  </si>
  <si>
    <t>OK (01)</t>
  </si>
  <si>
    <t>OK (69)</t>
  </si>
  <si>
    <t>FALEH Elyesse</t>
  </si>
  <si>
    <t>06 58 04 10 93</t>
  </si>
  <si>
    <t>BARBECHE Ali</t>
  </si>
  <si>
    <t>06 14 42 18 27</t>
  </si>
  <si>
    <t>Chavannay / ST Chamond / Lyon</t>
  </si>
  <si>
    <t>LAPALUS Maxime</t>
  </si>
  <si>
    <t>T-CORT</t>
  </si>
  <si>
    <t>06 51 46 76 19</t>
  </si>
  <si>
    <t>Chavannay / ST Chamond</t>
  </si>
  <si>
    <t>PEREIRA Carlos</t>
  </si>
  <si>
    <t>ENZ-SAN AUTO</t>
  </si>
  <si>
    <t>06 49 66 63 61</t>
  </si>
  <si>
    <t>HARIZI Fouede</t>
  </si>
  <si>
    <t>TECH.COM</t>
  </si>
  <si>
    <t>06 23 80 54 10</t>
  </si>
  <si>
    <t>ST Etienne</t>
  </si>
  <si>
    <t>VERGE David</t>
  </si>
  <si>
    <t>07 70 16 13 27</t>
  </si>
  <si>
    <t xml:space="preserve">Ambérieu / Bourg en Bresse </t>
  </si>
  <si>
    <t>BOUKABOUB Mouadh</t>
  </si>
  <si>
    <t>07 66 38 11 69</t>
  </si>
  <si>
    <t>JEMALI Mehdi</t>
  </si>
  <si>
    <t>06 95 48 16 78</t>
  </si>
  <si>
    <t>MEJRI Bilel</t>
  </si>
  <si>
    <t>07 51 12 56 36</t>
  </si>
  <si>
    <t>BOUDADA Arezki</t>
  </si>
  <si>
    <t>06 66 22 94 46</t>
  </si>
  <si>
    <t>MESSAOUD Omar</t>
  </si>
  <si>
    <t>06 68 43 19 97</t>
  </si>
  <si>
    <t>MAZOUZ Adel</t>
  </si>
  <si>
    <t>06 22 67 38 12</t>
  </si>
  <si>
    <t>SADALLAH Brahim</t>
  </si>
  <si>
    <t>06 49 49 80 55</t>
  </si>
  <si>
    <t>DJEBBARA Sami</t>
  </si>
  <si>
    <t>07 66 55 24 11</t>
  </si>
  <si>
    <t>LYON SUD / Chavannay</t>
  </si>
  <si>
    <t>BELACEL Yassine</t>
  </si>
  <si>
    <t>07 69 83 39 83</t>
  </si>
  <si>
    <t>KADRA Ali</t>
  </si>
  <si>
    <t>06 51 98 47 43</t>
  </si>
  <si>
    <t>YAHYAOUI Fouad</t>
  </si>
  <si>
    <t>07 69 17 02 86</t>
  </si>
  <si>
    <t>SALHI Rafik</t>
  </si>
  <si>
    <t>07 77 85 82 34</t>
  </si>
  <si>
    <t>AMEUR Mohamed</t>
  </si>
  <si>
    <t>06 51 17 63 55</t>
  </si>
  <si>
    <t>WARR Omar</t>
  </si>
  <si>
    <t>07 66 49 63 59</t>
  </si>
  <si>
    <t>MEYZIEU</t>
  </si>
  <si>
    <t>ABDENNEBI Anoiar</t>
  </si>
  <si>
    <t>HEDCO</t>
  </si>
  <si>
    <t>07 73 47 08 54</t>
  </si>
  <si>
    <t>ELMERAKEB Raouf</t>
  </si>
  <si>
    <t>06 41 94 03 00</t>
  </si>
  <si>
    <t>MEHREZ  Abdennabi</t>
  </si>
  <si>
    <t xml:space="preserve">06 41 31 88 42 </t>
  </si>
  <si>
    <t>BELZOUZ Habib</t>
  </si>
  <si>
    <t>AZ SERVICES</t>
  </si>
  <si>
    <t>06 95 66 71 66</t>
  </si>
  <si>
    <t>OK (42)</t>
  </si>
  <si>
    <t>OK (69) Jusqu’à 12h</t>
  </si>
  <si>
    <t>BENIKHLEF Moktar</t>
  </si>
  <si>
    <t>06 68 64 31 83</t>
  </si>
  <si>
    <t>FAYARD Arnaud</t>
  </si>
  <si>
    <t>06 37 79 07 62</t>
  </si>
  <si>
    <t>ST ETIENNE</t>
  </si>
  <si>
    <t>GUICHARD Nicolas</t>
  </si>
  <si>
    <t>07 82 60 38 13</t>
  </si>
  <si>
    <t>BELAID Ayoub</t>
  </si>
  <si>
    <t>BD FIBRE</t>
  </si>
  <si>
    <t>07 61 23 40 53</t>
  </si>
  <si>
    <t>KHELEK Idriss</t>
  </si>
  <si>
    <t>07 67 99 43 85</t>
  </si>
  <si>
    <t>ST ETIENNE / Loire</t>
  </si>
  <si>
    <t>OK(69)</t>
  </si>
  <si>
    <t>KEBE Oumar</t>
  </si>
  <si>
    <t>07 66 82 32 87</t>
  </si>
  <si>
    <t>NASRAOUI Wassim</t>
  </si>
  <si>
    <t>07 67 17 59 65</t>
  </si>
  <si>
    <t>IKHELEF Nephis</t>
  </si>
  <si>
    <t>06 59 50 44 58</t>
  </si>
  <si>
    <t>SAIDI Mounir</t>
  </si>
  <si>
    <t>07 68 17 27 88</t>
  </si>
  <si>
    <t>Lyon / MEYZIEU</t>
  </si>
  <si>
    <t>AGZZOUM Abderrahmane</t>
  </si>
  <si>
    <t>07 62 65 97 13</t>
  </si>
  <si>
    <t>DAHMANE Mehdi</t>
  </si>
  <si>
    <t>07 69 19 87 07</t>
  </si>
  <si>
    <t>HAMROUCHE Imad Eddine</t>
  </si>
  <si>
    <t>06 14 18 66 95</t>
  </si>
  <si>
    <t>Lyon</t>
  </si>
  <si>
    <t>CHAFAI Nordine</t>
  </si>
  <si>
    <t>06 59 12 99 86</t>
  </si>
  <si>
    <t>AROURI Aurélien</t>
  </si>
  <si>
    <t>06 26 84 08 51</t>
  </si>
  <si>
    <t>COVID</t>
  </si>
  <si>
    <t xml:space="preserve">BAAZIZ  Ihsane </t>
  </si>
  <si>
    <t>06 12 94 21 00</t>
  </si>
  <si>
    <t>KONTE Nare</t>
  </si>
  <si>
    <t>06 68 51 72 80</t>
  </si>
  <si>
    <t>Colombier Saugnieu / Pusignan / Genas / Moins / Corbas / Feyzin</t>
  </si>
  <si>
    <t>HOR Pheng-Ry</t>
  </si>
  <si>
    <t>07 68 27 90 11</t>
  </si>
  <si>
    <t>ARBOUCHE Koussaila</t>
  </si>
  <si>
    <t>2DY CONNECT</t>
  </si>
  <si>
    <t>06 51 76 16 89</t>
  </si>
  <si>
    <t>BOUHOUI Akil</t>
  </si>
  <si>
    <t>07 52 27 67 71</t>
  </si>
  <si>
    <t>OK (43)</t>
  </si>
  <si>
    <t>SENOUCI Youcef</t>
  </si>
  <si>
    <t>06 10 11 90 25</t>
  </si>
  <si>
    <t>ISSOUFE Farci</t>
  </si>
  <si>
    <t>07 69 97 31 24</t>
  </si>
  <si>
    <t>ABS l'après-midi</t>
  </si>
  <si>
    <t>ABBAOUI LOTFI</t>
  </si>
  <si>
    <t>07 70 89 72 69</t>
  </si>
  <si>
    <t>SACKO Ibrahim</t>
  </si>
  <si>
    <t>OPTICAL FIBRE TELECOM</t>
  </si>
  <si>
    <t>07 83 25 11 98</t>
  </si>
  <si>
    <t>LAHRECH Hamid</t>
  </si>
  <si>
    <t>07 53 74 35 06</t>
  </si>
  <si>
    <t>WASSA Moussa</t>
  </si>
  <si>
    <t>06 31 84 22 27</t>
  </si>
  <si>
    <t>ZIZ Younes</t>
  </si>
  <si>
    <t>AZYS TECH</t>
  </si>
  <si>
    <t>06 61 92 09 57</t>
  </si>
  <si>
    <t>ASTERNAUD REMY</t>
  </si>
  <si>
    <t>BEGON</t>
  </si>
  <si>
    <t>07 66 87 50 95</t>
  </si>
  <si>
    <t>CA Du Puy en Velay</t>
  </si>
  <si>
    <t>1/2 ABS</t>
  </si>
  <si>
    <t>OK (16H)</t>
  </si>
  <si>
    <t>OK APM - Bloqué le matin</t>
  </si>
  <si>
    <t>GULLU Fatih</t>
  </si>
  <si>
    <t>OK  Jusqu'à 16H</t>
  </si>
  <si>
    <t>OK  Jusqu'à 14H</t>
  </si>
  <si>
    <t>A Partir de 12h</t>
  </si>
  <si>
    <t>KASONGO Fortunat</t>
  </si>
  <si>
    <t>07 83 12 22 78</t>
  </si>
  <si>
    <t>BEN MOUMENE Ali</t>
  </si>
  <si>
    <t>06 95 40 32 07</t>
  </si>
  <si>
    <t>ARNOLD Sthiward</t>
  </si>
  <si>
    <t>O.N. TELECOM</t>
  </si>
  <si>
    <t>06 64 51  55 33</t>
  </si>
  <si>
    <t>Roanne / Feurs</t>
  </si>
  <si>
    <t>OK Bloquée jusqu’à</t>
  </si>
  <si>
    <t>06 65 54 09 58</t>
  </si>
  <si>
    <t>DRIDI Moez</t>
  </si>
  <si>
    <t>06 50 12 49 76</t>
  </si>
  <si>
    <t>RAMI Mohammed</t>
  </si>
  <si>
    <t>06 05 55 15 44</t>
  </si>
  <si>
    <t xml:space="preserve">OK </t>
  </si>
  <si>
    <t>ACHIOU Lotefi</t>
  </si>
  <si>
    <t>07 50 06 94 54</t>
  </si>
  <si>
    <t>06 59 19 20 65</t>
  </si>
  <si>
    <t>ZEGHIDI Abdelkarim</t>
  </si>
  <si>
    <t>06 65 34 20 48</t>
  </si>
  <si>
    <t>OK Jusqu'à 16h</t>
  </si>
  <si>
    <t>SAADA Yacine</t>
  </si>
  <si>
    <t>06 87 63 85 31</t>
  </si>
  <si>
    <t>BOUALI Abdelhakim</t>
  </si>
  <si>
    <t>06 14 20 58 80</t>
  </si>
  <si>
    <t>BELMOKHTAR Idriss</t>
  </si>
  <si>
    <t>06 65 98 67 63</t>
  </si>
  <si>
    <t>BENKHELIFA Ameur</t>
  </si>
  <si>
    <t>BENKHELIFA</t>
  </si>
  <si>
    <t>06 32 66 19 70</t>
  </si>
  <si>
    <t>SALOU MBAVU Serge</t>
  </si>
  <si>
    <t>LAFF</t>
  </si>
  <si>
    <t>07 58 09 92 74</t>
  </si>
  <si>
    <t>LARBI Jugurta</t>
  </si>
  <si>
    <t>06 67 33 76 22</t>
  </si>
  <si>
    <t>SASSI Aimir</t>
  </si>
  <si>
    <t>07 53 35 06 02</t>
  </si>
  <si>
    <t>IMATOUKEN Salah</t>
  </si>
  <si>
    <t>BS INFORMATIQUE</t>
  </si>
  <si>
    <t>06 99 67 50 99</t>
  </si>
  <si>
    <t>MANSOUR Mohand</t>
  </si>
  <si>
    <t>06 62 21 16 09</t>
  </si>
  <si>
    <t>EL HOUTI Sophiane</t>
  </si>
  <si>
    <t>MEGAFIBRE</t>
  </si>
  <si>
    <t>06 59 63 37 31</t>
  </si>
  <si>
    <t>CHOURAKI Youssouf</t>
  </si>
  <si>
    <t>07 61 12 30 10</t>
  </si>
  <si>
    <t>benmayouf</t>
  </si>
  <si>
    <t>ALI-BEY Nassym</t>
  </si>
  <si>
    <t>07 62 52 53 62</t>
  </si>
  <si>
    <t>KERFI Samir</t>
  </si>
  <si>
    <t>06 20 02 24 60</t>
  </si>
  <si>
    <t>FERIEE</t>
  </si>
  <si>
    <t>KHELIFI Majdi</t>
  </si>
  <si>
    <t>06 18 26 95 06</t>
  </si>
  <si>
    <t xml:space="preserve">4 inter max </t>
  </si>
  <si>
    <t>ALI AZZEM Khalil</t>
  </si>
  <si>
    <t>ENERCOM</t>
  </si>
  <si>
    <t>07 53 83 01 57</t>
  </si>
  <si>
    <t>07 63 04 15 63</t>
  </si>
  <si>
    <t>OK Binôme</t>
  </si>
  <si>
    <t>MEHDAOUI SAMY</t>
  </si>
  <si>
    <t>06 95 81 64 29</t>
  </si>
  <si>
    <t>4 int max</t>
  </si>
  <si>
    <t>BOUZAZI Samir</t>
  </si>
  <si>
    <t>BO INFOCOM</t>
  </si>
  <si>
    <t>06 26 17 84 68</t>
  </si>
  <si>
    <t>ARIB Said</t>
  </si>
  <si>
    <t>ARIBFIBRE</t>
  </si>
  <si>
    <t>06 65 31 50 16</t>
  </si>
  <si>
    <t>42/69</t>
  </si>
  <si>
    <t>Saint Etienne/Saint Chamond/LYON</t>
  </si>
  <si>
    <t>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</si>
</sst>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-* #,##0.00\ _€_-;\-* #,##0.00\ _€_-;_-* &quot;-&quot;??\ _€_-;_-@_-"/>
    <numFmt numFmtId="165" formatCode="[$-40C]d\-mmm;@"/>
    <numFmt numFmtId="166" formatCode="0#&quot; &quot;##&quot; &quot;##&quot; &quot;##&quot; &quot;##"/>
  </numFmts>
  <fonts count="1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0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5"/>
      <color rgb="FF0070C0"/>
      <name val="Calibri"/>
      <family val="2"/>
      <scheme val="minor"/>
    </font>
    <font>
      <sz val="15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b/>
      <i/>
      <sz val="14"/>
      <color rgb="FF00B050"/>
      <name val="Calibri"/>
      <family val="2"/>
      <scheme val="minor"/>
    </font>
    <font>
      <b/>
      <i/>
      <sz val="14"/>
      <color rgb="FF00B0F0"/>
      <name val="Calibri"/>
      <family val="2"/>
      <scheme val="minor"/>
    </font>
    <font>
      <b/>
      <i/>
      <sz val="14"/>
      <color rgb="FF0070C0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b/>
      <i/>
      <sz val="14"/>
      <color theme="4" tint="-0.249977111117893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5"/>
      <color theme="1" tint="0.499984740745262"/>
      <name val="Calibri"/>
      <family val="2"/>
      <scheme val="minor"/>
    </font>
    <font>
      <b/>
      <sz val="14"/>
      <color theme="1" tint="0.499984740745262"/>
      <name val="Times New Roman"/>
      <family val="1"/>
    </font>
    <font>
      <b/>
      <sz val="15"/>
      <color theme="1" tint="0.499984740745262"/>
      <name val="Times New Roman"/>
      <family val="1"/>
    </font>
    <font>
      <b/>
      <i/>
      <sz val="14"/>
      <color rgb="FFC00000"/>
      <name val="Calibri"/>
      <family val="2"/>
      <scheme val="minor"/>
    </font>
    <font>
      <b/>
      <i/>
      <sz val="14"/>
      <color theme="7"/>
      <name val="Calibri"/>
      <family val="2"/>
      <scheme val="minor"/>
    </font>
    <font>
      <b/>
      <i/>
      <sz val="14"/>
      <color theme="9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8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sz val="11"/>
      <name val="Calibri"/>
      <family val="2"/>
    </font>
    <font>
      <b/>
      <i/>
      <sz val="28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charset val="1"/>
    </font>
    <font>
      <sz val="16"/>
      <color theme="1"/>
      <name val="Calibri"/>
      <family val="2"/>
      <scheme val="minor"/>
    </font>
    <font>
      <b/>
      <i/>
      <sz val="14"/>
      <color theme="5"/>
      <name val="Calibri"/>
      <family val="2"/>
      <scheme val="minor"/>
    </font>
    <font>
      <b/>
      <i/>
      <sz val="14"/>
      <color rgb="FF7030A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5"/>
      <color rgb="FF000000"/>
      <name val="Calibri"/>
      <family val="2"/>
    </font>
    <font>
      <b/>
      <sz val="11"/>
      <color rgb="FF000000"/>
      <name val="Calibri"/>
      <family val="2"/>
    </font>
    <font>
      <sz val="16"/>
      <color rgb="FF000000"/>
      <name val="Calibri"/>
      <family val="2"/>
    </font>
    <font>
      <b/>
      <i/>
      <sz val="16"/>
      <color rgb="FF000000"/>
      <name val="Calibri"/>
      <family val="2"/>
    </font>
    <font>
      <b/>
      <i/>
      <sz val="14"/>
      <color rgb="FF000000"/>
      <name val="Calibri"/>
      <family val="2"/>
    </font>
    <font>
      <b/>
      <i/>
      <sz val="14"/>
      <color rgb="FFFFC000"/>
      <name val="Calibri"/>
      <family val="2"/>
    </font>
    <font>
      <b/>
      <i/>
      <sz val="14"/>
      <color rgb="FFC00000"/>
      <name val="Calibri"/>
      <family val="2"/>
    </font>
    <font>
      <b/>
      <i/>
      <sz val="14"/>
      <color rgb="FF0070C0"/>
      <name val="Calibri"/>
      <family val="2"/>
    </font>
    <font>
      <b/>
      <sz val="10"/>
      <color rgb="FF000000"/>
      <name val="Calibri"/>
      <family val="2"/>
    </font>
    <font>
      <b/>
      <i/>
      <sz val="14"/>
      <color rgb="FFFF0000"/>
      <name val="Calibri"/>
      <family val="2"/>
    </font>
    <font>
      <b/>
      <i/>
      <sz val="14"/>
      <color rgb="FF7030A0"/>
      <name val="Calibri"/>
      <family val="2"/>
    </font>
    <font>
      <b/>
      <i/>
      <sz val="14"/>
      <color rgb="FFED7D31"/>
      <name val="Calibri"/>
      <family val="2"/>
    </font>
    <font>
      <b/>
      <sz val="18"/>
      <color rgb="FFFF0000"/>
      <name val="Calibri"/>
      <family val="2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2"/>
      <name val="Calibri"/>
      <family val="2"/>
      <scheme val="minor"/>
    </font>
    <font>
      <b/>
      <i/>
      <sz val="14"/>
      <color rgb="FF00B050"/>
      <name val="Calibri"/>
      <family val="2"/>
    </font>
    <font>
      <sz val="12"/>
      <color rgb="FF000000"/>
      <name val="Arial"/>
      <family val="2"/>
    </font>
    <font>
      <b/>
      <sz val="11"/>
      <color rgb="FFFF0000"/>
      <name val="Calibri"/>
      <family val="2"/>
    </font>
    <font>
      <sz val="11"/>
      <color rgb="FF000000"/>
      <name val="Calibri"/>
      <family val="2"/>
      <scheme val="minor"/>
    </font>
    <font>
      <b/>
      <i/>
      <sz val="16"/>
      <color rgb="FF000000"/>
      <name val="Calibri"/>
      <family val="2"/>
      <scheme val="minor"/>
    </font>
    <font>
      <sz val="12"/>
      <name val="Calibri"/>
      <family val="2"/>
    </font>
    <font>
      <b/>
      <sz val="14"/>
      <color rgb="FFFF0000"/>
      <name val="Calibri"/>
      <family val="2"/>
    </font>
    <font>
      <sz val="11"/>
      <color theme="3"/>
      <name val="Calibri"/>
      <family val="2"/>
      <scheme val="minor"/>
    </font>
    <font>
      <sz val="11"/>
      <color theme="1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5"/>
      <color rgb="FF00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5"/>
      <color rgb="FFFF0000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5"/>
      <color theme="1"/>
      <name val="Calibri"/>
      <family val="2"/>
      <scheme val="minor"/>
    </font>
    <font>
      <b/>
      <i/>
      <sz val="15"/>
      <color rgb="FFFF0000"/>
      <name val="Calibri"/>
      <family val="2"/>
      <scheme val="minor"/>
    </font>
    <font>
      <b/>
      <i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16"/>
      <name val="Calibri"/>
      <family val="2"/>
      <scheme val="minor"/>
    </font>
    <font>
      <b/>
      <sz val="16"/>
      <color rgb="FFFF0000"/>
      <name val="Calibri"/>
      <family val="2"/>
    </font>
    <font>
      <sz val="15"/>
      <color rgb="FFFF0000"/>
      <name val="Calibri"/>
      <family val="2"/>
      <scheme val="minor"/>
    </font>
    <font>
      <sz val="15"/>
      <color theme="0"/>
      <name val="Calibri"/>
      <family val="2"/>
    </font>
    <font>
      <sz val="15"/>
      <color theme="0"/>
      <name val="Calibri"/>
      <family val="2"/>
      <scheme val="minor"/>
    </font>
    <font>
      <b/>
      <i/>
      <sz val="14"/>
      <color theme="8"/>
      <name val="Calibri"/>
      <family val="2"/>
    </font>
    <font>
      <u/>
      <sz val="11"/>
      <color rgb="FF0563C1"/>
      <name val="Calibri"/>
      <family val="2"/>
    </font>
    <font>
      <sz val="15"/>
      <name val="Calibri"/>
      <family val="2"/>
    </font>
    <font>
      <b/>
      <sz val="15"/>
      <color rgb="FF000000"/>
      <name val="Calibri"/>
      <family val="2"/>
    </font>
    <font>
      <sz val="15"/>
      <name val="Calibri"/>
      <family val="2"/>
      <scheme val="minor"/>
    </font>
    <font>
      <b/>
      <sz val="15"/>
      <color rgb="FFFF0000"/>
      <name val="Calibri"/>
      <family val="2"/>
      <scheme val="minor"/>
    </font>
    <font>
      <b/>
      <sz val="15"/>
      <color rgb="FFFF0000"/>
      <name val="Calibri"/>
      <family val="2"/>
    </font>
    <font>
      <b/>
      <i/>
      <sz val="15"/>
      <color rgb="FF000000"/>
      <name val="Calibri"/>
      <family val="2"/>
    </font>
    <font>
      <sz val="11"/>
      <color theme="0"/>
      <name val="Calibri"/>
      <family val="2"/>
      <scheme val="minor"/>
    </font>
    <font>
      <i/>
      <sz val="14"/>
      <color rgb="FFED7D31"/>
      <name val="Calibri"/>
      <family val="2"/>
    </font>
    <font>
      <i/>
      <sz val="15"/>
      <color theme="1"/>
      <name val="Calibri"/>
      <family val="2"/>
      <scheme val="minor"/>
    </font>
    <font>
      <i/>
      <sz val="15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i/>
      <sz val="14"/>
      <name val="Calibri"/>
      <family val="2"/>
    </font>
    <font>
      <b/>
      <i/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0"/>
      <name val="Calibri"/>
      <family val="2"/>
      <scheme val="minor"/>
    </font>
    <font>
      <sz val="15"/>
      <color rgb="FFFFFF00"/>
      <name val="Calibri"/>
      <family val="2"/>
      <scheme val="minor"/>
    </font>
    <font>
      <sz val="8"/>
      <name val="Calibri"/>
      <family val="2"/>
      <scheme val="minor"/>
    </font>
    <font>
      <sz val="11"/>
      <color rgb="FFFFFF00"/>
      <name val="Calibri"/>
      <family val="2"/>
    </font>
    <font>
      <b/>
      <sz val="8"/>
      <color rgb="FFFF0000"/>
      <name val="Calibri"/>
      <family val="2"/>
      <scheme val="minor"/>
    </font>
    <font>
      <sz val="9"/>
      <color rgb="FF000000"/>
      <name val="Calibri"/>
      <family val="2"/>
      <charset val="1"/>
    </font>
    <font>
      <sz val="11"/>
      <color rgb="FF000000"/>
      <name val="Calibri"/>
      <family val="2"/>
    </font>
    <font>
      <b/>
      <sz val="18"/>
      <color rgb="FFFF0000"/>
      <name val="Calibri"/>
      <family val="2"/>
    </font>
    <font>
      <b/>
      <i/>
      <sz val="14"/>
      <name val="Calibri"/>
      <family val="2"/>
    </font>
    <font>
      <b/>
      <i/>
      <sz val="14"/>
      <color rgb="FF000000"/>
      <name val="Calibri"/>
      <family val="2"/>
    </font>
    <font>
      <b/>
      <sz val="11"/>
      <color rgb="FFFF0000"/>
      <name val="Calibri"/>
      <family val="2"/>
    </font>
    <font>
      <sz val="15"/>
      <color rgb="FF000000"/>
      <name val="Calibri"/>
      <family val="2"/>
    </font>
    <font>
      <sz val="11"/>
      <color rgb="FFFF0000"/>
      <name val="Calibri"/>
      <family val="2"/>
    </font>
  </fonts>
  <fills count="7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4B084"/>
        <bgColor rgb="FFF4B084"/>
      </patternFill>
    </fill>
    <fill>
      <patternFill patternType="solid">
        <fgColor rgb="FF99663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-0.249977111117893"/>
        <bgColor rgb="FF000000"/>
      </patternFill>
    </fill>
    <fill>
      <patternFill patternType="solid">
        <fgColor theme="8" tint="-0.499984740745262"/>
        <bgColor rgb="FF000000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5" tint="0.59999389629810485"/>
        <bgColor rgb="FF000000"/>
      </patternFill>
    </fill>
    <fill>
      <patternFill patternType="solid">
        <fgColor rgb="FF00FF00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rgb="FF66FFFF"/>
        <bgColor rgb="FF000000"/>
      </patternFill>
    </fill>
    <fill>
      <patternFill patternType="solid">
        <fgColor rgb="FF66FFFF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rgb="FFFF6600"/>
        <bgColor indexed="64"/>
      </patternFill>
    </fill>
    <fill>
      <patternFill patternType="solid">
        <fgColor rgb="FF6666FF"/>
        <bgColor indexed="64"/>
      </patternFill>
    </fill>
    <fill>
      <patternFill patternType="solid">
        <fgColor rgb="FFA21CC6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BF8F00"/>
        <bgColor indexed="64"/>
      </patternFill>
    </fill>
    <fill>
      <patternFill patternType="solid">
        <fgColor rgb="FF0DFF00"/>
        <bgColor indexed="64"/>
      </patternFill>
    </fill>
  </fills>
  <borders count="11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0">
    <xf numFmtId="0" fontId="0" fillId="0" borderId="0"/>
    <xf numFmtId="0" fontId="2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1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164" fontId="1" fillId="0" borderId="0" applyFont="0" applyFill="0" applyBorder="0" applyAlignment="0" applyProtection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protection locked="0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7" fillId="0" borderId="0"/>
    <xf numFmtId="0" fontId="34" fillId="0" borderId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036">
    <xf numFmtId="0" fontId="0" fillId="0" borderId="0" xfId="0"/>
    <xf numFmtId="0" fontId="4" fillId="5" borderId="7" xfId="0" applyFont="1" applyFill="1" applyBorder="1" applyAlignment="1">
      <alignment horizontal="center" vertical="center"/>
    </xf>
    <xf numFmtId="0" fontId="6" fillId="5" borderId="7" xfId="2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7" fillId="9" borderId="7" xfId="0" applyFont="1" applyFill="1" applyBorder="1" applyAlignment="1">
      <alignment horizontal="center" vertical="center"/>
    </xf>
    <xf numFmtId="0" fontId="4" fillId="9" borderId="7" xfId="0" applyFont="1" applyFill="1" applyBorder="1" applyAlignment="1">
      <alignment horizontal="center" vertical="center"/>
    </xf>
    <xf numFmtId="0" fontId="10" fillId="9" borderId="7" xfId="0" applyFont="1" applyFill="1" applyBorder="1" applyAlignment="1">
      <alignment horizontal="center" vertical="center"/>
    </xf>
    <xf numFmtId="0" fontId="10" fillId="14" borderId="7" xfId="0" applyFont="1" applyFill="1" applyBorder="1" applyAlignment="1">
      <alignment horizontal="center" vertical="center"/>
    </xf>
    <xf numFmtId="0" fontId="4" fillId="14" borderId="7" xfId="0" applyFont="1" applyFill="1" applyBorder="1" applyAlignment="1">
      <alignment horizontal="center" vertical="center"/>
    </xf>
    <xf numFmtId="0" fontId="4" fillId="15" borderId="7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4" fillId="16" borderId="7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/>
    </xf>
    <xf numFmtId="0" fontId="4" fillId="17" borderId="7" xfId="0" applyFont="1" applyFill="1" applyBorder="1" applyAlignment="1">
      <alignment horizontal="center" vertical="center"/>
    </xf>
    <xf numFmtId="0" fontId="10" fillId="17" borderId="7" xfId="0" applyFont="1" applyFill="1" applyBorder="1" applyAlignment="1">
      <alignment horizontal="center" vertical="center"/>
    </xf>
    <xf numFmtId="0" fontId="7" fillId="16" borderId="7" xfId="0" applyFont="1" applyFill="1" applyBorder="1" applyAlignment="1">
      <alignment horizontal="center" vertical="center"/>
    </xf>
    <xf numFmtId="0" fontId="10" fillId="10" borderId="7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4" fillId="20" borderId="3" xfId="0" applyFont="1" applyFill="1" applyBorder="1" applyAlignment="1">
      <alignment horizontal="center" vertical="center"/>
    </xf>
    <xf numFmtId="0" fontId="10" fillId="20" borderId="16" xfId="0" applyFont="1" applyFill="1" applyBorder="1" applyAlignment="1">
      <alignment horizontal="center" vertical="center"/>
    </xf>
    <xf numFmtId="0" fontId="4" fillId="20" borderId="17" xfId="0" applyFont="1" applyFill="1" applyBorder="1" applyAlignment="1">
      <alignment horizontal="center" vertical="center"/>
    </xf>
    <xf numFmtId="0" fontId="4" fillId="21" borderId="7" xfId="0" applyFont="1" applyFill="1" applyBorder="1" applyAlignment="1">
      <alignment horizontal="center" vertical="center"/>
    </xf>
    <xf numFmtId="0" fontId="10" fillId="21" borderId="7" xfId="0" applyFont="1" applyFill="1" applyBorder="1" applyAlignment="1">
      <alignment horizontal="center" vertical="center"/>
    </xf>
    <xf numFmtId="0" fontId="4" fillId="21" borderId="16" xfId="0" applyFont="1" applyFill="1" applyBorder="1" applyAlignment="1">
      <alignment horizontal="center" vertical="center"/>
    </xf>
    <xf numFmtId="0" fontId="10" fillId="21" borderId="16" xfId="0" applyFont="1" applyFill="1" applyBorder="1" applyAlignment="1">
      <alignment horizontal="center" vertical="center"/>
    </xf>
    <xf numFmtId="0" fontId="4" fillId="10" borderId="7" xfId="0" applyFont="1" applyFill="1" applyBorder="1" applyAlignment="1">
      <alignment horizontal="center" vertical="center"/>
    </xf>
    <xf numFmtId="0" fontId="4" fillId="17" borderId="16" xfId="0" applyFont="1" applyFill="1" applyBorder="1" applyAlignment="1">
      <alignment horizontal="center" vertical="center"/>
    </xf>
    <xf numFmtId="0" fontId="10" fillId="17" borderId="16" xfId="0" applyFont="1" applyFill="1" applyBorder="1" applyAlignment="1">
      <alignment horizontal="center" vertical="center"/>
    </xf>
    <xf numFmtId="0" fontId="12" fillId="17" borderId="16" xfId="0" applyFont="1" applyFill="1" applyBorder="1" applyAlignment="1">
      <alignment horizontal="center" vertical="center"/>
    </xf>
    <xf numFmtId="0" fontId="7" fillId="17" borderId="7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0" fontId="4" fillId="12" borderId="7" xfId="0" applyFont="1" applyFill="1" applyBorder="1" applyAlignment="1">
      <alignment horizontal="center" vertical="center"/>
    </xf>
    <xf numFmtId="0" fontId="7" fillId="12" borderId="7" xfId="0" applyFont="1" applyFill="1" applyBorder="1" applyAlignment="1">
      <alignment horizontal="center" vertical="center"/>
    </xf>
    <xf numFmtId="0" fontId="10" fillId="12" borderId="7" xfId="0" applyFont="1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4" fillId="7" borderId="16" xfId="0" applyFont="1" applyFill="1" applyBorder="1" applyAlignment="1">
      <alignment horizontal="center" vertical="center"/>
    </xf>
    <xf numFmtId="0" fontId="10" fillId="7" borderId="16" xfId="0" applyFont="1" applyFill="1" applyBorder="1" applyAlignment="1">
      <alignment horizontal="center" vertical="center"/>
    </xf>
    <xf numFmtId="0" fontId="7" fillId="10" borderId="7" xfId="0" applyFont="1" applyFill="1" applyBorder="1" applyAlignment="1">
      <alignment horizontal="center" vertical="center"/>
    </xf>
    <xf numFmtId="0" fontId="7" fillId="21" borderId="7" xfId="0" applyFont="1" applyFill="1" applyBorder="1" applyAlignment="1">
      <alignment horizontal="center" vertical="center"/>
    </xf>
    <xf numFmtId="0" fontId="4" fillId="23" borderId="7" xfId="0" applyFont="1" applyFill="1" applyBorder="1" applyAlignment="1">
      <alignment horizontal="center" vertical="center"/>
    </xf>
    <xf numFmtId="0" fontId="10" fillId="23" borderId="7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center" vertical="center"/>
    </xf>
    <xf numFmtId="0" fontId="7" fillId="14" borderId="7" xfId="0" applyFont="1" applyFill="1" applyBorder="1" applyAlignment="1">
      <alignment horizontal="center" vertical="center"/>
    </xf>
    <xf numFmtId="0" fontId="4" fillId="25" borderId="7" xfId="0" applyFont="1" applyFill="1" applyBorder="1" applyAlignment="1">
      <alignment horizontal="center" vertical="center"/>
    </xf>
    <xf numFmtId="0" fontId="10" fillId="25" borderId="7" xfId="0" applyFont="1" applyFill="1" applyBorder="1" applyAlignment="1">
      <alignment horizontal="center" vertical="center"/>
    </xf>
    <xf numFmtId="0" fontId="7" fillId="25" borderId="7" xfId="0" applyFont="1" applyFill="1" applyBorder="1" applyAlignment="1">
      <alignment horizontal="center" vertical="center"/>
    </xf>
    <xf numFmtId="0" fontId="4" fillId="20" borderId="7" xfId="0" applyFont="1" applyFill="1" applyBorder="1" applyAlignment="1">
      <alignment horizontal="center" vertical="center"/>
    </xf>
    <xf numFmtId="0" fontId="15" fillId="21" borderId="7" xfId="0" applyFont="1" applyFill="1" applyBorder="1" applyAlignment="1">
      <alignment horizontal="center" vertical="center"/>
    </xf>
    <xf numFmtId="0" fontId="15" fillId="21" borderId="16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26" borderId="7" xfId="0" applyFont="1" applyFill="1" applyBorder="1" applyAlignment="1">
      <alignment horizontal="center" vertical="center"/>
    </xf>
    <xf numFmtId="0" fontId="10" fillId="26" borderId="7" xfId="0" applyFont="1" applyFill="1" applyBorder="1" applyAlignment="1">
      <alignment horizontal="center" vertical="center"/>
    </xf>
    <xf numFmtId="0" fontId="4" fillId="26" borderId="7" xfId="0" applyFont="1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26" borderId="7" xfId="0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0" fontId="0" fillId="14" borderId="7" xfId="0" applyFill="1" applyBorder="1" applyAlignment="1">
      <alignment horizontal="center" vertical="center"/>
    </xf>
    <xf numFmtId="0" fontId="7" fillId="14" borderId="11" xfId="0" applyFont="1" applyFill="1" applyBorder="1" applyAlignment="1">
      <alignment horizontal="center" vertical="center"/>
    </xf>
    <xf numFmtId="0" fontId="0" fillId="16" borderId="7" xfId="0" applyFill="1" applyBorder="1" applyAlignment="1">
      <alignment horizontal="center" vertical="center"/>
    </xf>
    <xf numFmtId="0" fontId="7" fillId="16" borderId="16" xfId="0" applyFont="1" applyFill="1" applyBorder="1" applyAlignment="1">
      <alignment horizontal="center" vertical="center"/>
    </xf>
    <xf numFmtId="0" fontId="0" fillId="20" borderId="0" xfId="0" applyFill="1" applyBorder="1" applyAlignment="1">
      <alignment horizontal="center" vertical="center"/>
    </xf>
    <xf numFmtId="0" fontId="7" fillId="20" borderId="3" xfId="0" applyFont="1" applyFill="1" applyBorder="1" applyAlignment="1">
      <alignment horizontal="center" vertical="center"/>
    </xf>
    <xf numFmtId="0" fontId="0" fillId="21" borderId="7" xfId="0" applyFill="1" applyBorder="1" applyAlignment="1">
      <alignment horizontal="center" vertical="center"/>
    </xf>
    <xf numFmtId="0" fontId="0" fillId="21" borderId="16" xfId="0" applyFill="1" applyBorder="1" applyAlignment="1">
      <alignment horizontal="center" vertical="center"/>
    </xf>
    <xf numFmtId="0" fontId="0" fillId="17" borderId="7" xfId="0" applyFill="1" applyBorder="1" applyAlignment="1">
      <alignment horizontal="center" vertical="center"/>
    </xf>
    <xf numFmtId="0" fontId="0" fillId="17" borderId="16" xfId="0" applyFill="1" applyBorder="1" applyAlignment="1">
      <alignment horizontal="center" vertical="center"/>
    </xf>
    <xf numFmtId="0" fontId="0" fillId="12" borderId="7" xfId="0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23" borderId="7" xfId="0" applyFill="1" applyBorder="1" applyAlignment="1">
      <alignment horizontal="center" vertical="center"/>
    </xf>
    <xf numFmtId="0" fontId="0" fillId="25" borderId="7" xfId="0" applyFont="1" applyFill="1" applyBorder="1" applyAlignment="1">
      <alignment horizontal="center" vertical="center"/>
    </xf>
    <xf numFmtId="0" fontId="14" fillId="21" borderId="7" xfId="0" applyFont="1" applyFill="1" applyBorder="1" applyAlignment="1">
      <alignment horizontal="center" vertical="center"/>
    </xf>
    <xf numFmtId="0" fontId="4" fillId="10" borderId="16" xfId="0" applyFont="1" applyFill="1" applyBorder="1" applyAlignment="1">
      <alignment horizontal="center" vertical="center"/>
    </xf>
    <xf numFmtId="0" fontId="0" fillId="10" borderId="7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10" borderId="16" xfId="0" applyFont="1" applyFill="1" applyBorder="1" applyAlignment="1">
      <alignment horizontal="center" vertical="center"/>
    </xf>
    <xf numFmtId="0" fontId="0" fillId="10" borderId="16" xfId="0" applyFont="1" applyFill="1" applyBorder="1" applyAlignment="1">
      <alignment horizontal="center" vertical="center"/>
    </xf>
    <xf numFmtId="0" fontId="7" fillId="10" borderId="16" xfId="0" applyFont="1" applyFill="1" applyBorder="1" applyAlignment="1">
      <alignment horizontal="center" vertical="center"/>
    </xf>
    <xf numFmtId="0" fontId="0" fillId="11" borderId="7" xfId="0" applyFill="1" applyBorder="1" applyAlignment="1">
      <alignment horizontal="center" vertical="center"/>
    </xf>
    <xf numFmtId="0" fontId="9" fillId="22" borderId="7" xfId="0" applyFont="1" applyFill="1" applyBorder="1" applyAlignment="1">
      <alignment horizontal="center" vertical="center"/>
    </xf>
    <xf numFmtId="0" fontId="10" fillId="15" borderId="7" xfId="0" applyFont="1" applyFill="1" applyBorder="1" applyAlignment="1">
      <alignment horizontal="center" vertical="center"/>
    </xf>
    <xf numFmtId="0" fontId="0" fillId="15" borderId="7" xfId="0" applyFill="1" applyBorder="1" applyAlignment="1">
      <alignment horizontal="center" vertical="center"/>
    </xf>
    <xf numFmtId="0" fontId="7" fillId="15" borderId="7" xfId="0" applyFont="1" applyFill="1" applyBorder="1" applyAlignment="1">
      <alignment horizontal="center" vertical="center"/>
    </xf>
    <xf numFmtId="0" fontId="4" fillId="12" borderId="14" xfId="0" applyFont="1" applyFill="1" applyBorder="1" applyAlignment="1">
      <alignment horizontal="center" vertical="center"/>
    </xf>
    <xf numFmtId="0" fontId="0" fillId="15" borderId="0" xfId="0" applyFill="1" applyBorder="1" applyAlignment="1">
      <alignment horizontal="center" vertical="center"/>
    </xf>
    <xf numFmtId="0" fontId="9" fillId="12" borderId="10" xfId="0" applyFont="1" applyFill="1" applyBorder="1" applyAlignment="1">
      <alignment horizontal="center" vertical="center"/>
    </xf>
    <xf numFmtId="0" fontId="19" fillId="7" borderId="10" xfId="0" applyFont="1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7" fillId="7" borderId="1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center" vertical="center"/>
    </xf>
    <xf numFmtId="0" fontId="22" fillId="26" borderId="7" xfId="0" applyFont="1" applyFill="1" applyBorder="1" applyAlignment="1">
      <alignment horizontal="center" vertical="center"/>
    </xf>
    <xf numFmtId="0" fontId="22" fillId="9" borderId="7" xfId="0" applyFont="1" applyFill="1" applyBorder="1" applyAlignment="1">
      <alignment horizontal="center" vertical="center"/>
    </xf>
    <xf numFmtId="0" fontId="22" fillId="14" borderId="11" xfId="0" applyFont="1" applyFill="1" applyBorder="1" applyAlignment="1">
      <alignment horizontal="center" vertical="center"/>
    </xf>
    <xf numFmtId="0" fontId="22" fillId="16" borderId="7" xfId="0" applyFont="1" applyFill="1" applyBorder="1" applyAlignment="1">
      <alignment horizontal="center" vertical="center"/>
    </xf>
    <xf numFmtId="0" fontId="22" fillId="20" borderId="3" xfId="0" applyFont="1" applyFill="1" applyBorder="1" applyAlignment="1">
      <alignment horizontal="center" vertical="center"/>
    </xf>
    <xf numFmtId="0" fontId="22" fillId="21" borderId="7" xfId="0" applyFont="1" applyFill="1" applyBorder="1" applyAlignment="1">
      <alignment horizontal="center" vertical="center"/>
    </xf>
    <xf numFmtId="0" fontId="22" fillId="17" borderId="7" xfId="0" applyFont="1" applyFill="1" applyBorder="1" applyAlignment="1">
      <alignment horizontal="center" vertical="center"/>
    </xf>
    <xf numFmtId="0" fontId="22" fillId="12" borderId="7" xfId="0" applyFont="1" applyFill="1" applyBorder="1" applyAlignment="1">
      <alignment horizontal="center" vertical="center"/>
    </xf>
    <xf numFmtId="0" fontId="22" fillId="7" borderId="7" xfId="0" applyFont="1" applyFill="1" applyBorder="1" applyAlignment="1">
      <alignment horizontal="center" vertical="center"/>
    </xf>
    <xf numFmtId="0" fontId="22" fillId="23" borderId="7" xfId="0" applyFont="1" applyFill="1" applyBorder="1" applyAlignment="1">
      <alignment horizontal="center" vertical="center"/>
    </xf>
    <xf numFmtId="0" fontId="23" fillId="25" borderId="7" xfId="0" applyFont="1" applyFill="1" applyBorder="1" applyAlignment="1">
      <alignment horizontal="center" vertical="center"/>
    </xf>
    <xf numFmtId="0" fontId="24" fillId="21" borderId="7" xfId="0" applyFont="1" applyFill="1" applyBorder="1" applyAlignment="1">
      <alignment horizontal="center" vertical="center"/>
    </xf>
    <xf numFmtId="0" fontId="22" fillId="10" borderId="7" xfId="0" applyFont="1" applyFill="1" applyBorder="1" applyAlignment="1">
      <alignment horizontal="center" vertical="center"/>
    </xf>
    <xf numFmtId="0" fontId="22" fillId="10" borderId="16" xfId="0" applyFont="1" applyFill="1" applyBorder="1" applyAlignment="1">
      <alignment horizontal="center" vertical="center"/>
    </xf>
    <xf numFmtId="0" fontId="22" fillId="15" borderId="7" xfId="0" applyFont="1" applyFill="1" applyBorder="1" applyAlignment="1">
      <alignment horizontal="center" vertical="center"/>
    </xf>
    <xf numFmtId="0" fontId="22" fillId="8" borderId="7" xfId="0" applyFont="1" applyFill="1" applyBorder="1" applyAlignment="1">
      <alignment horizontal="center" vertical="center"/>
    </xf>
    <xf numFmtId="0" fontId="9" fillId="10" borderId="10" xfId="0" applyFont="1" applyFill="1" applyBorder="1" applyAlignment="1">
      <alignment horizontal="center" vertical="center"/>
    </xf>
    <xf numFmtId="0" fontId="16" fillId="7" borderId="10" xfId="0" applyFont="1" applyFill="1" applyBorder="1" applyAlignment="1">
      <alignment horizontal="center" vertical="center"/>
    </xf>
    <xf numFmtId="0" fontId="16" fillId="15" borderId="10" xfId="0" applyFont="1" applyFill="1" applyBorder="1" applyAlignment="1">
      <alignment horizontal="center" vertical="center"/>
    </xf>
    <xf numFmtId="0" fontId="25" fillId="15" borderId="10" xfId="0" applyFont="1" applyFill="1" applyBorder="1" applyAlignment="1">
      <alignment horizontal="center" vertical="center"/>
    </xf>
    <xf numFmtId="0" fontId="9" fillId="8" borderId="10" xfId="0" applyFont="1" applyFill="1" applyBorder="1" applyAlignment="1">
      <alignment horizontal="center" vertical="center"/>
    </xf>
    <xf numFmtId="0" fontId="20" fillId="16" borderId="10" xfId="0" applyFont="1" applyFill="1" applyBorder="1" applyAlignment="1">
      <alignment horizontal="center" vertical="center"/>
    </xf>
    <xf numFmtId="0" fontId="20" fillId="20" borderId="10" xfId="0" applyFont="1" applyFill="1" applyBorder="1" applyAlignment="1">
      <alignment horizontal="center" vertical="center"/>
    </xf>
    <xf numFmtId="0" fontId="20" fillId="21" borderId="10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0" fontId="26" fillId="16" borderId="10" xfId="0" applyFont="1" applyFill="1" applyBorder="1" applyAlignment="1">
      <alignment horizontal="center" vertical="center"/>
    </xf>
    <xf numFmtId="0" fontId="18" fillId="16" borderId="10" xfId="0" applyFont="1" applyFill="1" applyBorder="1" applyAlignment="1">
      <alignment horizontal="center" vertical="center"/>
    </xf>
    <xf numFmtId="0" fontId="20" fillId="12" borderId="10" xfId="0" applyFont="1" applyFill="1" applyBorder="1" applyAlignment="1">
      <alignment horizontal="center" vertical="center"/>
    </xf>
    <xf numFmtId="0" fontId="27" fillId="7" borderId="10" xfId="0" applyFont="1" applyFill="1" applyBorder="1" applyAlignment="1">
      <alignment horizontal="center" vertical="center"/>
    </xf>
    <xf numFmtId="0" fontId="17" fillId="25" borderId="10" xfId="0" applyFont="1" applyFill="1" applyBorder="1" applyAlignment="1">
      <alignment horizontal="center" vertical="center"/>
    </xf>
    <xf numFmtId="0" fontId="25" fillId="5" borderId="10" xfId="0" applyFont="1" applyFill="1" applyBorder="1" applyAlignment="1">
      <alignment horizontal="center" vertical="center"/>
    </xf>
    <xf numFmtId="0" fontId="25" fillId="26" borderId="19" xfId="0" applyFont="1" applyFill="1" applyBorder="1" applyAlignment="1">
      <alignment horizontal="center" vertical="center"/>
    </xf>
    <xf numFmtId="0" fontId="25" fillId="9" borderId="19" xfId="0" applyFont="1" applyFill="1" applyBorder="1" applyAlignment="1">
      <alignment horizontal="center" vertical="center"/>
    </xf>
    <xf numFmtId="0" fontId="25" fillId="21" borderId="19" xfId="0" applyFont="1" applyFill="1" applyBorder="1" applyAlignment="1">
      <alignment horizontal="center" vertical="center"/>
    </xf>
    <xf numFmtId="0" fontId="16" fillId="14" borderId="10" xfId="0" applyFont="1" applyFill="1" applyBorder="1" applyAlignment="1">
      <alignment horizontal="center" vertical="center"/>
    </xf>
    <xf numFmtId="0" fontId="0" fillId="13" borderId="7" xfId="0" applyFill="1" applyBorder="1" applyAlignment="1">
      <alignment horizontal="center" vertical="center"/>
    </xf>
    <xf numFmtId="0" fontId="0" fillId="20" borderId="7" xfId="0" applyFill="1" applyBorder="1" applyAlignment="1">
      <alignment horizontal="center" vertical="center"/>
    </xf>
    <xf numFmtId="0" fontId="21" fillId="16" borderId="7" xfId="0" applyFont="1" applyFill="1" applyBorder="1" applyAlignment="1">
      <alignment horizontal="center" vertical="center"/>
    </xf>
    <xf numFmtId="0" fontId="28" fillId="0" borderId="0" xfId="0" applyFont="1"/>
    <xf numFmtId="0" fontId="29" fillId="0" borderId="0" xfId="0" applyFont="1"/>
    <xf numFmtId="0" fontId="7" fillId="20" borderId="15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vertical="center"/>
    </xf>
    <xf numFmtId="0" fontId="30" fillId="16" borderId="7" xfId="0" applyFont="1" applyFill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8" fillId="19" borderId="24" xfId="0" applyFont="1" applyFill="1" applyBorder="1"/>
    <xf numFmtId="0" fontId="0" fillId="0" borderId="0" xfId="0"/>
    <xf numFmtId="14" fontId="2" fillId="0" borderId="0" xfId="1" applyNumberFormat="1" applyBorder="1" applyAlignment="1">
      <alignment horizontal="center" vertical="center"/>
    </xf>
    <xf numFmtId="0" fontId="0" fillId="0" borderId="0" xfId="0" applyBorder="1"/>
    <xf numFmtId="0" fontId="0" fillId="15" borderId="0" xfId="0" applyFill="1"/>
    <xf numFmtId="0" fontId="13" fillId="25" borderId="7" xfId="0" applyFont="1" applyFill="1" applyBorder="1" applyAlignment="1">
      <alignment horizontal="center" vertical="center"/>
    </xf>
    <xf numFmtId="0" fontId="0" fillId="8" borderId="7" xfId="0" applyFill="1" applyBorder="1"/>
    <xf numFmtId="0" fontId="8" fillId="18" borderId="8" xfId="0" applyFont="1" applyFill="1" applyBorder="1"/>
    <xf numFmtId="0" fontId="8" fillId="19" borderId="25" xfId="0" applyFont="1" applyFill="1" applyBorder="1" applyAlignment="1">
      <alignment horizontal="center" vertical="center"/>
    </xf>
    <xf numFmtId="165" fontId="2" fillId="17" borderId="0" xfId="1" applyNumberForma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0" fillId="24" borderId="16" xfId="0" applyFill="1" applyBorder="1" applyAlignment="1">
      <alignment horizontal="center" vertical="center"/>
    </xf>
    <xf numFmtId="165" fontId="2" fillId="17" borderId="7" xfId="1" applyNumberFormat="1" applyFill="1" applyBorder="1" applyAlignment="1">
      <alignment horizontal="center" vertical="center"/>
    </xf>
    <xf numFmtId="0" fontId="9" fillId="10" borderId="7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0" fontId="0" fillId="18" borderId="8" xfId="0" applyFont="1" applyFill="1" applyBorder="1"/>
    <xf numFmtId="0" fontId="0" fillId="0" borderId="7" xfId="0" applyBorder="1"/>
    <xf numFmtId="0" fontId="0" fillId="3" borderId="7" xfId="0" applyFill="1" applyBorder="1"/>
    <xf numFmtId="0" fontId="0" fillId="10" borderId="7" xfId="0" applyFill="1" applyBorder="1" applyAlignment="1">
      <alignment horizontal="center" vertical="center"/>
    </xf>
    <xf numFmtId="0" fontId="18" fillId="1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vertical="center"/>
    </xf>
    <xf numFmtId="0" fontId="10" fillId="27" borderId="7" xfId="0" applyFont="1" applyFill="1" applyBorder="1" applyAlignment="1">
      <alignment horizontal="center" vertical="center"/>
    </xf>
    <xf numFmtId="0" fontId="4" fillId="27" borderId="7" xfId="0" applyFont="1" applyFill="1" applyBorder="1" applyAlignment="1">
      <alignment horizontal="center" vertical="center"/>
    </xf>
    <xf numFmtId="0" fontId="26" fillId="16" borderId="7" xfId="0" applyFont="1" applyFill="1" applyBorder="1" applyAlignment="1">
      <alignment horizontal="center" vertical="center"/>
    </xf>
    <xf numFmtId="0" fontId="19" fillId="26" borderId="7" xfId="0" applyFont="1" applyFill="1" applyBorder="1" applyAlignment="1">
      <alignment horizontal="center" vertical="center"/>
    </xf>
    <xf numFmtId="0" fontId="19" fillId="10" borderId="7" xfId="0" applyFont="1" applyFill="1" applyBorder="1" applyAlignment="1">
      <alignment horizontal="center" vertical="center"/>
    </xf>
    <xf numFmtId="0" fontId="16" fillId="10" borderId="7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center" vertical="center"/>
    </xf>
    <xf numFmtId="0" fontId="3" fillId="12" borderId="7" xfId="0" applyFont="1" applyFill="1" applyBorder="1" applyAlignment="1">
      <alignment horizontal="center" vertical="center"/>
    </xf>
    <xf numFmtId="0" fontId="0" fillId="10" borderId="7" xfId="0" applyFill="1" applyBorder="1" applyAlignment="1">
      <alignment horizontal="left" vertical="center"/>
    </xf>
    <xf numFmtId="0" fontId="0" fillId="23" borderId="7" xfId="0" applyFill="1" applyBorder="1" applyAlignment="1">
      <alignment horizontal="left" vertical="center"/>
    </xf>
    <xf numFmtId="0" fontId="3" fillId="23" borderId="7" xfId="0" applyFont="1" applyFill="1" applyBorder="1" applyAlignment="1">
      <alignment horizontal="center" vertical="center"/>
    </xf>
    <xf numFmtId="0" fontId="0" fillId="23" borderId="7" xfId="0" applyFont="1" applyFill="1" applyBorder="1" applyAlignment="1">
      <alignment horizontal="left" vertical="center"/>
    </xf>
    <xf numFmtId="0" fontId="0" fillId="23" borderId="7" xfId="0" applyFont="1" applyFill="1" applyBorder="1" applyAlignment="1">
      <alignment horizontal="center" vertical="center"/>
    </xf>
    <xf numFmtId="0" fontId="7" fillId="20" borderId="7" xfId="0" applyFont="1" applyFill="1" applyBorder="1" applyAlignment="1">
      <alignment horizontal="center" vertical="center"/>
    </xf>
    <xf numFmtId="0" fontId="10" fillId="20" borderId="7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10" fillId="6" borderId="7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3" fillId="27" borderId="7" xfId="0" applyFont="1" applyFill="1" applyBorder="1" applyAlignment="1">
      <alignment horizontal="center" vertical="center"/>
    </xf>
    <xf numFmtId="0" fontId="9" fillId="23" borderId="7" xfId="0" applyFont="1" applyFill="1" applyBorder="1" applyAlignment="1">
      <alignment horizontal="center" vertical="center"/>
    </xf>
    <xf numFmtId="0" fontId="34" fillId="23" borderId="7" xfId="0" applyFont="1" applyFill="1" applyBorder="1" applyAlignment="1">
      <alignment horizontal="center" vertical="center"/>
    </xf>
    <xf numFmtId="0" fontId="19" fillId="23" borderId="7" xfId="0" applyFont="1" applyFill="1" applyBorder="1" applyAlignment="1">
      <alignment horizontal="center" vertical="center"/>
    </xf>
    <xf numFmtId="0" fontId="25" fillId="23" borderId="7" xfId="0" applyFont="1" applyFill="1" applyBorder="1" applyAlignment="1">
      <alignment horizontal="center" vertical="center"/>
    </xf>
    <xf numFmtId="0" fontId="0" fillId="23" borderId="7" xfId="0" applyFill="1" applyBorder="1"/>
    <xf numFmtId="0" fontId="0" fillId="0" borderId="0" xfId="0" applyFill="1"/>
    <xf numFmtId="0" fontId="5" fillId="10" borderId="7" xfId="2" applyFill="1" applyBorder="1" applyAlignment="1">
      <alignment horizontal="center" vertical="center"/>
    </xf>
    <xf numFmtId="0" fontId="5" fillId="23" borderId="7" xfId="2" applyFill="1" applyBorder="1" applyAlignment="1">
      <alignment horizontal="center" vertical="center"/>
    </xf>
    <xf numFmtId="0" fontId="4" fillId="29" borderId="7" xfId="0" applyFont="1" applyFill="1" applyBorder="1" applyAlignment="1">
      <alignment horizontal="center" vertical="center"/>
    </xf>
    <xf numFmtId="0" fontId="10" fillId="29" borderId="7" xfId="0" applyFont="1" applyFill="1" applyBorder="1" applyAlignment="1">
      <alignment horizontal="center" vertical="center"/>
    </xf>
    <xf numFmtId="0" fontId="0" fillId="20" borderId="7" xfId="0" applyFill="1" applyBorder="1" applyAlignment="1">
      <alignment horizontal="center"/>
    </xf>
    <xf numFmtId="0" fontId="5" fillId="20" borderId="7" xfId="2" applyFill="1" applyBorder="1" applyAlignment="1">
      <alignment horizontal="center" vertical="center"/>
    </xf>
    <xf numFmtId="0" fontId="36" fillId="20" borderId="7" xfId="0" applyFont="1" applyFill="1" applyBorder="1" applyAlignment="1">
      <alignment horizontal="left" vertical="center"/>
    </xf>
    <xf numFmtId="0" fontId="0" fillId="20" borderId="26" xfId="0" applyFill="1" applyBorder="1" applyAlignment="1">
      <alignment horizontal="left" vertical="center"/>
    </xf>
    <xf numFmtId="0" fontId="4" fillId="20" borderId="7" xfId="0" applyFont="1" applyFill="1" applyBorder="1" applyAlignment="1">
      <alignment horizontal="center" vertical="center" wrapText="1"/>
    </xf>
    <xf numFmtId="166" fontId="22" fillId="8" borderId="7" xfId="0" applyNumberFormat="1" applyFont="1" applyFill="1" applyBorder="1" applyAlignment="1">
      <alignment horizontal="center" vertical="center"/>
    </xf>
    <xf numFmtId="0" fontId="5" fillId="8" borderId="7" xfId="2" applyFill="1" applyBorder="1" applyAlignment="1">
      <alignment horizontal="center" vertical="center"/>
    </xf>
    <xf numFmtId="0" fontId="9" fillId="16" borderId="7" xfId="0" applyFont="1" applyFill="1" applyBorder="1" applyAlignment="1">
      <alignment horizontal="center" vertical="center"/>
    </xf>
    <xf numFmtId="0" fontId="7" fillId="30" borderId="7" xfId="0" applyFont="1" applyFill="1" applyBorder="1" applyAlignment="1">
      <alignment horizontal="center" vertical="center"/>
    </xf>
    <xf numFmtId="0" fontId="0" fillId="30" borderId="7" xfId="0" applyFill="1" applyBorder="1" applyAlignment="1">
      <alignment horizontal="center" vertical="center"/>
    </xf>
    <xf numFmtId="0" fontId="5" fillId="30" borderId="7" xfId="2" applyFill="1" applyBorder="1" applyAlignment="1">
      <alignment horizontal="center" vertical="center"/>
    </xf>
    <xf numFmtId="0" fontId="10" fillId="30" borderId="7" xfId="0" applyFont="1" applyFill="1" applyBorder="1" applyAlignment="1">
      <alignment horizontal="center" vertical="center"/>
    </xf>
    <xf numFmtId="0" fontId="4" fillId="30" borderId="7" xfId="0" applyFont="1" applyFill="1" applyBorder="1" applyAlignment="1">
      <alignment horizontal="center" vertical="center"/>
    </xf>
    <xf numFmtId="0" fontId="0" fillId="30" borderId="16" xfId="0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8" borderId="7" xfId="0" applyFill="1" applyBorder="1" applyAlignment="1">
      <alignment horizontal="left" vertical="center"/>
    </xf>
    <xf numFmtId="0" fontId="0" fillId="30" borderId="7" xfId="0" applyFill="1" applyBorder="1" applyAlignment="1">
      <alignment horizontal="left" vertical="center"/>
    </xf>
    <xf numFmtId="0" fontId="0" fillId="23" borderId="7" xfId="0" applyFill="1" applyBorder="1" applyAlignment="1">
      <alignment horizontal="left"/>
    </xf>
    <xf numFmtId="0" fontId="35" fillId="10" borderId="7" xfId="0" applyFont="1" applyFill="1" applyBorder="1" applyAlignment="1">
      <alignment horizontal="left" vertical="center"/>
    </xf>
    <xf numFmtId="0" fontId="9" fillId="23" borderId="7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/>
    </xf>
    <xf numFmtId="0" fontId="0" fillId="31" borderId="7" xfId="0" applyFill="1" applyBorder="1"/>
    <xf numFmtId="0" fontId="4" fillId="31" borderId="7" xfId="0" applyFont="1" applyFill="1" applyBorder="1" applyAlignment="1">
      <alignment horizontal="center" vertical="center"/>
    </xf>
    <xf numFmtId="0" fontId="0" fillId="6" borderId="7" xfId="0" applyFill="1" applyBorder="1"/>
    <xf numFmtId="0" fontId="0" fillId="27" borderId="7" xfId="0" applyFill="1" applyBorder="1"/>
    <xf numFmtId="0" fontId="0" fillId="26" borderId="7" xfId="0" applyFill="1" applyBorder="1"/>
    <xf numFmtId="0" fontId="0" fillId="29" borderId="7" xfId="0" applyFill="1" applyBorder="1"/>
    <xf numFmtId="0" fontId="0" fillId="0" borderId="7" xfId="0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12" borderId="7" xfId="0" applyFill="1" applyBorder="1"/>
    <xf numFmtId="0" fontId="10" fillId="31" borderId="7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9" fillId="27" borderId="7" xfId="0" applyFont="1" applyFill="1" applyBorder="1" applyAlignment="1">
      <alignment horizontal="center" vertical="center"/>
    </xf>
    <xf numFmtId="0" fontId="38" fillId="20" borderId="7" xfId="0" applyFont="1" applyFill="1" applyBorder="1" applyAlignment="1">
      <alignment horizontal="center" vertical="center"/>
    </xf>
    <xf numFmtId="166" fontId="38" fillId="20" borderId="7" xfId="0" applyNumberFormat="1" applyFont="1" applyFill="1" applyBorder="1" applyAlignment="1">
      <alignment horizontal="center" vertical="center"/>
    </xf>
    <xf numFmtId="166" fontId="38" fillId="8" borderId="7" xfId="0" applyNumberFormat="1" applyFont="1" applyFill="1" applyBorder="1" applyAlignment="1">
      <alignment horizontal="center" vertical="center"/>
    </xf>
    <xf numFmtId="166" fontId="38" fillId="10" borderId="7" xfId="0" applyNumberFormat="1" applyFont="1" applyFill="1" applyBorder="1" applyAlignment="1">
      <alignment horizontal="center" vertical="center"/>
    </xf>
    <xf numFmtId="166" fontId="38" fillId="30" borderId="7" xfId="0" applyNumberFormat="1" applyFont="1" applyFill="1" applyBorder="1" applyAlignment="1">
      <alignment horizontal="center" vertical="center"/>
    </xf>
    <xf numFmtId="166" fontId="38" fillId="30" borderId="16" xfId="0" applyNumberFormat="1" applyFont="1" applyFill="1" applyBorder="1" applyAlignment="1">
      <alignment horizontal="center" vertical="center"/>
    </xf>
    <xf numFmtId="166" fontId="38" fillId="23" borderId="7" xfId="0" applyNumberFormat="1" applyFont="1" applyFill="1" applyBorder="1" applyAlignment="1">
      <alignment horizontal="center" vertical="center"/>
    </xf>
    <xf numFmtId="166" fontId="38" fillId="0" borderId="7" xfId="0" applyNumberFormat="1" applyFont="1" applyFill="1" applyBorder="1" applyAlignment="1">
      <alignment horizontal="center" vertical="center"/>
    </xf>
    <xf numFmtId="166" fontId="38" fillId="23" borderId="7" xfId="0" quotePrefix="1" applyNumberFormat="1" applyFont="1" applyFill="1" applyBorder="1" applyAlignment="1">
      <alignment horizontal="center" vertical="center"/>
    </xf>
    <xf numFmtId="166" fontId="38" fillId="31" borderId="7" xfId="0" applyNumberFormat="1" applyFont="1" applyFill="1" applyBorder="1" applyAlignment="1">
      <alignment horizontal="center" vertical="center"/>
    </xf>
    <xf numFmtId="166" fontId="38" fillId="27" borderId="7" xfId="0" applyNumberFormat="1" applyFont="1" applyFill="1" applyBorder="1" applyAlignment="1">
      <alignment horizontal="center"/>
    </xf>
    <xf numFmtId="166" fontId="38" fillId="29" borderId="7" xfId="0" applyNumberFormat="1" applyFont="1" applyFill="1" applyBorder="1" applyAlignment="1">
      <alignment horizontal="center"/>
    </xf>
    <xf numFmtId="166" fontId="38" fillId="26" borderId="7" xfId="0" applyNumberFormat="1" applyFont="1" applyFill="1" applyBorder="1" applyAlignment="1">
      <alignment horizontal="center"/>
    </xf>
    <xf numFmtId="166" fontId="38" fillId="12" borderId="7" xfId="0" applyNumberFormat="1" applyFont="1" applyFill="1" applyBorder="1" applyAlignment="1">
      <alignment horizontal="center"/>
    </xf>
    <xf numFmtId="166" fontId="38" fillId="6" borderId="7" xfId="0" applyNumberFormat="1" applyFont="1" applyFill="1" applyBorder="1" applyAlignment="1">
      <alignment horizontal="center"/>
    </xf>
    <xf numFmtId="166" fontId="38" fillId="8" borderId="7" xfId="0" applyNumberFormat="1" applyFont="1" applyFill="1" applyBorder="1" applyAlignment="1">
      <alignment horizontal="center"/>
    </xf>
    <xf numFmtId="0" fontId="3" fillId="31" borderId="7" xfId="0" applyFont="1" applyFill="1" applyBorder="1" applyAlignment="1">
      <alignment horizontal="center" vertical="center"/>
    </xf>
    <xf numFmtId="0" fontId="3" fillId="29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26" borderId="7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/>
    </xf>
    <xf numFmtId="0" fontId="38" fillId="31" borderId="7" xfId="0" applyFont="1" applyFill="1" applyBorder="1" applyAlignment="1">
      <alignment horizontal="center" vertical="center"/>
    </xf>
    <xf numFmtId="0" fontId="38" fillId="27" borderId="7" xfId="0" applyFont="1" applyFill="1" applyBorder="1" applyAlignment="1">
      <alignment horizontal="center" vertical="center"/>
    </xf>
    <xf numFmtId="0" fontId="38" fillId="29" borderId="7" xfId="0" applyFont="1" applyFill="1" applyBorder="1" applyAlignment="1">
      <alignment horizontal="center" vertical="center"/>
    </xf>
    <xf numFmtId="0" fontId="38" fillId="0" borderId="7" xfId="0" applyFont="1" applyFill="1" applyBorder="1" applyAlignment="1">
      <alignment horizontal="center" vertical="center"/>
    </xf>
    <xf numFmtId="0" fontId="38" fillId="26" borderId="7" xfId="0" applyFont="1" applyFill="1" applyBorder="1" applyAlignment="1">
      <alignment horizontal="center" vertical="center"/>
    </xf>
    <xf numFmtId="0" fontId="38" fillId="12" borderId="7" xfId="0" applyFont="1" applyFill="1" applyBorder="1" applyAlignment="1">
      <alignment horizontal="center" vertical="center"/>
    </xf>
    <xf numFmtId="0" fontId="38" fillId="6" borderId="7" xfId="0" applyFont="1" applyFill="1" applyBorder="1" applyAlignment="1">
      <alignment horizontal="center" vertical="center"/>
    </xf>
    <xf numFmtId="0" fontId="0" fillId="28" borderId="7" xfId="0" applyFill="1" applyBorder="1" applyAlignment="1">
      <alignment vertical="center"/>
    </xf>
    <xf numFmtId="0" fontId="3" fillId="28" borderId="7" xfId="0" applyFont="1" applyFill="1" applyBorder="1" applyAlignment="1">
      <alignment horizontal="center" vertical="center"/>
    </xf>
    <xf numFmtId="0" fontId="38" fillId="28" borderId="7" xfId="0" applyFont="1" applyFill="1" applyBorder="1" applyAlignment="1">
      <alignment horizontal="center" vertical="center"/>
    </xf>
    <xf numFmtId="166" fontId="38" fillId="28" borderId="7" xfId="0" applyNumberFormat="1" applyFont="1" applyFill="1" applyBorder="1" applyAlignment="1">
      <alignment horizontal="center" vertical="center"/>
    </xf>
    <xf numFmtId="0" fontId="10" fillId="28" borderId="7" xfId="0" applyFont="1" applyFill="1" applyBorder="1" applyAlignment="1">
      <alignment horizontal="center" vertical="center"/>
    </xf>
    <xf numFmtId="0" fontId="9" fillId="28" borderId="7" xfId="0" applyFont="1" applyFill="1" applyBorder="1" applyAlignment="1">
      <alignment horizontal="center" vertical="center"/>
    </xf>
    <xf numFmtId="0" fontId="4" fillId="28" borderId="7" xfId="0" applyFont="1" applyFill="1" applyBorder="1" applyAlignment="1">
      <alignment horizontal="center" vertical="center"/>
    </xf>
    <xf numFmtId="0" fontId="0" fillId="28" borderId="7" xfId="0" applyFill="1" applyBorder="1" applyAlignment="1">
      <alignment vertical="center" wrapText="1"/>
    </xf>
    <xf numFmtId="0" fontId="5" fillId="31" borderId="7" xfId="2" applyFill="1" applyBorder="1" applyAlignment="1">
      <alignment horizontal="center"/>
    </xf>
    <xf numFmtId="0" fontId="5" fillId="27" borderId="7" xfId="2" applyFill="1" applyBorder="1" applyAlignment="1">
      <alignment horizontal="center"/>
    </xf>
    <xf numFmtId="0" fontId="5" fillId="29" borderId="7" xfId="2" applyFill="1" applyBorder="1" applyAlignment="1">
      <alignment horizontal="center"/>
    </xf>
    <xf numFmtId="0" fontId="5" fillId="26" borderId="7" xfId="2" applyFill="1" applyBorder="1" applyAlignment="1">
      <alignment horizontal="center"/>
    </xf>
    <xf numFmtId="0" fontId="5" fillId="12" borderId="7" xfId="2" applyFill="1" applyBorder="1" applyAlignment="1">
      <alignment horizontal="center"/>
    </xf>
    <xf numFmtId="0" fontId="5" fillId="6" borderId="7" xfId="2" applyFill="1" applyBorder="1" applyAlignment="1">
      <alignment horizontal="center"/>
    </xf>
    <xf numFmtId="0" fontId="5" fillId="8" borderId="7" xfId="2" applyFill="1" applyBorder="1" applyAlignment="1">
      <alignment horizontal="center"/>
    </xf>
    <xf numFmtId="0" fontId="4" fillId="10" borderId="7" xfId="0" applyFont="1" applyFill="1" applyBorder="1" applyAlignment="1">
      <alignment horizontal="center"/>
    </xf>
    <xf numFmtId="0" fontId="4" fillId="30" borderId="16" xfId="0" applyFont="1" applyFill="1" applyBorder="1" applyAlignment="1">
      <alignment horizontal="center" vertical="center"/>
    </xf>
    <xf numFmtId="0" fontId="4" fillId="27" borderId="7" xfId="0" applyFont="1" applyFill="1" applyBorder="1" applyAlignment="1">
      <alignment horizontal="center"/>
    </xf>
    <xf numFmtId="0" fontId="4" fillId="29" borderId="7" xfId="0" applyFont="1" applyFill="1" applyBorder="1" applyAlignment="1">
      <alignment horizontal="center"/>
    </xf>
    <xf numFmtId="0" fontId="4" fillId="26" borderId="7" xfId="0" applyFont="1" applyFill="1" applyBorder="1" applyAlignment="1">
      <alignment horizontal="center"/>
    </xf>
    <xf numFmtId="0" fontId="4" fillId="12" borderId="7" xfId="0" applyFont="1" applyFill="1" applyBorder="1" applyAlignment="1">
      <alignment horizontal="center"/>
    </xf>
    <xf numFmtId="0" fontId="4" fillId="6" borderId="7" xfId="0" applyFont="1" applyFill="1" applyBorder="1" applyAlignment="1">
      <alignment horizontal="center"/>
    </xf>
    <xf numFmtId="0" fontId="4" fillId="8" borderId="7" xfId="0" applyFont="1" applyFill="1" applyBorder="1" applyAlignment="1">
      <alignment horizontal="center"/>
    </xf>
    <xf numFmtId="0" fontId="19" fillId="16" borderId="7" xfId="0" applyFont="1" applyFill="1" applyBorder="1" applyAlignment="1">
      <alignment horizontal="center" vertical="center"/>
    </xf>
    <xf numFmtId="0" fontId="39" fillId="16" borderId="7" xfId="0" applyFont="1" applyFill="1" applyBorder="1" applyAlignment="1">
      <alignment horizontal="center" vertical="center"/>
    </xf>
    <xf numFmtId="0" fontId="40" fillId="16" borderId="7" xfId="0" applyFont="1" applyFill="1" applyBorder="1" applyAlignment="1">
      <alignment horizontal="center" vertical="center"/>
    </xf>
    <xf numFmtId="0" fontId="18" fillId="16" borderId="7" xfId="0" applyFont="1" applyFill="1" applyBorder="1" applyAlignment="1">
      <alignment horizontal="center" vertical="center"/>
    </xf>
    <xf numFmtId="0" fontId="18" fillId="20" borderId="7" xfId="0" applyFont="1" applyFill="1" applyBorder="1" applyAlignment="1">
      <alignment horizontal="center" vertical="center"/>
    </xf>
    <xf numFmtId="0" fontId="19" fillId="31" borderId="7" xfId="0" applyFont="1" applyFill="1" applyBorder="1" applyAlignment="1">
      <alignment horizontal="center" vertical="center"/>
    </xf>
    <xf numFmtId="0" fontId="19" fillId="6" borderId="7" xfId="0" applyFont="1" applyFill="1" applyBorder="1" applyAlignment="1">
      <alignment horizontal="center" vertical="center"/>
    </xf>
    <xf numFmtId="0" fontId="19" fillId="8" borderId="7" xfId="0" applyFont="1" applyFill="1" applyBorder="1" applyAlignment="1">
      <alignment horizontal="center" vertical="center"/>
    </xf>
    <xf numFmtId="0" fontId="19" fillId="20" borderId="7" xfId="0" applyFont="1" applyFill="1" applyBorder="1" applyAlignment="1">
      <alignment horizontal="center" vertical="center"/>
    </xf>
    <xf numFmtId="0" fontId="39" fillId="23" borderId="7" xfId="0" applyFont="1" applyFill="1" applyBorder="1" applyAlignment="1">
      <alignment horizontal="center" vertical="center"/>
    </xf>
    <xf numFmtId="0" fontId="16" fillId="8" borderId="7" xfId="0" applyFont="1" applyFill="1" applyBorder="1" applyAlignment="1">
      <alignment horizontal="center" vertical="center"/>
    </xf>
    <xf numFmtId="0" fontId="18" fillId="8" borderId="7" xfId="0" applyFont="1" applyFill="1" applyBorder="1" applyAlignment="1">
      <alignment horizontal="center" vertical="center"/>
    </xf>
    <xf numFmtId="0" fontId="18" fillId="30" borderId="7" xfId="0" applyFont="1" applyFill="1" applyBorder="1" applyAlignment="1">
      <alignment horizontal="center" vertical="center"/>
    </xf>
    <xf numFmtId="0" fontId="18" fillId="23" borderId="7" xfId="0" applyFont="1" applyFill="1" applyBorder="1" applyAlignment="1">
      <alignment horizontal="center" vertical="center"/>
    </xf>
    <xf numFmtId="0" fontId="18" fillId="27" borderId="7" xfId="0" applyFont="1" applyFill="1" applyBorder="1" applyAlignment="1">
      <alignment horizontal="center" vertical="center"/>
    </xf>
    <xf numFmtId="0" fontId="18" fillId="29" borderId="7" xfId="0" applyFont="1" applyFill="1" applyBorder="1" applyAlignment="1">
      <alignment horizontal="center" vertical="center"/>
    </xf>
    <xf numFmtId="0" fontId="40" fillId="23" borderId="7" xfId="0" applyFont="1" applyFill="1" applyBorder="1" applyAlignment="1">
      <alignment horizontal="center" vertical="center"/>
    </xf>
    <xf numFmtId="0" fontId="25" fillId="16" borderId="7" xfId="0" applyFont="1" applyFill="1" applyBorder="1" applyAlignment="1">
      <alignment horizontal="center" vertical="center"/>
    </xf>
    <xf numFmtId="0" fontId="18" fillId="31" borderId="7" xfId="0" applyFont="1" applyFill="1" applyBorder="1" applyAlignment="1">
      <alignment horizontal="center" vertical="center"/>
    </xf>
    <xf numFmtId="0" fontId="25" fillId="10" borderId="7" xfId="0" applyFont="1" applyFill="1" applyBorder="1" applyAlignment="1">
      <alignment horizontal="center" vertical="center"/>
    </xf>
    <xf numFmtId="0" fontId="26" fillId="23" borderId="7" xfId="0" applyFont="1" applyFill="1" applyBorder="1" applyAlignment="1">
      <alignment horizontal="center" vertical="center"/>
    </xf>
    <xf numFmtId="0" fontId="19" fillId="12" borderId="7" xfId="0" applyFont="1" applyFill="1" applyBorder="1" applyAlignment="1">
      <alignment horizontal="center" vertical="center"/>
    </xf>
    <xf numFmtId="0" fontId="16" fillId="16" borderId="16" xfId="0" applyFont="1" applyFill="1" applyBorder="1" applyAlignment="1">
      <alignment horizontal="center" vertical="center"/>
    </xf>
    <xf numFmtId="0" fontId="9" fillId="22" borderId="16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30" fillId="16" borderId="29" xfId="0" applyFont="1" applyFill="1" applyBorder="1" applyAlignment="1">
      <alignment horizontal="center" vertical="center"/>
    </xf>
    <xf numFmtId="0" fontId="31" fillId="0" borderId="30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41" fillId="23" borderId="7" xfId="0" applyFont="1" applyFill="1" applyBorder="1" applyAlignment="1">
      <alignment horizontal="left" vertical="center"/>
    </xf>
    <xf numFmtId="0" fontId="35" fillId="23" borderId="7" xfId="0" applyFont="1" applyFill="1" applyBorder="1" applyAlignment="1">
      <alignment horizontal="left" vertical="center"/>
    </xf>
    <xf numFmtId="0" fontId="35" fillId="23" borderId="7" xfId="0" applyFont="1" applyFill="1" applyBorder="1" applyAlignment="1">
      <alignment horizontal="left"/>
    </xf>
    <xf numFmtId="0" fontId="7" fillId="30" borderId="16" xfId="0" applyFont="1" applyFill="1" applyBorder="1" applyAlignment="1">
      <alignment horizontal="center" vertical="center"/>
    </xf>
    <xf numFmtId="0" fontId="5" fillId="30" borderId="16" xfId="2" applyFill="1" applyBorder="1" applyAlignment="1">
      <alignment horizontal="center" vertical="center"/>
    </xf>
    <xf numFmtId="0" fontId="10" fillId="30" borderId="16" xfId="0" applyFont="1" applyFill="1" applyBorder="1" applyAlignment="1">
      <alignment horizontal="center" vertical="center"/>
    </xf>
    <xf numFmtId="0" fontId="18" fillId="30" borderId="16" xfId="0" applyFont="1" applyFill="1" applyBorder="1" applyAlignment="1">
      <alignment horizontal="center" vertical="center"/>
    </xf>
    <xf numFmtId="0" fontId="0" fillId="30" borderId="16" xfId="0" applyFill="1" applyBorder="1" applyAlignment="1">
      <alignment horizontal="left" vertical="center"/>
    </xf>
    <xf numFmtId="0" fontId="4" fillId="31" borderId="28" xfId="0" applyFont="1" applyFill="1" applyBorder="1" applyAlignment="1">
      <alignment horizontal="center" vertical="center"/>
    </xf>
    <xf numFmtId="0" fontId="3" fillId="31" borderId="28" xfId="0" applyFont="1" applyFill="1" applyBorder="1" applyAlignment="1">
      <alignment horizontal="center" vertical="center"/>
    </xf>
    <xf numFmtId="0" fontId="38" fillId="31" borderId="28" xfId="0" applyFont="1" applyFill="1" applyBorder="1" applyAlignment="1">
      <alignment horizontal="center" vertical="center"/>
    </xf>
    <xf numFmtId="0" fontId="5" fillId="31" borderId="28" xfId="2" applyFill="1" applyBorder="1" applyAlignment="1">
      <alignment horizontal="center"/>
    </xf>
    <xf numFmtId="0" fontId="0" fillId="31" borderId="28" xfId="0" applyFill="1" applyBorder="1"/>
    <xf numFmtId="166" fontId="38" fillId="31" borderId="28" xfId="0" applyNumberFormat="1" applyFont="1" applyFill="1" applyBorder="1" applyAlignment="1">
      <alignment horizontal="center" vertical="center"/>
    </xf>
    <xf numFmtId="0" fontId="10" fillId="31" borderId="28" xfId="0" applyFont="1" applyFill="1" applyBorder="1" applyAlignment="1">
      <alignment horizontal="center" vertical="center"/>
    </xf>
    <xf numFmtId="0" fontId="19" fillId="31" borderId="28" xfId="0" applyFont="1" applyFill="1" applyBorder="1" applyAlignment="1">
      <alignment horizontal="center" vertical="center"/>
    </xf>
    <xf numFmtId="0" fontId="42" fillId="32" borderId="7" xfId="0" applyFont="1" applyFill="1" applyBorder="1" applyAlignment="1">
      <alignment horizontal="center" vertical="center"/>
    </xf>
    <xf numFmtId="0" fontId="43" fillId="32" borderId="7" xfId="0" applyFont="1" applyFill="1" applyBorder="1" applyAlignment="1">
      <alignment horizontal="center" vertical="center"/>
    </xf>
    <xf numFmtId="0" fontId="44" fillId="32" borderId="7" xfId="0" applyFont="1" applyFill="1" applyBorder="1" applyAlignment="1">
      <alignment horizontal="center" vertical="center"/>
    </xf>
    <xf numFmtId="0" fontId="45" fillId="32" borderId="7" xfId="0" applyFont="1" applyFill="1" applyBorder="1" applyAlignment="1">
      <alignment horizontal="center" vertical="center"/>
    </xf>
    <xf numFmtId="0" fontId="46" fillId="32" borderId="7" xfId="0" applyFont="1" applyFill="1" applyBorder="1" applyAlignment="1">
      <alignment horizontal="center" vertical="center"/>
    </xf>
    <xf numFmtId="0" fontId="34" fillId="6" borderId="7" xfId="0" applyFont="1" applyFill="1" applyBorder="1" applyAlignment="1">
      <alignment horizontal="center" vertical="center"/>
    </xf>
    <xf numFmtId="0" fontId="34" fillId="32" borderId="7" xfId="0" applyFont="1" applyFill="1" applyBorder="1" applyAlignment="1">
      <alignment horizontal="center" vertical="center"/>
    </xf>
    <xf numFmtId="0" fontId="34" fillId="32" borderId="7" xfId="0" applyFont="1" applyFill="1" applyBorder="1" applyAlignment="1">
      <alignment vertical="center"/>
    </xf>
    <xf numFmtId="0" fontId="34" fillId="3" borderId="7" xfId="0" applyFont="1" applyFill="1" applyBorder="1" applyAlignment="1">
      <alignment horizontal="center" vertical="center"/>
    </xf>
    <xf numFmtId="0" fontId="47" fillId="32" borderId="7" xfId="0" applyFont="1" applyFill="1" applyBorder="1" applyAlignment="1">
      <alignment horizontal="center" vertical="center"/>
    </xf>
    <xf numFmtId="0" fontId="48" fillId="32" borderId="7" xfId="0" applyFont="1" applyFill="1" applyBorder="1" applyAlignment="1">
      <alignment horizontal="center" vertical="center"/>
    </xf>
    <xf numFmtId="0" fontId="49" fillId="32" borderId="7" xfId="0" applyFont="1" applyFill="1" applyBorder="1" applyAlignment="1">
      <alignment horizontal="center" vertical="center"/>
    </xf>
    <xf numFmtId="0" fontId="50" fillId="32" borderId="7" xfId="0" applyFont="1" applyFill="1" applyBorder="1" applyAlignment="1">
      <alignment vertical="center"/>
    </xf>
    <xf numFmtId="0" fontId="51" fillId="32" borderId="7" xfId="0" applyFont="1" applyFill="1" applyBorder="1" applyAlignment="1">
      <alignment horizontal="center" vertical="center"/>
    </xf>
    <xf numFmtId="0" fontId="52" fillId="32" borderId="7" xfId="0" applyFont="1" applyFill="1" applyBorder="1" applyAlignment="1">
      <alignment horizontal="center" vertical="center"/>
    </xf>
    <xf numFmtId="0" fontId="54" fillId="32" borderId="7" xfId="0" applyFont="1" applyFill="1" applyBorder="1" applyAlignment="1">
      <alignment vertical="center"/>
    </xf>
    <xf numFmtId="0" fontId="46" fillId="32" borderId="7" xfId="0" applyFont="1" applyFill="1" applyBorder="1" applyAlignment="1">
      <alignment vertical="center"/>
    </xf>
    <xf numFmtId="0" fontId="53" fillId="32" borderId="7" xfId="0" applyFont="1" applyFill="1" applyBorder="1" applyAlignment="1">
      <alignment horizontal="center" vertical="center"/>
    </xf>
    <xf numFmtId="166" fontId="44" fillId="32" borderId="7" xfId="0" applyNumberFormat="1" applyFont="1" applyFill="1" applyBorder="1" applyAlignment="1">
      <alignment horizontal="center" vertical="center"/>
    </xf>
    <xf numFmtId="0" fontId="4" fillId="16" borderId="7" xfId="0" applyFont="1" applyFill="1" applyBorder="1" applyAlignment="1">
      <alignment horizontal="center"/>
    </xf>
    <xf numFmtId="0" fontId="3" fillId="16" borderId="7" xfId="0" applyFont="1" applyFill="1" applyBorder="1" applyAlignment="1">
      <alignment horizontal="center" vertical="center"/>
    </xf>
    <xf numFmtId="0" fontId="38" fillId="16" borderId="7" xfId="0" applyFont="1" applyFill="1" applyBorder="1" applyAlignment="1">
      <alignment horizontal="center" vertical="center"/>
    </xf>
    <xf numFmtId="0" fontId="5" fillId="16" borderId="7" xfId="2" applyFill="1" applyBorder="1" applyAlignment="1">
      <alignment horizontal="center"/>
    </xf>
    <xf numFmtId="0" fontId="0" fillId="16" borderId="7" xfId="0" applyFill="1" applyBorder="1"/>
    <xf numFmtId="166" fontId="38" fillId="16" borderId="7" xfId="0" applyNumberFormat="1" applyFont="1" applyFill="1" applyBorder="1" applyAlignment="1">
      <alignment horizontal="center"/>
    </xf>
    <xf numFmtId="0" fontId="56" fillId="31" borderId="28" xfId="0" applyFont="1" applyFill="1" applyBorder="1"/>
    <xf numFmtId="0" fontId="0" fillId="8" borderId="7" xfId="0" applyFill="1" applyBorder="1" applyAlignment="1">
      <alignment horizontal="left" vertical="center" wrapText="1"/>
    </xf>
    <xf numFmtId="0" fontId="56" fillId="8" borderId="7" xfId="0" applyFont="1" applyFill="1" applyBorder="1" applyAlignment="1">
      <alignment horizontal="left" vertical="center"/>
    </xf>
    <xf numFmtId="0" fontId="4" fillId="33" borderId="7" xfId="0" applyFont="1" applyFill="1" applyBorder="1" applyAlignment="1">
      <alignment horizontal="center"/>
    </xf>
    <xf numFmtId="0" fontId="3" fillId="33" borderId="7" xfId="0" applyFont="1" applyFill="1" applyBorder="1" applyAlignment="1">
      <alignment horizontal="center" vertical="center"/>
    </xf>
    <xf numFmtId="0" fontId="0" fillId="33" borderId="7" xfId="0" applyFill="1" applyBorder="1"/>
    <xf numFmtId="166" fontId="38" fillId="33" borderId="7" xfId="0" applyNumberFormat="1" applyFont="1" applyFill="1" applyBorder="1" applyAlignment="1">
      <alignment horizontal="center"/>
    </xf>
    <xf numFmtId="0" fontId="10" fillId="33" borderId="7" xfId="0" applyFont="1" applyFill="1" applyBorder="1" applyAlignment="1">
      <alignment horizontal="center" vertical="center"/>
    </xf>
    <xf numFmtId="0" fontId="53" fillId="33" borderId="7" xfId="0" applyFont="1" applyFill="1" applyBorder="1" applyAlignment="1">
      <alignment horizontal="center" vertical="center"/>
    </xf>
    <xf numFmtId="0" fontId="4" fillId="33" borderId="7" xfId="0" applyFont="1" applyFill="1" applyBorder="1" applyAlignment="1">
      <alignment horizontal="center" vertical="center"/>
    </xf>
    <xf numFmtId="0" fontId="39" fillId="16" borderId="16" xfId="0" applyFont="1" applyFill="1" applyBorder="1" applyAlignment="1">
      <alignment horizontal="center" vertical="center"/>
    </xf>
    <xf numFmtId="0" fontId="38" fillId="33" borderId="7" xfId="0" applyFont="1" applyFill="1" applyBorder="1" applyAlignment="1">
      <alignment horizontal="center"/>
    </xf>
    <xf numFmtId="0" fontId="5" fillId="33" borderId="7" xfId="2" applyFill="1" applyBorder="1" applyAlignment="1">
      <alignment horizontal="center"/>
    </xf>
    <xf numFmtId="0" fontId="45" fillId="34" borderId="32" xfId="0" applyFont="1" applyFill="1" applyBorder="1" applyAlignment="1">
      <alignment horizontal="center" vertical="center"/>
    </xf>
    <xf numFmtId="0" fontId="4" fillId="15" borderId="7" xfId="0" applyFont="1" applyFill="1" applyBorder="1" applyAlignment="1">
      <alignment horizontal="center"/>
    </xf>
    <xf numFmtId="0" fontId="3" fillId="15" borderId="7" xfId="0" applyFont="1" applyFill="1" applyBorder="1" applyAlignment="1">
      <alignment horizontal="center"/>
    </xf>
    <xf numFmtId="0" fontId="38" fillId="15" borderId="7" xfId="0" applyFont="1" applyFill="1" applyBorder="1" applyAlignment="1">
      <alignment horizontal="center"/>
    </xf>
    <xf numFmtId="0" fontId="5" fillId="15" borderId="7" xfId="2" applyFill="1" applyBorder="1" applyAlignment="1">
      <alignment horizontal="center"/>
    </xf>
    <xf numFmtId="0" fontId="0" fillId="15" borderId="7" xfId="0" applyFill="1" applyBorder="1"/>
    <xf numFmtId="0" fontId="45" fillId="15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2" fillId="3" borderId="7" xfId="0" applyFont="1" applyFill="1" applyBorder="1" applyAlignment="1">
      <alignment horizontal="center" vertical="center"/>
    </xf>
    <xf numFmtId="0" fontId="19" fillId="20" borderId="10" xfId="0" applyFont="1" applyFill="1" applyBorder="1" applyAlignment="1">
      <alignment horizontal="center" vertical="center"/>
    </xf>
    <xf numFmtId="0" fontId="18" fillId="20" borderId="10" xfId="0" applyFont="1" applyFill="1" applyBorder="1" applyAlignment="1">
      <alignment horizontal="center" vertical="center"/>
    </xf>
    <xf numFmtId="0" fontId="16" fillId="8" borderId="10" xfId="0" applyFont="1" applyFill="1" applyBorder="1" applyAlignment="1">
      <alignment horizontal="center" vertical="center"/>
    </xf>
    <xf numFmtId="0" fontId="18" fillId="8" borderId="10" xfId="0" applyFont="1" applyFill="1" applyBorder="1" applyAlignment="1">
      <alignment horizontal="center" vertical="center"/>
    </xf>
    <xf numFmtId="0" fontId="0" fillId="20" borderId="33" xfId="0" applyFill="1" applyBorder="1" applyAlignment="1">
      <alignment horizontal="center" vertical="center"/>
    </xf>
    <xf numFmtId="0" fontId="0" fillId="8" borderId="33" xfId="0" applyFill="1" applyBorder="1" applyAlignment="1">
      <alignment horizontal="center" vertical="center"/>
    </xf>
    <xf numFmtId="0" fontId="18" fillId="30" borderId="20" xfId="0" applyFont="1" applyFill="1" applyBorder="1" applyAlignment="1">
      <alignment horizontal="center" vertical="center"/>
    </xf>
    <xf numFmtId="0" fontId="46" fillId="32" borderId="10" xfId="0" applyFont="1" applyFill="1" applyBorder="1" applyAlignment="1">
      <alignment horizontal="center" vertical="center"/>
    </xf>
    <xf numFmtId="0" fontId="47" fillId="32" borderId="10" xfId="0" applyFont="1" applyFill="1" applyBorder="1" applyAlignment="1">
      <alignment horizontal="center" vertical="center"/>
    </xf>
    <xf numFmtId="0" fontId="48" fillId="32" borderId="10" xfId="0" applyFont="1" applyFill="1" applyBorder="1" applyAlignment="1">
      <alignment horizontal="center" vertical="center"/>
    </xf>
    <xf numFmtId="0" fontId="49" fillId="32" borderId="10" xfId="0" applyFont="1" applyFill="1" applyBorder="1" applyAlignment="1">
      <alignment horizontal="center" vertical="center"/>
    </xf>
    <xf numFmtId="0" fontId="51" fillId="32" borderId="10" xfId="0" applyFont="1" applyFill="1" applyBorder="1" applyAlignment="1">
      <alignment horizontal="center" vertical="center"/>
    </xf>
    <xf numFmtId="0" fontId="52" fillId="32" borderId="10" xfId="0" applyFont="1" applyFill="1" applyBorder="1" applyAlignment="1">
      <alignment horizontal="center" vertical="center"/>
    </xf>
    <xf numFmtId="0" fontId="53" fillId="32" borderId="10" xfId="0" applyFont="1" applyFill="1" applyBorder="1" applyAlignment="1">
      <alignment horizontal="center" vertical="center"/>
    </xf>
    <xf numFmtId="0" fontId="19" fillId="31" borderId="22" xfId="0" applyFont="1" applyFill="1" applyBorder="1" applyAlignment="1">
      <alignment horizontal="center" vertical="center"/>
    </xf>
    <xf numFmtId="0" fontId="18" fillId="27" borderId="10" xfId="0" applyFont="1" applyFill="1" applyBorder="1" applyAlignment="1">
      <alignment horizontal="center" vertical="center"/>
    </xf>
    <xf numFmtId="0" fontId="9" fillId="27" borderId="10" xfId="0" applyFont="1" applyFill="1" applyBorder="1" applyAlignment="1">
      <alignment horizontal="center" vertical="center"/>
    </xf>
    <xf numFmtId="0" fontId="19" fillId="26" borderId="10" xfId="0" applyFont="1" applyFill="1" applyBorder="1" applyAlignment="1">
      <alignment horizontal="center" vertical="center"/>
    </xf>
    <xf numFmtId="0" fontId="19" fillId="12" borderId="10" xfId="0" applyFont="1" applyFill="1" applyBorder="1" applyAlignment="1">
      <alignment horizontal="center" vertical="center"/>
    </xf>
    <xf numFmtId="0" fontId="19" fillId="8" borderId="10" xfId="0" applyFont="1" applyFill="1" applyBorder="1" applyAlignment="1">
      <alignment horizontal="center" vertical="center"/>
    </xf>
    <xf numFmtId="0" fontId="53" fillId="33" borderId="10" xfId="0" applyFont="1" applyFill="1" applyBorder="1" applyAlignment="1">
      <alignment horizontal="center" vertical="center"/>
    </xf>
    <xf numFmtId="0" fontId="49" fillId="15" borderId="10" xfId="0" applyFont="1" applyFill="1" applyBorder="1" applyAlignment="1">
      <alignment horizontal="center" vertical="center"/>
    </xf>
    <xf numFmtId="0" fontId="4" fillId="30" borderId="18" xfId="0" applyFont="1" applyFill="1" applyBorder="1" applyAlignment="1">
      <alignment horizontal="center" vertical="center"/>
    </xf>
    <xf numFmtId="0" fontId="42" fillId="32" borderId="33" xfId="0" applyFont="1" applyFill="1" applyBorder="1" applyAlignment="1">
      <alignment horizontal="center" vertical="center"/>
    </xf>
    <xf numFmtId="0" fontId="4" fillId="31" borderId="23" xfId="0" applyFont="1" applyFill="1" applyBorder="1" applyAlignment="1">
      <alignment horizontal="center" vertical="center"/>
    </xf>
    <xf numFmtId="0" fontId="4" fillId="27" borderId="33" xfId="0" applyFont="1" applyFill="1" applyBorder="1" applyAlignment="1">
      <alignment horizontal="center" vertical="center"/>
    </xf>
    <xf numFmtId="0" fontId="4" fillId="16" borderId="33" xfId="0" applyFont="1" applyFill="1" applyBorder="1" applyAlignment="1">
      <alignment horizontal="center" vertical="center"/>
    </xf>
    <xf numFmtId="0" fontId="4" fillId="26" borderId="33" xfId="0" applyFont="1" applyFill="1" applyBorder="1" applyAlignment="1">
      <alignment horizontal="center" vertical="center"/>
    </xf>
    <xf numFmtId="0" fontId="4" fillId="12" borderId="33" xfId="0" applyFont="1" applyFill="1" applyBorder="1" applyAlignment="1">
      <alignment horizontal="center" vertical="center"/>
    </xf>
    <xf numFmtId="0" fontId="4" fillId="8" borderId="33" xfId="0" applyFont="1" applyFill="1" applyBorder="1" applyAlignment="1">
      <alignment horizontal="center" vertical="center"/>
    </xf>
    <xf numFmtId="0" fontId="4" fillId="33" borderId="33" xfId="0" applyFont="1" applyFill="1" applyBorder="1" applyAlignment="1">
      <alignment horizontal="center" vertical="center"/>
    </xf>
    <xf numFmtId="0" fontId="4" fillId="15" borderId="33" xfId="0" applyFont="1" applyFill="1" applyBorder="1" applyAlignment="1">
      <alignment horizontal="center" vertical="center"/>
    </xf>
    <xf numFmtId="0" fontId="0" fillId="26" borderId="33" xfId="0" applyFill="1" applyBorder="1"/>
    <xf numFmtId="0" fontId="0" fillId="12" borderId="28" xfId="0" applyFill="1" applyBorder="1"/>
    <xf numFmtId="0" fontId="0" fillId="0" borderId="0" xfId="0" applyFill="1" applyBorder="1" applyAlignment="1">
      <alignment vertical="center" wrapText="1"/>
    </xf>
    <xf numFmtId="0" fontId="51" fillId="34" borderId="34" xfId="0" applyFont="1" applyFill="1" applyBorder="1" applyAlignment="1">
      <alignment horizontal="center" vertical="center"/>
    </xf>
    <xf numFmtId="0" fontId="49" fillId="34" borderId="34" xfId="0" applyFont="1" applyFill="1" applyBorder="1" applyAlignment="1">
      <alignment horizontal="center" vertical="center"/>
    </xf>
    <xf numFmtId="0" fontId="58" fillId="34" borderId="34" xfId="0" applyFont="1" applyFill="1" applyBorder="1" applyAlignment="1">
      <alignment horizontal="center" vertical="center"/>
    </xf>
    <xf numFmtId="0" fontId="48" fillId="34" borderId="34" xfId="0" applyFont="1" applyFill="1" applyBorder="1" applyAlignment="1">
      <alignment horizontal="center" vertical="center"/>
    </xf>
    <xf numFmtId="0" fontId="18" fillId="30" borderId="10" xfId="0" applyFont="1" applyFill="1" applyBorder="1" applyAlignment="1">
      <alignment horizontal="center" vertical="center"/>
    </xf>
    <xf numFmtId="0" fontId="4" fillId="20" borderId="33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" fillId="10" borderId="33" xfId="0" applyFont="1" applyFill="1" applyBorder="1" applyAlignment="1">
      <alignment horizontal="center" vertical="center"/>
    </xf>
    <xf numFmtId="0" fontId="34" fillId="13" borderId="7" xfId="0" applyFont="1" applyFill="1" applyBorder="1" applyAlignment="1">
      <alignment horizontal="center" vertical="center"/>
    </xf>
    <xf numFmtId="0" fontId="59" fillId="3" borderId="7" xfId="0" applyFont="1" applyFill="1" applyBorder="1" applyAlignment="1">
      <alignment horizontal="center" vertical="center"/>
    </xf>
    <xf numFmtId="0" fontId="42" fillId="3" borderId="3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0" fontId="38" fillId="0" borderId="7" xfId="0" applyFont="1" applyFill="1" applyBorder="1" applyAlignment="1">
      <alignment horizontal="center"/>
    </xf>
    <xf numFmtId="0" fontId="5" fillId="0" borderId="7" xfId="2" applyFill="1" applyBorder="1" applyAlignment="1">
      <alignment horizontal="center"/>
    </xf>
    <xf numFmtId="0" fontId="0" fillId="0" borderId="7" xfId="0" applyFill="1" applyBorder="1"/>
    <xf numFmtId="166" fontId="38" fillId="0" borderId="7" xfId="0" applyNumberFormat="1" applyFont="1" applyFill="1" applyBorder="1" applyAlignment="1">
      <alignment horizontal="center"/>
    </xf>
    <xf numFmtId="0" fontId="49" fillId="0" borderId="7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4" fillId="13" borderId="7" xfId="0" applyFont="1" applyFill="1" applyBorder="1" applyAlignment="1">
      <alignment horizontal="center"/>
    </xf>
    <xf numFmtId="0" fontId="3" fillId="13" borderId="7" xfId="0" applyFont="1" applyFill="1" applyBorder="1" applyAlignment="1">
      <alignment horizontal="center" vertical="center"/>
    </xf>
    <xf numFmtId="0" fontId="38" fillId="13" borderId="7" xfId="0" applyFont="1" applyFill="1" applyBorder="1" applyAlignment="1">
      <alignment horizontal="center"/>
    </xf>
    <xf numFmtId="0" fontId="5" fillId="13" borderId="7" xfId="2" applyFill="1" applyBorder="1" applyAlignment="1">
      <alignment horizontal="center"/>
    </xf>
    <xf numFmtId="0" fontId="0" fillId="13" borderId="7" xfId="0" applyFill="1" applyBorder="1"/>
    <xf numFmtId="166" fontId="38" fillId="13" borderId="7" xfId="0" applyNumberFormat="1" applyFont="1" applyFill="1" applyBorder="1" applyAlignment="1">
      <alignment horizontal="center"/>
    </xf>
    <xf numFmtId="0" fontId="10" fillId="13" borderId="7" xfId="0" applyFont="1" applyFill="1" applyBorder="1" applyAlignment="1">
      <alignment horizontal="center" vertical="center"/>
    </xf>
    <xf numFmtId="0" fontId="49" fillId="13" borderId="7" xfId="0" applyFont="1" applyFill="1" applyBorder="1" applyAlignment="1">
      <alignment horizontal="center" vertical="center"/>
    </xf>
    <xf numFmtId="0" fontId="0" fillId="13" borderId="7" xfId="0" applyFill="1" applyBorder="1" applyAlignment="1">
      <alignment horizontal="center"/>
    </xf>
    <xf numFmtId="0" fontId="4" fillId="13" borderId="7" xfId="0" applyFont="1" applyFill="1" applyBorder="1" applyAlignment="1">
      <alignment horizontal="center" vertical="center"/>
    </xf>
    <xf numFmtId="0" fontId="0" fillId="13" borderId="7" xfId="0" applyFill="1" applyBorder="1" applyAlignment="1">
      <alignment horizontal="left"/>
    </xf>
    <xf numFmtId="0" fontId="61" fillId="3" borderId="28" xfId="0" applyFont="1" applyFill="1" applyBorder="1" applyAlignment="1">
      <alignment horizontal="center" vertical="center"/>
    </xf>
    <xf numFmtId="0" fontId="61" fillId="6" borderId="7" xfId="0" applyFont="1" applyFill="1" applyBorder="1" applyAlignment="1">
      <alignment horizontal="center" vertical="center"/>
    </xf>
    <xf numFmtId="0" fontId="61" fillId="13" borderId="7" xfId="0" applyFont="1" applyFill="1" applyBorder="1" applyAlignment="1">
      <alignment horizontal="center" vertical="center"/>
    </xf>
    <xf numFmtId="0" fontId="61" fillId="34" borderId="23" xfId="0" applyFont="1" applyFill="1" applyBorder="1" applyAlignment="1">
      <alignment vertical="center"/>
    </xf>
    <xf numFmtId="0" fontId="35" fillId="34" borderId="23" xfId="0" applyFont="1" applyFill="1" applyBorder="1" applyAlignment="1">
      <alignment vertical="center"/>
    </xf>
    <xf numFmtId="0" fontId="61" fillId="34" borderId="33" xfId="0" applyFont="1" applyFill="1" applyBorder="1" applyAlignment="1">
      <alignment vertical="center"/>
    </xf>
    <xf numFmtId="0" fontId="59" fillId="6" borderId="28" xfId="0" applyFont="1" applyFill="1" applyBorder="1" applyAlignment="1">
      <alignment horizontal="center" vertical="center"/>
    </xf>
    <xf numFmtId="0" fontId="59" fillId="3" borderId="28" xfId="0" applyFont="1" applyFill="1" applyBorder="1" applyAlignment="1">
      <alignment horizontal="center" vertical="center"/>
    </xf>
    <xf numFmtId="0" fontId="59" fillId="13" borderId="7" xfId="0" applyFont="1" applyFill="1" applyBorder="1" applyAlignment="1">
      <alignment horizontal="center" vertical="center"/>
    </xf>
    <xf numFmtId="0" fontId="0" fillId="20" borderId="7" xfId="0" applyFill="1" applyBorder="1" applyAlignment="1">
      <alignment horizontal="left" vertical="center"/>
    </xf>
    <xf numFmtId="0" fontId="0" fillId="3" borderId="16" xfId="0" applyFill="1" applyBorder="1" applyAlignment="1">
      <alignment horizontal="center" vertical="center"/>
    </xf>
    <xf numFmtId="0" fontId="0" fillId="12" borderId="7" xfId="0" applyFill="1" applyBorder="1" applyAlignment="1"/>
    <xf numFmtId="0" fontId="62" fillId="34" borderId="23" xfId="0" applyFont="1" applyFill="1" applyBorder="1" applyAlignment="1">
      <alignment horizontal="center" vertical="center"/>
    </xf>
    <xf numFmtId="0" fontId="19" fillId="34" borderId="28" xfId="0" applyFont="1" applyFill="1" applyBorder="1" applyAlignment="1">
      <alignment horizontal="center" vertical="center"/>
    </xf>
    <xf numFmtId="0" fontId="62" fillId="34" borderId="33" xfId="0" applyFont="1" applyFill="1" applyBorder="1" applyAlignment="1">
      <alignment horizontal="center" vertical="center"/>
    </xf>
    <xf numFmtId="0" fontId="16" fillId="34" borderId="7" xfId="0" applyFont="1" applyFill="1" applyBorder="1" applyAlignment="1">
      <alignment horizontal="center" vertical="center"/>
    </xf>
    <xf numFmtId="0" fontId="19" fillId="34" borderId="7" xfId="0" applyFont="1" applyFill="1" applyBorder="1" applyAlignment="1">
      <alignment horizontal="center" vertical="center"/>
    </xf>
    <xf numFmtId="0" fontId="25" fillId="34" borderId="7" xfId="0" applyFont="1" applyFill="1" applyBorder="1" applyAlignment="1">
      <alignment horizontal="center" vertical="center"/>
    </xf>
    <xf numFmtId="0" fontId="61" fillId="34" borderId="7" xfId="0" applyFont="1" applyFill="1" applyBorder="1" applyAlignment="1">
      <alignment vertical="center"/>
    </xf>
    <xf numFmtId="0" fontId="34" fillId="32" borderId="7" xfId="0" applyFont="1" applyFill="1" applyBorder="1" applyAlignment="1">
      <alignment horizontal="right" vertical="center"/>
    </xf>
    <xf numFmtId="0" fontId="0" fillId="13" borderId="16" xfId="0" applyFill="1" applyBorder="1" applyAlignment="1">
      <alignment horizontal="center" vertical="center"/>
    </xf>
    <xf numFmtId="0" fontId="0" fillId="18" borderId="8" xfId="0" applyFill="1" applyBorder="1"/>
    <xf numFmtId="0" fontId="0" fillId="0" borderId="0" xfId="0" applyAlignment="1">
      <alignment horizontal="center" vertical="center"/>
    </xf>
    <xf numFmtId="0" fontId="0" fillId="20" borderId="7" xfId="0" applyFill="1" applyBorder="1" applyAlignment="1">
      <alignment horizontal="center" vertical="top"/>
    </xf>
    <xf numFmtId="0" fontId="0" fillId="15" borderId="0" xfId="0" applyFill="1" applyAlignment="1">
      <alignment horizontal="center" vertical="center"/>
    </xf>
    <xf numFmtId="0" fontId="0" fillId="13" borderId="7" xfId="0" applyFill="1" applyBorder="1" applyAlignment="1">
      <alignment horizontal="left" vertical="top"/>
    </xf>
    <xf numFmtId="0" fontId="0" fillId="0" borderId="0" xfId="0" applyAlignment="1">
      <alignment vertical="center"/>
    </xf>
    <xf numFmtId="0" fontId="55" fillId="8" borderId="7" xfId="0" applyFont="1" applyFill="1" applyBorder="1"/>
    <xf numFmtId="0" fontId="61" fillId="6" borderId="28" xfId="0" applyFont="1" applyFill="1" applyBorder="1" applyAlignment="1">
      <alignment horizontal="center" vertical="center"/>
    </xf>
    <xf numFmtId="0" fontId="64" fillId="32" borderId="7" xfId="0" applyFont="1" applyFill="1" applyBorder="1" applyAlignment="1">
      <alignment vertical="center"/>
    </xf>
    <xf numFmtId="0" fontId="4" fillId="35" borderId="7" xfId="0" applyFont="1" applyFill="1" applyBorder="1" applyAlignment="1">
      <alignment horizontal="center" vertical="center"/>
    </xf>
    <xf numFmtId="0" fontId="7" fillId="35" borderId="7" xfId="0" applyFont="1" applyFill="1" applyBorder="1" applyAlignment="1">
      <alignment horizontal="center" vertical="center"/>
    </xf>
    <xf numFmtId="0" fontId="5" fillId="35" borderId="7" xfId="2" applyFill="1" applyBorder="1" applyAlignment="1">
      <alignment horizontal="center" vertical="center"/>
    </xf>
    <xf numFmtId="0" fontId="0" fillId="35" borderId="7" xfId="0" applyFill="1" applyBorder="1" applyAlignment="1">
      <alignment horizontal="center" vertical="center"/>
    </xf>
    <xf numFmtId="0" fontId="10" fillId="35" borderId="7" xfId="0" applyFont="1" applyFill="1" applyBorder="1" applyAlignment="1">
      <alignment horizontal="center" vertical="center"/>
    </xf>
    <xf numFmtId="0" fontId="19" fillId="35" borderId="7" xfId="0" applyFont="1" applyFill="1" applyBorder="1" applyAlignment="1">
      <alignment horizontal="center" vertical="center"/>
    </xf>
    <xf numFmtId="0" fontId="36" fillId="35" borderId="7" xfId="0" applyFont="1" applyFill="1" applyBorder="1" applyAlignment="1">
      <alignment horizontal="left" vertical="center"/>
    </xf>
    <xf numFmtId="0" fontId="0" fillId="35" borderId="26" xfId="0" applyFill="1" applyBorder="1" applyAlignment="1">
      <alignment horizontal="left" vertical="center"/>
    </xf>
    <xf numFmtId="0" fontId="4" fillId="35" borderId="7" xfId="0" applyFont="1" applyFill="1" applyBorder="1" applyAlignment="1">
      <alignment horizontal="center" vertical="center" wrapText="1"/>
    </xf>
    <xf numFmtId="166" fontId="38" fillId="35" borderId="7" xfId="0" applyNumberFormat="1" applyFont="1" applyFill="1" applyBorder="1" applyAlignment="1">
      <alignment horizontal="center"/>
    </xf>
    <xf numFmtId="0" fontId="38" fillId="35" borderId="7" xfId="0" applyFont="1" applyFill="1" applyBorder="1" applyAlignment="1">
      <alignment horizontal="center"/>
    </xf>
    <xf numFmtId="0" fontId="0" fillId="13" borderId="10" xfId="0" applyFill="1" applyBorder="1" applyAlignment="1">
      <alignment horizontal="center"/>
    </xf>
    <xf numFmtId="0" fontId="65" fillId="0" borderId="0" xfId="0" applyFont="1"/>
    <xf numFmtId="165" fontId="2" fillId="17" borderId="7" xfId="0" applyNumberFormat="1" applyFont="1" applyFill="1" applyBorder="1" applyAlignment="1">
      <alignment horizontal="center" vertical="center"/>
    </xf>
    <xf numFmtId="165" fontId="2" fillId="17" borderId="0" xfId="0" applyNumberFormat="1" applyFont="1" applyFill="1" applyAlignment="1">
      <alignment horizontal="center" vertical="center"/>
    </xf>
    <xf numFmtId="0" fontId="0" fillId="20" borderId="26" xfId="0" applyFont="1" applyFill="1" applyBorder="1" applyAlignment="1">
      <alignment horizontal="left" vertical="center"/>
    </xf>
    <xf numFmtId="0" fontId="4" fillId="10" borderId="7" xfId="0" applyFont="1" applyFill="1" applyBorder="1" applyAlignment="1">
      <alignment horizontal="center" vertical="top"/>
    </xf>
    <xf numFmtId="0" fontId="4" fillId="27" borderId="7" xfId="0" applyFont="1" applyFill="1" applyBorder="1" applyAlignment="1">
      <alignment horizontal="center" vertical="top"/>
    </xf>
    <xf numFmtId="166" fontId="38" fillId="27" borderId="7" xfId="0" applyNumberFormat="1" applyFont="1" applyFill="1" applyBorder="1" applyAlignment="1">
      <alignment horizontal="center" vertical="top"/>
    </xf>
    <xf numFmtId="0" fontId="4" fillId="16" borderId="7" xfId="0" applyFont="1" applyFill="1" applyBorder="1" applyAlignment="1">
      <alignment horizontal="center" vertical="top"/>
    </xf>
    <xf numFmtId="166" fontId="38" fillId="16" borderId="7" xfId="0" applyNumberFormat="1" applyFont="1" applyFill="1" applyBorder="1" applyAlignment="1">
      <alignment horizontal="center" vertical="top"/>
    </xf>
    <xf numFmtId="0" fontId="4" fillId="26" borderId="7" xfId="0" applyFont="1" applyFill="1" applyBorder="1" applyAlignment="1">
      <alignment horizontal="center" vertical="top"/>
    </xf>
    <xf numFmtId="166" fontId="38" fillId="26" borderId="7" xfId="0" applyNumberFormat="1" applyFont="1" applyFill="1" applyBorder="1" applyAlignment="1">
      <alignment horizontal="center" vertical="top"/>
    </xf>
    <xf numFmtId="0" fontId="4" fillId="12" borderId="7" xfId="0" applyFont="1" applyFill="1" applyBorder="1" applyAlignment="1">
      <alignment horizontal="center" vertical="top"/>
    </xf>
    <xf numFmtId="166" fontId="38" fillId="12" borderId="7" xfId="0" applyNumberFormat="1" applyFont="1" applyFill="1" applyBorder="1" applyAlignment="1">
      <alignment horizontal="center" vertical="top"/>
    </xf>
    <xf numFmtId="0" fontId="4" fillId="8" borderId="7" xfId="0" applyFont="1" applyFill="1" applyBorder="1" applyAlignment="1">
      <alignment horizontal="center" vertical="top"/>
    </xf>
    <xf numFmtId="166" fontId="38" fillId="8" borderId="7" xfId="0" applyNumberFormat="1" applyFont="1" applyFill="1" applyBorder="1" applyAlignment="1">
      <alignment horizontal="center" vertical="top"/>
    </xf>
    <xf numFmtId="0" fontId="4" fillId="33" borderId="7" xfId="0" applyFont="1" applyFill="1" applyBorder="1" applyAlignment="1">
      <alignment horizontal="center" vertical="top"/>
    </xf>
    <xf numFmtId="0" fontId="38" fillId="33" borderId="7" xfId="0" applyFont="1" applyFill="1" applyBorder="1" applyAlignment="1">
      <alignment horizontal="center" vertical="top"/>
    </xf>
    <xf numFmtId="166" fontId="38" fillId="33" borderId="7" xfId="0" applyNumberFormat="1" applyFont="1" applyFill="1" applyBorder="1" applyAlignment="1">
      <alignment horizontal="center" vertical="top"/>
    </xf>
    <xf numFmtId="166" fontId="38" fillId="0" borderId="7" xfId="0" applyNumberFormat="1" applyFont="1" applyBorder="1" applyAlignment="1">
      <alignment horizontal="center" vertical="top"/>
    </xf>
    <xf numFmtId="0" fontId="1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6" fontId="38" fillId="13" borderId="7" xfId="0" applyNumberFormat="1" applyFont="1" applyFill="1" applyBorder="1" applyAlignment="1">
      <alignment horizontal="center" vertical="top"/>
    </xf>
    <xf numFmtId="0" fontId="0" fillId="13" borderId="10" xfId="0" applyFill="1" applyBorder="1" applyAlignment="1">
      <alignment horizontal="center" vertical="top"/>
    </xf>
    <xf numFmtId="0" fontId="38" fillId="35" borderId="7" xfId="0" applyFont="1" applyFill="1" applyBorder="1" applyAlignment="1">
      <alignment horizontal="center" vertical="top"/>
    </xf>
    <xf numFmtId="0" fontId="5" fillId="35" borderId="7" xfId="0" applyFont="1" applyFill="1" applyBorder="1" applyAlignment="1">
      <alignment horizontal="center" vertical="center"/>
    </xf>
    <xf numFmtId="166" fontId="38" fillId="35" borderId="7" xfId="0" applyNumberFormat="1" applyFont="1" applyFill="1" applyBorder="1" applyAlignment="1">
      <alignment horizontal="center" vertical="top"/>
    </xf>
    <xf numFmtId="0" fontId="0" fillId="3" borderId="7" xfId="0" applyFill="1" applyBorder="1" applyAlignment="1"/>
    <xf numFmtId="0" fontId="0" fillId="0" borderId="7" xfId="0" applyFont="1" applyFill="1" applyBorder="1" applyAlignment="1"/>
    <xf numFmtId="0" fontId="0" fillId="0" borderId="7" xfId="0" applyFill="1" applyBorder="1" applyAlignment="1"/>
    <xf numFmtId="0" fontId="0" fillId="0" borderId="0" xfId="0" applyAlignment="1"/>
    <xf numFmtId="0" fontId="0" fillId="0" borderId="7" xfId="0" applyNumberFormat="1" applyFont="1" applyFill="1" applyBorder="1" applyAlignment="1"/>
    <xf numFmtId="0" fontId="0" fillId="28" borderId="7" xfId="0" applyFont="1" applyFill="1" applyBorder="1" applyAlignment="1">
      <alignment vertical="center"/>
    </xf>
    <xf numFmtId="0" fontId="0" fillId="0" borderId="0" xfId="0" applyBorder="1" applyAlignment="1"/>
    <xf numFmtId="0" fontId="67" fillId="8" borderId="7" xfId="0" applyFont="1" applyFill="1" applyBorder="1"/>
    <xf numFmtId="0" fontId="0" fillId="6" borderId="7" xfId="0" applyFont="1" applyFill="1" applyBorder="1" applyAlignment="1">
      <alignment horizontal="center" vertical="center"/>
    </xf>
    <xf numFmtId="0" fontId="0" fillId="24" borderId="16" xfId="0" applyFont="1" applyFill="1" applyBorder="1" applyAlignment="1">
      <alignment horizontal="center" vertical="center"/>
    </xf>
    <xf numFmtId="0" fontId="68" fillId="13" borderId="7" xfId="0" applyFont="1" applyFill="1" applyBorder="1" applyAlignment="1">
      <alignment horizontal="center" vertical="center"/>
    </xf>
    <xf numFmtId="0" fontId="68" fillId="6" borderId="7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19" fillId="15" borderId="7" xfId="0" applyFont="1" applyFill="1" applyBorder="1" applyAlignment="1">
      <alignment horizontal="center" vertical="center"/>
    </xf>
    <xf numFmtId="0" fontId="51" fillId="15" borderId="7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0" fillId="13" borderId="10" xfId="0" applyFill="1" applyBorder="1" applyAlignment="1">
      <alignment horizontal="left"/>
    </xf>
    <xf numFmtId="0" fontId="4" fillId="36" borderId="7" xfId="0" applyFont="1" applyFill="1" applyBorder="1" applyAlignment="1">
      <alignment horizontal="center" vertical="center"/>
    </xf>
    <xf numFmtId="0" fontId="7" fillId="36" borderId="7" xfId="0" applyFont="1" applyFill="1" applyBorder="1" applyAlignment="1">
      <alignment horizontal="center" vertical="center"/>
    </xf>
    <xf numFmtId="0" fontId="5" fillId="36" borderId="7" xfId="2" applyFill="1" applyBorder="1" applyAlignment="1">
      <alignment horizontal="center" vertical="center"/>
    </xf>
    <xf numFmtId="0" fontId="0" fillId="36" borderId="7" xfId="0" applyFill="1" applyBorder="1" applyAlignment="1">
      <alignment horizontal="center" vertical="center"/>
    </xf>
    <xf numFmtId="0" fontId="38" fillId="36" borderId="7" xfId="0" applyFont="1" applyFill="1" applyBorder="1" applyAlignment="1">
      <alignment horizontal="center" vertical="center"/>
    </xf>
    <xf numFmtId="0" fontId="10" fillId="36" borderId="7" xfId="0" applyFont="1" applyFill="1" applyBorder="1" applyAlignment="1">
      <alignment horizontal="center" vertical="center"/>
    </xf>
    <xf numFmtId="0" fontId="19" fillId="36" borderId="7" xfId="0" applyFont="1" applyFill="1" applyBorder="1" applyAlignment="1">
      <alignment horizontal="center" vertical="center"/>
    </xf>
    <xf numFmtId="0" fontId="36" fillId="36" borderId="7" xfId="0" applyFont="1" applyFill="1" applyBorder="1" applyAlignment="1">
      <alignment horizontal="left" vertical="center"/>
    </xf>
    <xf numFmtId="0" fontId="0" fillId="36" borderId="26" xfId="0" applyFill="1" applyBorder="1" applyAlignment="1">
      <alignment horizontal="left" vertical="center"/>
    </xf>
    <xf numFmtId="0" fontId="38" fillId="36" borderId="7" xfId="0" applyFont="1" applyFill="1" applyBorder="1" applyAlignment="1">
      <alignment horizontal="center"/>
    </xf>
    <xf numFmtId="0" fontId="0" fillId="8" borderId="7" xfId="0" applyFont="1" applyFill="1" applyBorder="1" applyAlignment="1">
      <alignment horizontal="center" vertical="center"/>
    </xf>
    <xf numFmtId="0" fontId="0" fillId="30" borderId="7" xfId="0" applyFont="1" applyFill="1" applyBorder="1" applyAlignment="1">
      <alignment horizontal="center" vertical="center"/>
    </xf>
    <xf numFmtId="0" fontId="38" fillId="36" borderId="7" xfId="0" applyFont="1" applyFill="1" applyBorder="1" applyAlignment="1">
      <alignment horizontal="center" vertical="top"/>
    </xf>
    <xf numFmtId="0" fontId="5" fillId="36" borderId="7" xfId="0" applyFont="1" applyFill="1" applyBorder="1" applyAlignment="1">
      <alignment horizontal="center" vertical="center"/>
    </xf>
    <xf numFmtId="0" fontId="38" fillId="36" borderId="7" xfId="0" applyNumberFormat="1" applyFont="1" applyFill="1" applyBorder="1" applyAlignment="1">
      <alignment horizontal="center" vertical="center"/>
    </xf>
    <xf numFmtId="0" fontId="61" fillId="3" borderId="7" xfId="0" applyFont="1" applyFill="1" applyBorder="1" applyAlignment="1">
      <alignment horizontal="center" vertical="center"/>
    </xf>
    <xf numFmtId="0" fontId="68" fillId="3" borderId="7" xfId="0" applyFont="1" applyFill="1" applyBorder="1" applyAlignment="1">
      <alignment horizontal="center" vertical="center"/>
    </xf>
    <xf numFmtId="0" fontId="70" fillId="32" borderId="7" xfId="0" applyFont="1" applyFill="1" applyBorder="1" applyAlignment="1">
      <alignment horizontal="center" vertical="center"/>
    </xf>
    <xf numFmtId="0" fontId="61" fillId="6" borderId="23" xfId="0" applyFont="1" applyFill="1" applyBorder="1" applyAlignment="1">
      <alignment horizontal="center" vertical="center"/>
    </xf>
    <xf numFmtId="0" fontId="61" fillId="13" borderId="33" xfId="0" applyFont="1" applyFill="1" applyBorder="1" applyAlignment="1">
      <alignment horizontal="center" vertical="center"/>
    </xf>
    <xf numFmtId="0" fontId="61" fillId="6" borderId="33" xfId="0" applyFont="1" applyFill="1" applyBorder="1" applyAlignment="1">
      <alignment horizontal="center" vertical="center"/>
    </xf>
    <xf numFmtId="0" fontId="61" fillId="3" borderId="33" xfId="0" applyFont="1" applyFill="1" applyBorder="1" applyAlignment="1">
      <alignment horizontal="center" vertical="center"/>
    </xf>
    <xf numFmtId="0" fontId="43" fillId="28" borderId="7" xfId="0" applyFont="1" applyFill="1" applyBorder="1" applyAlignment="1">
      <alignment horizontal="center" vertical="center"/>
    </xf>
    <xf numFmtId="166" fontId="44" fillId="28" borderId="7" xfId="0" applyNumberFormat="1" applyFont="1" applyFill="1" applyBorder="1" applyAlignment="1">
      <alignment horizontal="center" vertical="center"/>
    </xf>
    <xf numFmtId="0" fontId="45" fillId="28" borderId="7" xfId="0" applyFont="1" applyFill="1" applyBorder="1" applyAlignment="1">
      <alignment horizontal="center" vertical="center"/>
    </xf>
    <xf numFmtId="0" fontId="42" fillId="28" borderId="7" xfId="0" applyFont="1" applyFill="1" applyBorder="1" applyAlignment="1">
      <alignment horizontal="center" vertical="center"/>
    </xf>
    <xf numFmtId="0" fontId="0" fillId="28" borderId="7" xfId="0" applyFont="1" applyFill="1" applyBorder="1" applyAlignment="1">
      <alignment vertical="center" wrapText="1"/>
    </xf>
    <xf numFmtId="0" fontId="0" fillId="28" borderId="0" xfId="0" applyFont="1" applyFill="1" applyAlignment="1"/>
    <xf numFmtId="0" fontId="71" fillId="36" borderId="7" xfId="0" applyFont="1" applyFill="1" applyBorder="1" applyAlignment="1">
      <alignment horizontal="left" vertical="center"/>
    </xf>
    <xf numFmtId="0" fontId="4" fillId="37" borderId="7" xfId="0" applyFont="1" applyFill="1" applyBorder="1" applyAlignment="1">
      <alignment horizontal="center" vertical="center"/>
    </xf>
    <xf numFmtId="0" fontId="7" fillId="37" borderId="7" xfId="0" applyFont="1" applyFill="1" applyBorder="1" applyAlignment="1">
      <alignment horizontal="center" vertical="center"/>
    </xf>
    <xf numFmtId="0" fontId="5" fillId="37" borderId="7" xfId="2" applyFill="1" applyBorder="1" applyAlignment="1">
      <alignment horizontal="center" vertical="center"/>
    </xf>
    <xf numFmtId="0" fontId="0" fillId="37" borderId="7" xfId="0" applyFill="1" applyBorder="1" applyAlignment="1">
      <alignment horizontal="center" vertical="center"/>
    </xf>
    <xf numFmtId="0" fontId="38" fillId="37" borderId="7" xfId="0" applyFont="1" applyFill="1" applyBorder="1" applyAlignment="1">
      <alignment horizontal="center" vertical="center"/>
    </xf>
    <xf numFmtId="0" fontId="10" fillId="37" borderId="7" xfId="0" applyFont="1" applyFill="1" applyBorder="1" applyAlignment="1">
      <alignment horizontal="center" vertical="center"/>
    </xf>
    <xf numFmtId="0" fontId="19" fillId="37" borderId="7" xfId="0" applyFont="1" applyFill="1" applyBorder="1" applyAlignment="1">
      <alignment horizontal="center" vertical="center"/>
    </xf>
    <xf numFmtId="0" fontId="36" fillId="37" borderId="7" xfId="0" applyFont="1" applyFill="1" applyBorder="1" applyAlignment="1">
      <alignment horizontal="left" vertical="center"/>
    </xf>
    <xf numFmtId="0" fontId="0" fillId="37" borderId="26" xfId="0" applyFill="1" applyBorder="1" applyAlignment="1">
      <alignment horizontal="left" vertical="center"/>
    </xf>
    <xf numFmtId="0" fontId="0" fillId="37" borderId="0" xfId="0" applyFill="1" applyBorder="1" applyAlignment="1">
      <alignment horizontal="center" vertical="center"/>
    </xf>
    <xf numFmtId="0" fontId="0" fillId="37" borderId="0" xfId="0" applyFill="1"/>
    <xf numFmtId="166" fontId="38" fillId="37" borderId="7" xfId="0" applyNumberFormat="1" applyFont="1" applyFill="1" applyBorder="1" applyAlignment="1">
      <alignment horizontal="center" vertical="center"/>
    </xf>
    <xf numFmtId="0" fontId="0" fillId="30" borderId="16" xfId="0" applyFont="1" applyFill="1" applyBorder="1" applyAlignment="1">
      <alignment horizontal="center" vertical="center"/>
    </xf>
    <xf numFmtId="0" fontId="68" fillId="13" borderId="16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6" fillId="23" borderId="7" xfId="0" applyFont="1" applyFill="1" applyBorder="1" applyAlignment="1">
      <alignment horizontal="center" vertical="center"/>
    </xf>
    <xf numFmtId="0" fontId="47" fillId="23" borderId="7" xfId="0" applyFont="1" applyFill="1" applyBorder="1" applyAlignment="1">
      <alignment horizontal="center" vertical="center"/>
    </xf>
    <xf numFmtId="0" fontId="48" fillId="23" borderId="7" xfId="0" applyFont="1" applyFill="1" applyBorder="1" applyAlignment="1">
      <alignment horizontal="center" vertical="center"/>
    </xf>
    <xf numFmtId="0" fontId="49" fillId="23" borderId="7" xfId="0" applyFont="1" applyFill="1" applyBorder="1" applyAlignment="1">
      <alignment horizontal="center" vertical="center"/>
    </xf>
    <xf numFmtId="0" fontId="51" fillId="23" borderId="7" xfId="0" applyFont="1" applyFill="1" applyBorder="1" applyAlignment="1">
      <alignment horizontal="center" vertical="center"/>
    </xf>
    <xf numFmtId="0" fontId="52" fillId="23" borderId="7" xfId="0" applyFont="1" applyFill="1" applyBorder="1" applyAlignment="1">
      <alignment horizontal="center" vertical="center"/>
    </xf>
    <xf numFmtId="0" fontId="53" fillId="23" borderId="7" xfId="0" applyFont="1" applyFill="1" applyBorder="1" applyAlignment="1">
      <alignment horizontal="center" vertical="center"/>
    </xf>
    <xf numFmtId="0" fontId="0" fillId="31" borderId="7" xfId="0" applyFill="1" applyBorder="1" applyAlignment="1">
      <alignment horizontal="center"/>
    </xf>
    <xf numFmtId="0" fontId="0" fillId="27" borderId="7" xfId="0" applyFill="1" applyBorder="1" applyAlignment="1">
      <alignment horizontal="center"/>
    </xf>
    <xf numFmtId="0" fontId="0" fillId="16" borderId="7" xfId="0" applyFill="1" applyBorder="1" applyAlignment="1">
      <alignment horizontal="center"/>
    </xf>
    <xf numFmtId="0" fontId="0" fillId="26" borderId="7" xfId="0" applyFill="1" applyBorder="1" applyAlignment="1">
      <alignment horizontal="center"/>
    </xf>
    <xf numFmtId="0" fontId="0" fillId="12" borderId="7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33" borderId="7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16" borderId="7" xfId="0" applyFill="1" applyBorder="1" applyAlignment="1"/>
    <xf numFmtId="0" fontId="55" fillId="13" borderId="10" xfId="0" applyFont="1" applyFill="1" applyBorder="1" applyAlignment="1">
      <alignment horizontal="center"/>
    </xf>
    <xf numFmtId="0" fontId="5" fillId="31" borderId="28" xfId="2" applyFill="1" applyBorder="1" applyAlignment="1">
      <alignment horizontal="center" vertical="center"/>
    </xf>
    <xf numFmtId="0" fontId="0" fillId="31" borderId="28" xfId="0" applyFill="1" applyBorder="1" applyAlignment="1">
      <alignment vertical="center"/>
    </xf>
    <xf numFmtId="0" fontId="0" fillId="31" borderId="28" xfId="0" applyFont="1" applyFill="1" applyBorder="1" applyAlignment="1">
      <alignment horizontal="center" vertical="center"/>
    </xf>
    <xf numFmtId="0" fontId="4" fillId="14" borderId="7" xfId="0" applyFont="1" applyFill="1" applyBorder="1" applyAlignment="1">
      <alignment horizontal="center"/>
    </xf>
    <xf numFmtId="166" fontId="4" fillId="14" borderId="7" xfId="0" applyNumberFormat="1" applyFont="1" applyFill="1" applyBorder="1" applyAlignment="1">
      <alignment horizontal="center"/>
    </xf>
    <xf numFmtId="0" fontId="72" fillId="14" borderId="7" xfId="0" applyFont="1" applyFill="1" applyBorder="1" applyAlignment="1">
      <alignment horizontal="center" vertical="center"/>
    </xf>
    <xf numFmtId="0" fontId="73" fillId="14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8" fillId="14" borderId="7" xfId="0" applyFont="1" applyFill="1" applyBorder="1" applyAlignment="1">
      <alignment horizontal="center" vertical="center"/>
    </xf>
    <xf numFmtId="166" fontId="38" fillId="14" borderId="7" xfId="0" applyNumberFormat="1" applyFont="1" applyFill="1" applyBorder="1" applyAlignment="1">
      <alignment horizontal="center" vertical="center"/>
    </xf>
    <xf numFmtId="0" fontId="74" fillId="14" borderId="7" xfId="0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8" fillId="0" borderId="7" xfId="0" applyFont="1" applyBorder="1" applyAlignment="1">
      <alignment horizontal="center" vertical="center"/>
    </xf>
    <xf numFmtId="0" fontId="66" fillId="0" borderId="0" xfId="0" applyFont="1" applyAlignment="1">
      <alignment horizontal="center" vertical="center"/>
    </xf>
    <xf numFmtId="0" fontId="0" fillId="0" borderId="7" xfId="0" applyBorder="1" applyAlignment="1">
      <alignment vertical="center"/>
    </xf>
    <xf numFmtId="0" fontId="75" fillId="37" borderId="7" xfId="0" applyFont="1" applyFill="1" applyBorder="1" applyAlignment="1">
      <alignment horizontal="center" vertical="center"/>
    </xf>
    <xf numFmtId="0" fontId="76" fillId="37" borderId="7" xfId="2" applyFont="1" applyFill="1" applyBorder="1" applyAlignment="1">
      <alignment horizontal="center" vertical="center"/>
    </xf>
    <xf numFmtId="0" fontId="74" fillId="37" borderId="7" xfId="0" applyFont="1" applyFill="1" applyBorder="1" applyAlignment="1">
      <alignment horizontal="center" vertical="center"/>
    </xf>
    <xf numFmtId="0" fontId="77" fillId="37" borderId="7" xfId="0" applyFont="1" applyFill="1" applyBorder="1" applyAlignment="1">
      <alignment horizontal="left" vertical="center"/>
    </xf>
    <xf numFmtId="0" fontId="38" fillId="37" borderId="26" xfId="0" applyFont="1" applyFill="1" applyBorder="1" applyAlignment="1">
      <alignment horizontal="left" vertical="center"/>
    </xf>
    <xf numFmtId="0" fontId="38" fillId="37" borderId="0" xfId="0" applyFont="1" applyFill="1" applyBorder="1" applyAlignment="1">
      <alignment horizontal="center" vertical="center"/>
    </xf>
    <xf numFmtId="0" fontId="38" fillId="37" borderId="0" xfId="0" applyFont="1" applyFill="1"/>
    <xf numFmtId="0" fontId="51" fillId="13" borderId="7" xfId="0" applyFont="1" applyFill="1" applyBorder="1" applyAlignment="1">
      <alignment horizontal="center" vertical="center"/>
    </xf>
    <xf numFmtId="0" fontId="5" fillId="13" borderId="7" xfId="0" applyFont="1" applyFill="1" applyBorder="1" applyAlignment="1">
      <alignment horizontal="center" vertical="center"/>
    </xf>
    <xf numFmtId="0" fontId="0" fillId="16" borderId="7" xfId="0" applyFont="1" applyFill="1" applyBorder="1" applyAlignment="1">
      <alignment horizontal="center" vertical="center"/>
    </xf>
    <xf numFmtId="0" fontId="0" fillId="20" borderId="7" xfId="0" applyFont="1" applyFill="1" applyBorder="1" applyAlignment="1">
      <alignment horizontal="center" vertical="center"/>
    </xf>
    <xf numFmtId="0" fontId="0" fillId="27" borderId="7" xfId="0" applyFont="1" applyFill="1" applyBorder="1" applyAlignment="1">
      <alignment horizontal="center" vertical="center"/>
    </xf>
    <xf numFmtId="0" fontId="0" fillId="26" borderId="7" xfId="0" applyFont="1" applyFill="1" applyBorder="1" applyAlignment="1">
      <alignment horizontal="center" vertical="center"/>
    </xf>
    <xf numFmtId="0" fontId="0" fillId="12" borderId="7" xfId="0" applyFont="1" applyFill="1" applyBorder="1" applyAlignment="1">
      <alignment horizontal="center" vertical="center"/>
    </xf>
    <xf numFmtId="0" fontId="0" fillId="33" borderId="7" xfId="0" applyFont="1" applyFill="1" applyBorder="1" applyAlignment="1">
      <alignment horizontal="center" vertical="center"/>
    </xf>
    <xf numFmtId="166" fontId="0" fillId="0" borderId="0" xfId="0" applyNumberFormat="1"/>
    <xf numFmtId="166" fontId="3" fillId="2" borderId="2" xfId="0" applyNumberFormat="1" applyFont="1" applyFill="1" applyBorder="1" applyAlignment="1">
      <alignment horizontal="center" vertical="center"/>
    </xf>
    <xf numFmtId="166" fontId="3" fillId="2" borderId="4" xfId="0" applyNumberFormat="1" applyFont="1" applyFill="1" applyBorder="1" applyAlignment="1">
      <alignment horizontal="center" vertical="center"/>
    </xf>
    <xf numFmtId="166" fontId="38" fillId="36" borderId="7" xfId="0" applyNumberFormat="1" applyFont="1" applyFill="1" applyBorder="1" applyAlignment="1">
      <alignment horizontal="center" vertical="center"/>
    </xf>
    <xf numFmtId="166" fontId="0" fillId="0" borderId="7" xfId="0" applyNumberFormat="1" applyBorder="1"/>
    <xf numFmtId="0" fontId="0" fillId="28" borderId="7" xfId="0" applyFill="1" applyBorder="1" applyAlignment="1">
      <alignment horizontal="center" vertical="center"/>
    </xf>
    <xf numFmtId="0" fontId="0" fillId="14" borderId="7" xfId="0" applyFont="1" applyFill="1" applyBorder="1" applyAlignment="1">
      <alignment horizontal="center"/>
    </xf>
    <xf numFmtId="0" fontId="39" fillId="36" borderId="7" xfId="0" applyFont="1" applyFill="1" applyBorder="1" applyAlignment="1">
      <alignment horizontal="center" vertical="center"/>
    </xf>
    <xf numFmtId="0" fontId="0" fillId="28" borderId="7" xfId="0" applyFont="1" applyFill="1" applyBorder="1" applyAlignment="1">
      <alignment horizontal="center"/>
    </xf>
    <xf numFmtId="0" fontId="78" fillId="32" borderId="7" xfId="0" applyFont="1" applyFill="1" applyBorder="1" applyAlignment="1">
      <alignment vertical="center"/>
    </xf>
    <xf numFmtId="0" fontId="5" fillId="31" borderId="7" xfId="2" applyFill="1" applyBorder="1" applyAlignment="1">
      <alignment horizontal="center" vertical="center"/>
    </xf>
    <xf numFmtId="0" fontId="5" fillId="27" borderId="7" xfId="2" applyFill="1" applyBorder="1" applyAlignment="1">
      <alignment horizontal="center" vertical="center"/>
    </xf>
    <xf numFmtId="0" fontId="5" fillId="16" borderId="7" xfId="2" applyFill="1" applyBorder="1" applyAlignment="1">
      <alignment horizontal="center" vertical="center"/>
    </xf>
    <xf numFmtId="0" fontId="5" fillId="26" borderId="7" xfId="2" applyFill="1" applyBorder="1" applyAlignment="1">
      <alignment horizontal="center" vertical="center"/>
    </xf>
    <xf numFmtId="0" fontId="5" fillId="12" borderId="7" xfId="2" applyFill="1" applyBorder="1" applyAlignment="1">
      <alignment horizontal="center" vertical="center"/>
    </xf>
    <xf numFmtId="0" fontId="5" fillId="33" borderId="7" xfId="2" applyFill="1" applyBorder="1" applyAlignment="1">
      <alignment horizontal="center" vertical="center"/>
    </xf>
    <xf numFmtId="0" fontId="5" fillId="0" borderId="7" xfId="2" applyFill="1" applyBorder="1" applyAlignment="1">
      <alignment horizontal="center" vertical="center"/>
    </xf>
    <xf numFmtId="0" fontId="36" fillId="20" borderId="10" xfId="0" applyFont="1" applyFill="1" applyBorder="1" applyAlignment="1">
      <alignment horizontal="left" vertical="center"/>
    </xf>
    <xf numFmtId="0" fontId="36" fillId="35" borderId="10" xfId="0" applyFont="1" applyFill="1" applyBorder="1" applyAlignment="1">
      <alignment horizontal="left" vertical="center"/>
    </xf>
    <xf numFmtId="0" fontId="36" fillId="36" borderId="10" xfId="0" applyFont="1" applyFill="1" applyBorder="1" applyAlignment="1">
      <alignment horizontal="left" vertical="center"/>
    </xf>
    <xf numFmtId="0" fontId="36" fillId="37" borderId="10" xfId="0" applyFont="1" applyFill="1" applyBorder="1" applyAlignment="1">
      <alignment horizontal="left" vertical="center"/>
    </xf>
    <xf numFmtId="166" fontId="0" fillId="13" borderId="7" xfId="0" applyNumberFormat="1" applyFont="1" applyFill="1" applyBorder="1" applyAlignment="1">
      <alignment horizontal="center"/>
    </xf>
    <xf numFmtId="0" fontId="0" fillId="35" borderId="7" xfId="0" applyFont="1" applyFill="1" applyBorder="1" applyAlignment="1">
      <alignment horizontal="center"/>
    </xf>
    <xf numFmtId="0" fontId="0" fillId="36" borderId="7" xfId="0" applyFont="1" applyFill="1" applyBorder="1" applyAlignment="1">
      <alignment horizontal="center"/>
    </xf>
    <xf numFmtId="166" fontId="0" fillId="37" borderId="7" xfId="0" applyNumberFormat="1" applyFont="1" applyFill="1" applyBorder="1" applyAlignment="1">
      <alignment horizontal="center" vertical="center"/>
    </xf>
    <xf numFmtId="166" fontId="0" fillId="14" borderId="7" xfId="0" applyNumberFormat="1" applyFont="1" applyFill="1" applyBorder="1" applyAlignment="1">
      <alignment horizontal="center"/>
    </xf>
    <xf numFmtId="166" fontId="5" fillId="14" borderId="7" xfId="2" applyNumberFormat="1" applyFill="1" applyBorder="1" applyAlignment="1">
      <alignment horizontal="center"/>
    </xf>
    <xf numFmtId="0" fontId="38" fillId="13" borderId="7" xfId="0" applyFont="1" applyFill="1" applyBorder="1" applyAlignment="1">
      <alignment horizontal="center" vertical="center"/>
    </xf>
    <xf numFmtId="0" fontId="10" fillId="16" borderId="0" xfId="0" applyFont="1" applyFill="1" applyBorder="1" applyAlignment="1">
      <alignment horizontal="center" vertical="center"/>
    </xf>
    <xf numFmtId="0" fontId="79" fillId="20" borderId="7" xfId="0" applyFont="1" applyFill="1" applyBorder="1" applyAlignment="1">
      <alignment horizontal="center" vertical="center"/>
    </xf>
    <xf numFmtId="0" fontId="39" fillId="20" borderId="7" xfId="0" applyFont="1" applyFill="1" applyBorder="1" applyAlignment="1">
      <alignment horizontal="center" vertical="center"/>
    </xf>
    <xf numFmtId="0" fontId="35" fillId="20" borderId="10" xfId="0" applyFont="1" applyFill="1" applyBorder="1" applyAlignment="1">
      <alignment horizontal="left" vertical="center"/>
    </xf>
    <xf numFmtId="166" fontId="38" fillId="14" borderId="7" xfId="0" applyNumberFormat="1" applyFont="1" applyFill="1" applyBorder="1" applyAlignment="1">
      <alignment horizontal="center"/>
    </xf>
    <xf numFmtId="166" fontId="0" fillId="12" borderId="7" xfId="0" applyNumberFormat="1" applyFont="1" applyFill="1" applyBorder="1" applyAlignment="1">
      <alignment horizontal="center"/>
    </xf>
    <xf numFmtId="0" fontId="5" fillId="14" borderId="7" xfId="2" applyFill="1" applyBorder="1" applyAlignment="1">
      <alignment horizontal="center"/>
    </xf>
    <xf numFmtId="0" fontId="0" fillId="20" borderId="26" xfId="0" applyFill="1" applyBorder="1" applyAlignment="1">
      <alignment horizontal="left" vertical="center" wrapText="1"/>
    </xf>
    <xf numFmtId="0" fontId="55" fillId="12" borderId="7" xfId="0" applyFont="1" applyFill="1" applyBorder="1"/>
    <xf numFmtId="0" fontId="35" fillId="36" borderId="26" xfId="0" applyFont="1" applyFill="1" applyBorder="1" applyAlignment="1">
      <alignment horizontal="left" vertical="center"/>
    </xf>
    <xf numFmtId="0" fontId="0" fillId="23" borderId="7" xfId="0" applyFill="1" applyBorder="1" applyAlignment="1">
      <alignment vertical="center"/>
    </xf>
    <xf numFmtId="0" fontId="80" fillId="3" borderId="7" xfId="0" applyFont="1" applyFill="1" applyBorder="1" applyAlignment="1">
      <alignment horizontal="center" vertical="center"/>
    </xf>
    <xf numFmtId="0" fontId="81" fillId="3" borderId="7" xfId="0" applyFont="1" applyFill="1" applyBorder="1" applyAlignment="1">
      <alignment horizontal="center" vertical="center"/>
    </xf>
    <xf numFmtId="0" fontId="35" fillId="13" borderId="10" xfId="0" applyFont="1" applyFill="1" applyBorder="1" applyAlignment="1">
      <alignment horizontal="left"/>
    </xf>
    <xf numFmtId="0" fontId="82" fillId="13" borderId="7" xfId="0" applyFont="1" applyFill="1" applyBorder="1" applyAlignment="1">
      <alignment horizontal="center" vertical="center"/>
    </xf>
    <xf numFmtId="0" fontId="40" fillId="8" borderId="7" xfId="0" applyFont="1" applyFill="1" applyBorder="1" applyAlignment="1">
      <alignment horizontal="center" vertical="center"/>
    </xf>
    <xf numFmtId="0" fontId="5" fillId="7" borderId="7" xfId="2" applyFill="1" applyBorder="1" applyAlignment="1">
      <alignment horizontal="center" vertical="center"/>
    </xf>
    <xf numFmtId="0" fontId="60" fillId="32" borderId="7" xfId="0" applyFont="1" applyFill="1" applyBorder="1" applyAlignment="1">
      <alignment vertical="center" wrapText="1"/>
    </xf>
    <xf numFmtId="0" fontId="9" fillId="20" borderId="7" xfId="0" applyFont="1" applyFill="1" applyBorder="1" applyAlignment="1">
      <alignment horizontal="center" vertical="center"/>
    </xf>
    <xf numFmtId="0" fontId="0" fillId="20" borderId="0" xfId="0" applyFill="1"/>
    <xf numFmtId="0" fontId="42" fillId="23" borderId="7" xfId="0" applyFont="1" applyFill="1" applyBorder="1" applyAlignment="1">
      <alignment horizontal="center" vertical="center"/>
    </xf>
    <xf numFmtId="0" fontId="43" fillId="23" borderId="7" xfId="0" applyFont="1" applyFill="1" applyBorder="1" applyAlignment="1">
      <alignment horizontal="center" vertical="center"/>
    </xf>
    <xf numFmtId="166" fontId="44" fillId="23" borderId="7" xfId="0" applyNumberFormat="1" applyFont="1" applyFill="1" applyBorder="1" applyAlignment="1">
      <alignment horizontal="center" vertical="center"/>
    </xf>
    <xf numFmtId="0" fontId="45" fillId="23" borderId="7" xfId="0" applyFont="1" applyFill="1" applyBorder="1" applyAlignment="1">
      <alignment horizontal="center" vertical="center"/>
    </xf>
    <xf numFmtId="0" fontId="34" fillId="23" borderId="7" xfId="0" applyFont="1" applyFill="1" applyBorder="1" applyAlignment="1">
      <alignment vertical="center"/>
    </xf>
    <xf numFmtId="0" fontId="0" fillId="23" borderId="0" xfId="0" applyFill="1"/>
    <xf numFmtId="0" fontId="0" fillId="8" borderId="33" xfId="0" applyFill="1" applyBorder="1" applyAlignment="1">
      <alignment horizontal="left" vertical="center"/>
    </xf>
    <xf numFmtId="0" fontId="56" fillId="8" borderId="33" xfId="0" applyFont="1" applyFill="1" applyBorder="1" applyAlignment="1">
      <alignment horizontal="left" vertical="center"/>
    </xf>
    <xf numFmtId="0" fontId="34" fillId="38" borderId="7" xfId="27" applyFill="1" applyBorder="1" applyAlignment="1">
      <alignment vertical="center"/>
    </xf>
    <xf numFmtId="0" fontId="35" fillId="20" borderId="7" xfId="0" applyFont="1" applyFill="1" applyBorder="1" applyAlignment="1">
      <alignment horizontal="left" vertical="center"/>
    </xf>
    <xf numFmtId="0" fontId="84" fillId="32" borderId="7" xfId="0" applyFont="1" applyFill="1" applyBorder="1" applyAlignment="1">
      <alignment horizontal="center" vertical="center"/>
    </xf>
    <xf numFmtId="0" fontId="84" fillId="23" borderId="7" xfId="0" applyFont="1" applyFill="1" applyBorder="1" applyAlignment="1">
      <alignment horizontal="center" vertical="center"/>
    </xf>
    <xf numFmtId="0" fontId="0" fillId="30" borderId="27" xfId="0" applyFill="1" applyBorder="1" applyAlignment="1">
      <alignment horizontal="left" vertical="center"/>
    </xf>
    <xf numFmtId="0" fontId="34" fillId="34" borderId="7" xfId="0" applyFont="1" applyFill="1" applyBorder="1" applyAlignment="1">
      <alignment vertical="center"/>
    </xf>
    <xf numFmtId="0" fontId="4" fillId="10" borderId="28" xfId="0" applyFont="1" applyFill="1" applyBorder="1" applyAlignment="1">
      <alignment horizontal="center"/>
    </xf>
    <xf numFmtId="0" fontId="3" fillId="10" borderId="28" xfId="0" applyFont="1" applyFill="1" applyBorder="1" applyAlignment="1">
      <alignment horizontal="center" vertical="center"/>
    </xf>
    <xf numFmtId="0" fontId="0" fillId="10" borderId="28" xfId="0" applyFill="1" applyBorder="1" applyAlignment="1">
      <alignment horizontal="center" vertical="center"/>
    </xf>
    <xf numFmtId="0" fontId="5" fillId="10" borderId="28" xfId="2" applyFill="1" applyBorder="1" applyAlignment="1">
      <alignment horizontal="center" vertical="center"/>
    </xf>
    <xf numFmtId="166" fontId="38" fillId="10" borderId="28" xfId="0" applyNumberFormat="1" applyFont="1" applyFill="1" applyBorder="1" applyAlignment="1">
      <alignment horizontal="center" vertical="center"/>
    </xf>
    <xf numFmtId="0" fontId="42" fillId="38" borderId="7" xfId="27" applyFont="1" applyFill="1" applyBorder="1" applyAlignment="1">
      <alignment horizontal="center" vertical="center"/>
    </xf>
    <xf numFmtId="0" fontId="85" fillId="38" borderId="7" xfId="27" applyFont="1" applyFill="1" applyBorder="1" applyAlignment="1">
      <alignment horizontal="center" vertical="center"/>
    </xf>
    <xf numFmtId="0" fontId="34" fillId="38" borderId="7" xfId="27" applyFill="1" applyBorder="1" applyAlignment="1">
      <alignment horizontal="center" vertical="center"/>
    </xf>
    <xf numFmtId="0" fontId="83" fillId="38" borderId="7" xfId="28" applyFont="1" applyFill="1" applyBorder="1" applyAlignment="1">
      <alignment horizontal="center" vertical="center"/>
    </xf>
    <xf numFmtId="0" fontId="44" fillId="38" borderId="7" xfId="27" applyFont="1" applyFill="1" applyBorder="1" applyAlignment="1">
      <alignment horizontal="center" vertical="center"/>
    </xf>
    <xf numFmtId="0" fontId="45" fillId="38" borderId="7" xfId="27" applyFont="1" applyFill="1" applyBorder="1" applyAlignment="1">
      <alignment horizontal="center" vertical="center"/>
    </xf>
    <xf numFmtId="0" fontId="49" fillId="38" borderId="7" xfId="27" applyFont="1" applyFill="1" applyBorder="1" applyAlignment="1">
      <alignment horizontal="center" vertical="center"/>
    </xf>
    <xf numFmtId="0" fontId="34" fillId="38" borderId="28" xfId="27" applyFill="1" applyBorder="1" applyAlignment="1">
      <alignment vertical="center"/>
    </xf>
    <xf numFmtId="0" fontId="60" fillId="32" borderId="7" xfId="0" applyFont="1" applyFill="1" applyBorder="1" applyAlignment="1">
      <alignment vertical="center"/>
    </xf>
    <xf numFmtId="0" fontId="86" fillId="33" borderId="7" xfId="0" applyFont="1" applyFill="1" applyBorder="1" applyAlignment="1">
      <alignment horizontal="center"/>
    </xf>
    <xf numFmtId="0" fontId="86" fillId="36" borderId="7" xfId="0" applyFont="1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4" fillId="36" borderId="26" xfId="0" applyFont="1" applyFill="1" applyBorder="1" applyAlignment="1">
      <alignment horizontal="center" vertical="center"/>
    </xf>
    <xf numFmtId="0" fontId="42" fillId="32" borderId="7" xfId="0" applyFont="1" applyFill="1" applyBorder="1" applyAlignment="1">
      <alignment vertical="center"/>
    </xf>
    <xf numFmtId="0" fontId="4" fillId="8" borderId="7" xfId="0" applyFont="1" applyFill="1" applyBorder="1"/>
    <xf numFmtId="0" fontId="0" fillId="36" borderId="10" xfId="0" applyFill="1" applyBorder="1" applyAlignment="1">
      <alignment horizontal="left" vertical="center"/>
    </xf>
    <xf numFmtId="0" fontId="4" fillId="36" borderId="26" xfId="0" applyFont="1" applyFill="1" applyBorder="1" applyAlignment="1">
      <alignment horizontal="left" vertical="center"/>
    </xf>
    <xf numFmtId="0" fontId="87" fillId="8" borderId="33" xfId="0" applyFont="1" applyFill="1" applyBorder="1" applyAlignment="1">
      <alignment horizontal="center" vertical="center"/>
    </xf>
    <xf numFmtId="0" fontId="4" fillId="20" borderId="26" xfId="0" applyFont="1" applyFill="1" applyBorder="1" applyAlignment="1">
      <alignment horizontal="left" vertical="center"/>
    </xf>
    <xf numFmtId="0" fontId="87" fillId="20" borderId="10" xfId="0" applyFont="1" applyFill="1" applyBorder="1" applyAlignment="1">
      <alignment horizontal="left" vertical="center"/>
    </xf>
    <xf numFmtId="0" fontId="87" fillId="20" borderId="7" xfId="0" applyFont="1" applyFill="1" applyBorder="1" applyAlignment="1">
      <alignment horizontal="left" vertical="center"/>
    </xf>
    <xf numFmtId="0" fontId="88" fillId="34" borderId="23" xfId="0" applyFont="1" applyFill="1" applyBorder="1" applyAlignment="1">
      <alignment vertical="center"/>
    </xf>
    <xf numFmtId="0" fontId="68" fillId="34" borderId="33" xfId="0" applyFont="1" applyFill="1" applyBorder="1" applyAlignment="1">
      <alignment vertical="center"/>
    </xf>
    <xf numFmtId="0" fontId="42" fillId="34" borderId="33" xfId="0" applyFont="1" applyFill="1" applyBorder="1" applyAlignment="1">
      <alignment vertical="center"/>
    </xf>
    <xf numFmtId="0" fontId="4" fillId="30" borderId="16" xfId="0" applyFont="1" applyFill="1" applyBorder="1" applyAlignment="1">
      <alignment horizontal="left" vertical="center"/>
    </xf>
    <xf numFmtId="0" fontId="89" fillId="32" borderId="7" xfId="0" applyFont="1" applyFill="1" applyBorder="1" applyAlignment="1">
      <alignment vertical="center"/>
    </xf>
    <xf numFmtId="0" fontId="4" fillId="31" borderId="7" xfId="0" applyFont="1" applyFill="1" applyBorder="1"/>
    <xf numFmtId="0" fontId="4" fillId="27" borderId="7" xfId="0" applyFont="1" applyFill="1" applyBorder="1"/>
    <xf numFmtId="0" fontId="4" fillId="16" borderId="7" xfId="0" applyFont="1" applyFill="1" applyBorder="1"/>
    <xf numFmtId="0" fontId="4" fillId="26" borderId="7" xfId="0" applyFont="1" applyFill="1" applyBorder="1"/>
    <xf numFmtId="0" fontId="4" fillId="12" borderId="7" xfId="0" applyFont="1" applyFill="1" applyBorder="1"/>
    <xf numFmtId="0" fontId="4" fillId="33" borderId="7" xfId="0" applyFont="1" applyFill="1" applyBorder="1"/>
    <xf numFmtId="0" fontId="4" fillId="0" borderId="7" xfId="0" applyFont="1" applyFill="1" applyBorder="1"/>
    <xf numFmtId="0" fontId="4" fillId="13" borderId="10" xfId="0" applyFont="1" applyFill="1" applyBorder="1" applyAlignment="1">
      <alignment horizontal="center"/>
    </xf>
    <xf numFmtId="0" fontId="4" fillId="35" borderId="26" xfId="0" applyFont="1" applyFill="1" applyBorder="1" applyAlignment="1">
      <alignment horizontal="left" vertical="center"/>
    </xf>
    <xf numFmtId="0" fontId="4" fillId="37" borderId="26" xfId="0" applyFont="1" applyFill="1" applyBorder="1" applyAlignment="1">
      <alignment horizontal="left" vertical="center"/>
    </xf>
    <xf numFmtId="0" fontId="7" fillId="14" borderId="7" xfId="0" applyFont="1" applyFill="1" applyBorder="1" applyAlignment="1">
      <alignment horizontal="center"/>
    </xf>
    <xf numFmtId="0" fontId="4" fillId="39" borderId="7" xfId="0" applyFont="1" applyFill="1" applyBorder="1" applyAlignment="1">
      <alignment horizontal="center"/>
    </xf>
    <xf numFmtId="0" fontId="7" fillId="39" borderId="7" xfId="0" applyFont="1" applyFill="1" applyBorder="1" applyAlignment="1">
      <alignment horizontal="center"/>
    </xf>
    <xf numFmtId="166" fontId="4" fillId="39" borderId="7" xfId="0" applyNumberFormat="1" applyFont="1" applyFill="1" applyBorder="1" applyAlignment="1">
      <alignment horizontal="center"/>
    </xf>
    <xf numFmtId="0" fontId="72" fillId="39" borderId="7" xfId="0" applyFont="1" applyFill="1" applyBorder="1" applyAlignment="1">
      <alignment horizontal="center"/>
    </xf>
    <xf numFmtId="0" fontId="73" fillId="39" borderId="7" xfId="0" applyFont="1" applyFill="1" applyBorder="1" applyAlignment="1">
      <alignment horizontal="center" vertical="center"/>
    </xf>
    <xf numFmtId="0" fontId="0" fillId="8" borderId="7" xfId="0" applyFill="1" applyBorder="1" applyAlignment="1">
      <alignment vertical="center"/>
    </xf>
    <xf numFmtId="0" fontId="90" fillId="36" borderId="26" xfId="0" applyFont="1" applyFill="1" applyBorder="1" applyAlignment="1">
      <alignment horizontal="left" vertical="center"/>
    </xf>
    <xf numFmtId="0" fontId="36" fillId="36" borderId="7" xfId="0" applyFont="1" applyFill="1" applyBorder="1" applyAlignment="1">
      <alignment horizontal="center" vertical="center"/>
    </xf>
    <xf numFmtId="0" fontId="0" fillId="36" borderId="26" xfId="0" applyFill="1" applyBorder="1" applyAlignment="1">
      <alignment horizontal="center" vertical="center"/>
    </xf>
    <xf numFmtId="0" fontId="91" fillId="32" borderId="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6" fillId="20" borderId="7" xfId="0" applyFont="1" applyFill="1" applyBorder="1" applyAlignment="1">
      <alignment horizontal="center" vertical="center"/>
    </xf>
    <xf numFmtId="0" fontId="36" fillId="20" borderId="10" xfId="0" applyFont="1" applyFill="1" applyBorder="1" applyAlignment="1">
      <alignment horizontal="center" vertical="center"/>
    </xf>
    <xf numFmtId="0" fontId="34" fillId="38" borderId="28" xfId="27" applyFill="1" applyBorder="1" applyAlignment="1">
      <alignment horizontal="center" vertical="center"/>
    </xf>
    <xf numFmtId="0" fontId="34" fillId="34" borderId="7" xfId="0" applyFont="1" applyFill="1" applyBorder="1" applyAlignment="1">
      <alignment horizontal="center" vertical="center"/>
    </xf>
    <xf numFmtId="0" fontId="36" fillId="35" borderId="7" xfId="0" applyFont="1" applyFill="1" applyBorder="1" applyAlignment="1">
      <alignment horizontal="center" vertical="center"/>
    </xf>
    <xf numFmtId="0" fontId="36" fillId="35" borderId="10" xfId="0" applyFont="1" applyFill="1" applyBorder="1" applyAlignment="1">
      <alignment horizontal="center" vertical="center"/>
    </xf>
    <xf numFmtId="0" fontId="36" fillId="37" borderId="7" xfId="0" applyFont="1" applyFill="1" applyBorder="1" applyAlignment="1">
      <alignment horizontal="center" vertical="center"/>
    </xf>
    <xf numFmtId="0" fontId="36" fillId="37" borderId="10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28" borderId="7" xfId="0" applyFill="1" applyBorder="1" applyAlignment="1">
      <alignment horizontal="center" vertical="center" wrapText="1"/>
    </xf>
    <xf numFmtId="0" fontId="0" fillId="28" borderId="7" xfId="0" applyFont="1" applyFill="1" applyBorder="1" applyAlignment="1">
      <alignment horizontal="center" vertical="center" wrapText="1"/>
    </xf>
    <xf numFmtId="0" fontId="4" fillId="40" borderId="7" xfId="0" applyFont="1" applyFill="1" applyBorder="1" applyAlignment="1">
      <alignment horizontal="center" vertical="center"/>
    </xf>
    <xf numFmtId="0" fontId="0" fillId="40" borderId="7" xfId="0" applyFill="1" applyBorder="1"/>
    <xf numFmtId="0" fontId="0" fillId="40" borderId="7" xfId="0" applyFill="1" applyBorder="1" applyAlignment="1">
      <alignment horizontal="center" vertical="center"/>
    </xf>
    <xf numFmtId="0" fontId="92" fillId="40" borderId="7" xfId="0" applyFont="1" applyFill="1" applyBorder="1" applyAlignment="1">
      <alignment horizontal="center" vertical="center"/>
    </xf>
    <xf numFmtId="0" fontId="7" fillId="40" borderId="7" xfId="0" applyFont="1" applyFill="1" applyBorder="1" applyAlignment="1">
      <alignment horizontal="center" vertical="center"/>
    </xf>
    <xf numFmtId="0" fontId="93" fillId="40" borderId="7" xfId="0" applyFont="1" applyFill="1" applyBorder="1" applyAlignment="1">
      <alignment horizontal="center" vertical="center"/>
    </xf>
    <xf numFmtId="166" fontId="4" fillId="40" borderId="7" xfId="0" applyNumberFormat="1" applyFont="1" applyFill="1" applyBorder="1" applyAlignment="1">
      <alignment horizontal="center" vertical="center" wrapText="1"/>
    </xf>
    <xf numFmtId="166" fontId="4" fillId="40" borderId="7" xfId="0" applyNumberFormat="1" applyFont="1" applyFill="1" applyBorder="1" applyAlignment="1">
      <alignment horizontal="center" vertical="center"/>
    </xf>
    <xf numFmtId="0" fontId="5" fillId="40" borderId="7" xfId="2" applyFill="1" applyBorder="1" applyAlignment="1">
      <alignment horizontal="center"/>
    </xf>
    <xf numFmtId="0" fontId="81" fillId="40" borderId="7" xfId="0" applyFont="1" applyFill="1" applyBorder="1" applyAlignment="1">
      <alignment horizontal="center"/>
    </xf>
    <xf numFmtId="0" fontId="0" fillId="41" borderId="7" xfId="0" applyFill="1" applyBorder="1" applyAlignment="1">
      <alignment horizontal="center" vertical="center"/>
    </xf>
    <xf numFmtId="0" fontId="0" fillId="41" borderId="7" xfId="0" applyFill="1" applyBorder="1"/>
    <xf numFmtId="0" fontId="0" fillId="42" borderId="7" xfId="0" applyFill="1" applyBorder="1" applyAlignment="1">
      <alignment horizontal="center" vertical="center"/>
    </xf>
    <xf numFmtId="0" fontId="34" fillId="42" borderId="7" xfId="0" applyFont="1" applyFill="1" applyBorder="1" applyAlignment="1">
      <alignment horizontal="center" vertical="center"/>
    </xf>
    <xf numFmtId="0" fontId="0" fillId="42" borderId="7" xfId="0" applyFill="1" applyBorder="1"/>
    <xf numFmtId="0" fontId="0" fillId="42" borderId="7" xfId="0" applyFill="1" applyBorder="1" applyAlignment="1">
      <alignment horizontal="center"/>
    </xf>
    <xf numFmtId="166" fontId="4" fillId="42" borderId="7" xfId="0" applyNumberFormat="1" applyFont="1" applyFill="1" applyBorder="1" applyAlignment="1">
      <alignment horizontal="center" vertical="top"/>
    </xf>
    <xf numFmtId="0" fontId="4" fillId="42" borderId="7" xfId="0" applyFont="1" applyFill="1" applyBorder="1" applyAlignment="1">
      <alignment horizontal="center"/>
    </xf>
    <xf numFmtId="0" fontId="38" fillId="14" borderId="7" xfId="0" applyFont="1" applyFill="1" applyBorder="1" applyAlignment="1">
      <alignment horizontal="center"/>
    </xf>
    <xf numFmtId="0" fontId="51" fillId="14" borderId="7" xfId="0" applyFont="1" applyFill="1" applyBorder="1" applyAlignment="1">
      <alignment horizontal="center" vertical="center"/>
    </xf>
    <xf numFmtId="0" fontId="0" fillId="14" borderId="7" xfId="0" applyFill="1" applyBorder="1"/>
    <xf numFmtId="0" fontId="0" fillId="14" borderId="7" xfId="0" applyFill="1" applyBorder="1" applyAlignment="1">
      <alignment horizontal="center"/>
    </xf>
    <xf numFmtId="9" fontId="90" fillId="6" borderId="7" xfId="0" applyNumberFormat="1" applyFont="1" applyFill="1" applyBorder="1" applyAlignment="1">
      <alignment horizontal="center" vertical="center"/>
    </xf>
    <xf numFmtId="0" fontId="73" fillId="40" borderId="7" xfId="0" applyFont="1" applyFill="1" applyBorder="1" applyAlignment="1">
      <alignment horizontal="center" vertical="center"/>
    </xf>
    <xf numFmtId="0" fontId="34" fillId="42" borderId="28" xfId="0" applyFont="1" applyFill="1" applyBorder="1" applyAlignment="1">
      <alignment horizontal="center" vertical="center"/>
    </xf>
    <xf numFmtId="0" fontId="80" fillId="3" borderId="33" xfId="0" applyFont="1" applyFill="1" applyBorder="1" applyAlignment="1">
      <alignment horizontal="center" vertical="center"/>
    </xf>
    <xf numFmtId="0" fontId="0" fillId="42" borderId="28" xfId="0" applyFill="1" applyBorder="1"/>
    <xf numFmtId="0" fontId="0" fillId="3" borderId="28" xfId="0" applyFill="1" applyBorder="1" applyAlignment="1">
      <alignment horizontal="center" vertical="center"/>
    </xf>
    <xf numFmtId="0" fontId="5" fillId="39" borderId="7" xfId="2" applyFill="1" applyBorder="1" applyAlignment="1">
      <alignment horizontal="center"/>
    </xf>
    <xf numFmtId="0" fontId="0" fillId="39" borderId="7" xfId="0" applyFont="1" applyFill="1" applyBorder="1" applyAlignment="1">
      <alignment horizontal="center"/>
    </xf>
    <xf numFmtId="0" fontId="3" fillId="36" borderId="26" xfId="0" applyFont="1" applyFill="1" applyBorder="1" applyAlignment="1">
      <alignment horizontal="center" vertical="center"/>
    </xf>
    <xf numFmtId="9" fontId="0" fillId="6" borderId="7" xfId="0" applyNumberFormat="1" applyFill="1" applyBorder="1" applyAlignment="1">
      <alignment horizontal="center" vertical="center"/>
    </xf>
    <xf numFmtId="166" fontId="0" fillId="0" borderId="0" xfId="0" applyNumberFormat="1" applyFill="1"/>
    <xf numFmtId="0" fontId="5" fillId="14" borderId="7" xfId="2" applyFill="1" applyBorder="1" applyAlignment="1">
      <alignment horizontal="center" vertical="center"/>
    </xf>
    <xf numFmtId="0" fontId="0" fillId="43" borderId="7" xfId="0" applyFill="1" applyBorder="1" applyAlignment="1">
      <alignment horizontal="center" vertical="center"/>
    </xf>
    <xf numFmtId="0" fontId="5" fillId="43" borderId="7" xfId="2" applyFill="1" applyBorder="1" applyAlignment="1">
      <alignment horizontal="center" vertical="center"/>
    </xf>
    <xf numFmtId="0" fontId="94" fillId="20" borderId="7" xfId="0" applyFont="1" applyFill="1" applyBorder="1" applyAlignment="1">
      <alignment horizontal="center" vertical="center"/>
    </xf>
    <xf numFmtId="0" fontId="94" fillId="20" borderId="10" xfId="0" applyFont="1" applyFill="1" applyBorder="1" applyAlignment="1">
      <alignment horizontal="center" vertical="center"/>
    </xf>
    <xf numFmtId="0" fontId="95" fillId="20" borderId="7" xfId="0" applyFont="1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94" fillId="44" borderId="7" xfId="0" applyFont="1" applyFill="1" applyBorder="1" applyAlignment="1">
      <alignment horizontal="center" vertical="center"/>
    </xf>
    <xf numFmtId="0" fontId="0" fillId="44" borderId="7" xfId="0" applyFill="1" applyBorder="1" applyAlignment="1">
      <alignment horizontal="center" vertical="center"/>
    </xf>
    <xf numFmtId="0" fontId="5" fillId="44" borderId="7" xfId="2" applyFill="1" applyBorder="1" applyAlignment="1">
      <alignment horizontal="center" vertical="center"/>
    </xf>
    <xf numFmtId="0" fontId="94" fillId="44" borderId="10" xfId="0" applyFont="1" applyFill="1" applyBorder="1" applyAlignment="1">
      <alignment horizontal="center" vertical="center"/>
    </xf>
    <xf numFmtId="0" fontId="94" fillId="44" borderId="28" xfId="0" applyFont="1" applyFill="1" applyBorder="1" applyAlignment="1">
      <alignment horizontal="center" vertical="center"/>
    </xf>
    <xf numFmtId="0" fontId="95" fillId="44" borderId="7" xfId="0" applyFont="1" applyFill="1" applyBorder="1" applyAlignment="1">
      <alignment horizontal="center" vertical="center"/>
    </xf>
    <xf numFmtId="0" fontId="94" fillId="9" borderId="7" xfId="0" applyFont="1" applyFill="1" applyBorder="1" applyAlignment="1">
      <alignment horizontal="center" vertical="center"/>
    </xf>
    <xf numFmtId="0" fontId="5" fillId="9" borderId="7" xfId="2" applyFill="1" applyBorder="1" applyAlignment="1">
      <alignment horizontal="center" vertical="center"/>
    </xf>
    <xf numFmtId="0" fontId="94" fillId="9" borderId="10" xfId="0" applyFont="1" applyFill="1" applyBorder="1" applyAlignment="1">
      <alignment horizontal="center" vertical="center"/>
    </xf>
    <xf numFmtId="0" fontId="94" fillId="9" borderId="28" xfId="0" applyFont="1" applyFill="1" applyBorder="1" applyAlignment="1">
      <alignment horizontal="center" vertical="center"/>
    </xf>
    <xf numFmtId="0" fontId="95" fillId="9" borderId="7" xfId="0" applyFont="1" applyFill="1" applyBorder="1" applyAlignment="1">
      <alignment horizontal="center" vertical="center"/>
    </xf>
    <xf numFmtId="0" fontId="94" fillId="8" borderId="28" xfId="0" applyFont="1" applyFill="1" applyBorder="1" applyAlignment="1">
      <alignment horizontal="center" vertical="center"/>
    </xf>
    <xf numFmtId="0" fontId="94" fillId="8" borderId="7" xfId="0" applyFont="1" applyFill="1" applyBorder="1" applyAlignment="1">
      <alignment horizontal="center" vertical="center"/>
    </xf>
    <xf numFmtId="0" fontId="36" fillId="8" borderId="7" xfId="0" applyFont="1" applyFill="1" applyBorder="1" applyAlignment="1">
      <alignment horizontal="left" vertical="center"/>
    </xf>
    <xf numFmtId="0" fontId="5" fillId="45" borderId="7" xfId="2" applyFill="1" applyBorder="1" applyAlignment="1">
      <alignment horizontal="center" vertical="center"/>
    </xf>
    <xf numFmtId="0" fontId="0" fillId="45" borderId="7" xfId="0" applyFill="1" applyBorder="1" applyAlignment="1">
      <alignment horizontal="center" vertical="center"/>
    </xf>
    <xf numFmtId="0" fontId="4" fillId="45" borderId="7" xfId="0" applyFont="1" applyFill="1" applyBorder="1" applyAlignment="1">
      <alignment horizontal="center" vertical="center"/>
    </xf>
    <xf numFmtId="0" fontId="36" fillId="45" borderId="7" xfId="0" applyFont="1" applyFill="1" applyBorder="1" applyAlignment="1">
      <alignment horizontal="left" vertical="center"/>
    </xf>
    <xf numFmtId="0" fontId="34" fillId="45" borderId="7" xfId="0" applyFont="1" applyFill="1" applyBorder="1" applyAlignment="1">
      <alignment vertical="center"/>
    </xf>
    <xf numFmtId="0" fontId="94" fillId="23" borderId="28" xfId="0" applyFont="1" applyFill="1" applyBorder="1" applyAlignment="1">
      <alignment horizontal="center" vertical="center"/>
    </xf>
    <xf numFmtId="0" fontId="94" fillId="23" borderId="7" xfId="0" applyFont="1" applyFill="1" applyBorder="1" applyAlignment="1">
      <alignment horizontal="center" vertical="center"/>
    </xf>
    <xf numFmtId="0" fontId="36" fillId="23" borderId="7" xfId="0" applyFont="1" applyFill="1" applyBorder="1" applyAlignment="1">
      <alignment horizontal="left" vertical="center"/>
    </xf>
    <xf numFmtId="0" fontId="94" fillId="43" borderId="7" xfId="0" applyFont="1" applyFill="1" applyBorder="1" applyAlignment="1">
      <alignment horizontal="center" vertical="center"/>
    </xf>
    <xf numFmtId="0" fontId="94" fillId="43" borderId="10" xfId="0" applyFont="1" applyFill="1" applyBorder="1" applyAlignment="1">
      <alignment horizontal="center" vertical="center"/>
    </xf>
    <xf numFmtId="0" fontId="21" fillId="43" borderId="7" xfId="0" applyFont="1" applyFill="1" applyBorder="1" applyAlignment="1">
      <alignment horizontal="center" vertical="center"/>
    </xf>
    <xf numFmtId="0" fontId="4" fillId="43" borderId="7" xfId="0" applyFont="1" applyFill="1" applyBorder="1" applyAlignment="1">
      <alignment horizontal="center" vertical="center"/>
    </xf>
    <xf numFmtId="0" fontId="36" fillId="43" borderId="7" xfId="0" applyFont="1" applyFill="1" applyBorder="1" applyAlignment="1">
      <alignment horizontal="left" vertical="center"/>
    </xf>
    <xf numFmtId="0" fontId="34" fillId="43" borderId="7" xfId="27" applyFill="1" applyBorder="1" applyAlignment="1">
      <alignment vertical="center"/>
    </xf>
    <xf numFmtId="0" fontId="86" fillId="43" borderId="7" xfId="0" applyFont="1" applyFill="1" applyBorder="1" applyAlignment="1">
      <alignment horizontal="center" vertical="center"/>
    </xf>
    <xf numFmtId="0" fontId="34" fillId="43" borderId="7" xfId="27" applyFill="1" applyBorder="1" applyAlignment="1">
      <alignment horizontal="center" vertical="center"/>
    </xf>
    <xf numFmtId="0" fontId="83" fillId="43" borderId="7" xfId="28" applyFont="1" applyFill="1" applyBorder="1" applyAlignment="1">
      <alignment horizontal="center" vertical="center"/>
    </xf>
    <xf numFmtId="0" fontId="34" fillId="43" borderId="7" xfId="0" applyFont="1" applyFill="1" applyBorder="1" applyAlignment="1">
      <alignment vertical="center"/>
    </xf>
    <xf numFmtId="0" fontId="94" fillId="46" borderId="7" xfId="0" applyFont="1" applyFill="1" applyBorder="1" applyAlignment="1">
      <alignment horizontal="center" vertical="center"/>
    </xf>
    <xf numFmtId="0" fontId="0" fillId="46" borderId="7" xfId="0" applyFill="1" applyBorder="1" applyAlignment="1">
      <alignment horizontal="center" vertical="center"/>
    </xf>
    <xf numFmtId="0" fontId="5" fillId="46" borderId="7" xfId="2" applyFill="1" applyBorder="1" applyAlignment="1">
      <alignment horizontal="center" vertical="center"/>
    </xf>
    <xf numFmtId="0" fontId="94" fillId="46" borderId="10" xfId="0" applyFont="1" applyFill="1" applyBorder="1" applyAlignment="1">
      <alignment horizontal="center" vertical="center"/>
    </xf>
    <xf numFmtId="0" fontId="95" fillId="46" borderId="7" xfId="0" applyFont="1" applyFill="1" applyBorder="1" applyAlignment="1">
      <alignment horizontal="center" vertical="center"/>
    </xf>
    <xf numFmtId="0" fontId="4" fillId="46" borderId="7" xfId="0" applyFont="1" applyFill="1" applyBorder="1" applyAlignment="1">
      <alignment horizontal="center" vertical="center"/>
    </xf>
    <xf numFmtId="0" fontId="36" fillId="46" borderId="7" xfId="0" applyFont="1" applyFill="1" applyBorder="1" applyAlignment="1">
      <alignment horizontal="left" vertical="center"/>
    </xf>
    <xf numFmtId="0" fontId="34" fillId="46" borderId="7" xfId="0" applyFont="1" applyFill="1" applyBorder="1" applyAlignment="1">
      <alignment vertical="center"/>
    </xf>
    <xf numFmtId="0" fontId="94" fillId="47" borderId="7" xfId="0" applyFont="1" applyFill="1" applyBorder="1" applyAlignment="1">
      <alignment horizontal="center" vertical="center"/>
    </xf>
    <xf numFmtId="0" fontId="0" fillId="47" borderId="7" xfId="0" applyFill="1" applyBorder="1" applyAlignment="1">
      <alignment horizontal="center" vertical="center"/>
    </xf>
    <xf numFmtId="0" fontId="5" fillId="47" borderId="7" xfId="2" applyFill="1" applyBorder="1" applyAlignment="1">
      <alignment horizontal="center" vertical="center"/>
    </xf>
    <xf numFmtId="0" fontId="94" fillId="47" borderId="10" xfId="0" applyFont="1" applyFill="1" applyBorder="1" applyAlignment="1">
      <alignment horizontal="center" vertical="center"/>
    </xf>
    <xf numFmtId="0" fontId="95" fillId="47" borderId="7" xfId="0" applyFont="1" applyFill="1" applyBorder="1" applyAlignment="1">
      <alignment horizontal="center" vertical="center"/>
    </xf>
    <xf numFmtId="0" fontId="4" fillId="47" borderId="7" xfId="0" applyFont="1" applyFill="1" applyBorder="1" applyAlignment="1">
      <alignment horizontal="center" vertical="center"/>
    </xf>
    <xf numFmtId="0" fontId="36" fillId="47" borderId="7" xfId="0" applyFont="1" applyFill="1" applyBorder="1" applyAlignment="1">
      <alignment horizontal="left" vertical="center"/>
    </xf>
    <xf numFmtId="0" fontId="34" fillId="47" borderId="7" xfId="0" applyFont="1" applyFill="1" applyBorder="1" applyAlignment="1">
      <alignment vertical="center"/>
    </xf>
    <xf numFmtId="0" fontId="94" fillId="48" borderId="7" xfId="0" applyFont="1" applyFill="1" applyBorder="1" applyAlignment="1">
      <alignment horizontal="center" vertical="center"/>
    </xf>
    <xf numFmtId="0" fontId="0" fillId="48" borderId="7" xfId="0" applyFill="1" applyBorder="1" applyAlignment="1">
      <alignment horizontal="center" vertical="center"/>
    </xf>
    <xf numFmtId="0" fontId="5" fillId="48" borderId="7" xfId="2" applyFill="1" applyBorder="1" applyAlignment="1">
      <alignment horizontal="center" vertical="center"/>
    </xf>
    <xf numFmtId="0" fontId="94" fillId="48" borderId="10" xfId="0" applyFont="1" applyFill="1" applyBorder="1" applyAlignment="1">
      <alignment horizontal="center" vertical="center"/>
    </xf>
    <xf numFmtId="0" fontId="95" fillId="48" borderId="7" xfId="0" applyFont="1" applyFill="1" applyBorder="1" applyAlignment="1">
      <alignment horizontal="center" vertical="center"/>
    </xf>
    <xf numFmtId="0" fontId="86" fillId="48" borderId="7" xfId="0" applyFont="1" applyFill="1" applyBorder="1" applyAlignment="1">
      <alignment horizontal="center" vertical="center"/>
    </xf>
    <xf numFmtId="0" fontId="4" fillId="48" borderId="7" xfId="0" applyFont="1" applyFill="1" applyBorder="1" applyAlignment="1">
      <alignment horizontal="center" vertical="center"/>
    </xf>
    <xf numFmtId="0" fontId="34" fillId="48" borderId="7" xfId="27" applyFill="1" applyBorder="1" applyAlignment="1">
      <alignment vertical="center"/>
    </xf>
    <xf numFmtId="0" fontId="34" fillId="48" borderId="7" xfId="0" applyFont="1" applyFill="1" applyBorder="1" applyAlignment="1">
      <alignment vertical="center"/>
    </xf>
    <xf numFmtId="0" fontId="94" fillId="49" borderId="7" xfId="0" applyFont="1" applyFill="1" applyBorder="1" applyAlignment="1">
      <alignment horizontal="center" vertical="center"/>
    </xf>
    <xf numFmtId="0" fontId="94" fillId="49" borderId="10" xfId="0" applyFont="1" applyFill="1" applyBorder="1" applyAlignment="1">
      <alignment horizontal="center" vertical="center"/>
    </xf>
    <xf numFmtId="0" fontId="0" fillId="18" borderId="7" xfId="0" applyFill="1" applyBorder="1" applyAlignment="1">
      <alignment horizontal="center" vertical="center"/>
    </xf>
    <xf numFmtId="0" fontId="5" fillId="18" borderId="7" xfId="2" applyFill="1" applyBorder="1" applyAlignment="1">
      <alignment horizontal="center" vertical="center"/>
    </xf>
    <xf numFmtId="0" fontId="46" fillId="18" borderId="7" xfId="0" applyFont="1" applyFill="1" applyBorder="1" applyAlignment="1">
      <alignment horizontal="center" vertical="center"/>
    </xf>
    <xf numFmtId="0" fontId="4" fillId="18" borderId="7" xfId="0" applyFont="1" applyFill="1" applyBorder="1" applyAlignment="1">
      <alignment horizontal="center" vertical="center"/>
    </xf>
    <xf numFmtId="0" fontId="34" fillId="18" borderId="7" xfId="0" applyFont="1" applyFill="1" applyBorder="1" applyAlignment="1">
      <alignment vertical="center"/>
    </xf>
    <xf numFmtId="0" fontId="0" fillId="44" borderId="7" xfId="0" applyFill="1" applyBorder="1" applyAlignment="1">
      <alignment horizontal="center"/>
    </xf>
    <xf numFmtId="0" fontId="21" fillId="44" borderId="7" xfId="0" applyFont="1" applyFill="1" applyBorder="1" applyAlignment="1">
      <alignment horizontal="center" vertical="center"/>
    </xf>
    <xf numFmtId="0" fontId="4" fillId="44" borderId="7" xfId="0" applyFont="1" applyFill="1" applyBorder="1" applyAlignment="1">
      <alignment horizontal="center" vertical="center"/>
    </xf>
    <xf numFmtId="0" fontId="36" fillId="44" borderId="7" xfId="0" applyFont="1" applyFill="1" applyBorder="1" applyAlignment="1">
      <alignment horizontal="left" vertical="center"/>
    </xf>
    <xf numFmtId="0" fontId="94" fillId="50" borderId="7" xfId="0" applyFont="1" applyFill="1" applyBorder="1" applyAlignment="1">
      <alignment horizontal="center" vertical="center"/>
    </xf>
    <xf numFmtId="0" fontId="0" fillId="51" borderId="7" xfId="0" applyFill="1" applyBorder="1" applyAlignment="1">
      <alignment horizontal="center" vertical="center"/>
    </xf>
    <xf numFmtId="0" fontId="5" fillId="51" borderId="7" xfId="2" applyFill="1" applyBorder="1" applyAlignment="1">
      <alignment horizontal="center" vertical="center"/>
    </xf>
    <xf numFmtId="0" fontId="94" fillId="50" borderId="10" xfId="0" applyFont="1" applyFill="1" applyBorder="1" applyAlignment="1">
      <alignment horizontal="center" vertical="center"/>
    </xf>
    <xf numFmtId="0" fontId="95" fillId="51" borderId="7" xfId="0" applyFont="1" applyFill="1" applyBorder="1" applyAlignment="1">
      <alignment horizontal="center" vertical="center"/>
    </xf>
    <xf numFmtId="0" fontId="4" fillId="51" borderId="7" xfId="0" applyFont="1" applyFill="1" applyBorder="1" applyAlignment="1">
      <alignment horizontal="center" vertical="center"/>
    </xf>
    <xf numFmtId="0" fontId="36" fillId="51" borderId="7" xfId="0" applyFont="1" applyFill="1" applyBorder="1" applyAlignment="1">
      <alignment horizontal="left" vertical="center"/>
    </xf>
    <xf numFmtId="0" fontId="34" fillId="51" borderId="7" xfId="0" applyFont="1" applyFill="1" applyBorder="1" applyAlignment="1">
      <alignment vertical="center"/>
    </xf>
    <xf numFmtId="0" fontId="46" fillId="45" borderId="7" xfId="0" applyFont="1" applyFill="1" applyBorder="1" applyAlignment="1">
      <alignment horizontal="center" vertical="center"/>
    </xf>
    <xf numFmtId="0" fontId="94" fillId="18" borderId="7" xfId="0" applyFont="1" applyFill="1" applyBorder="1" applyAlignment="1">
      <alignment horizontal="center" vertical="center"/>
    </xf>
    <xf numFmtId="0" fontId="94" fillId="18" borderId="10" xfId="0" applyFont="1" applyFill="1" applyBorder="1" applyAlignment="1">
      <alignment horizontal="center" vertical="center"/>
    </xf>
    <xf numFmtId="0" fontId="86" fillId="18" borderId="7" xfId="0" applyFont="1" applyFill="1" applyBorder="1" applyAlignment="1">
      <alignment horizontal="center" vertical="center"/>
    </xf>
    <xf numFmtId="0" fontId="34" fillId="18" borderId="7" xfId="27" applyFill="1" applyBorder="1" applyAlignment="1">
      <alignment vertical="center"/>
    </xf>
    <xf numFmtId="0" fontId="95" fillId="18" borderId="7" xfId="0" applyFont="1" applyFill="1" applyBorder="1" applyAlignment="1">
      <alignment horizontal="center" vertical="center"/>
    </xf>
    <xf numFmtId="0" fontId="94" fillId="9" borderId="22" xfId="0" applyFont="1" applyFill="1" applyBorder="1" applyAlignment="1">
      <alignment horizontal="center" vertical="center"/>
    </xf>
    <xf numFmtId="0" fontId="86" fillId="9" borderId="7" xfId="0" applyFont="1" applyFill="1" applyBorder="1" applyAlignment="1">
      <alignment horizontal="center" vertical="center"/>
    </xf>
    <xf numFmtId="0" fontId="42" fillId="9" borderId="7" xfId="0" applyFont="1" applyFill="1" applyBorder="1" applyAlignment="1">
      <alignment horizontal="center" vertical="center"/>
    </xf>
    <xf numFmtId="0" fontId="34" fillId="9" borderId="7" xfId="0" applyFont="1" applyFill="1" applyBorder="1" applyAlignment="1">
      <alignment vertical="center"/>
    </xf>
    <xf numFmtId="0" fontId="36" fillId="9" borderId="7" xfId="0" applyFont="1" applyFill="1" applyBorder="1" applyAlignment="1">
      <alignment horizontal="left" vertical="center"/>
    </xf>
    <xf numFmtId="0" fontId="94" fillId="52" borderId="7" xfId="0" applyFont="1" applyFill="1" applyBorder="1" applyAlignment="1">
      <alignment horizontal="center" vertical="center"/>
    </xf>
    <xf numFmtId="0" fontId="94" fillId="52" borderId="10" xfId="0" applyFont="1" applyFill="1" applyBorder="1" applyAlignment="1">
      <alignment horizontal="center" vertical="center"/>
    </xf>
    <xf numFmtId="0" fontId="94" fillId="52" borderId="28" xfId="0" applyFont="1" applyFill="1" applyBorder="1" applyAlignment="1">
      <alignment horizontal="center" vertical="center"/>
    </xf>
    <xf numFmtId="0" fontId="94" fillId="8" borderId="10" xfId="0" applyFont="1" applyFill="1" applyBorder="1" applyAlignment="1">
      <alignment horizontal="center" vertical="center"/>
    </xf>
    <xf numFmtId="0" fontId="95" fillId="8" borderId="7" xfId="0" applyFont="1" applyFill="1" applyBorder="1" applyAlignment="1">
      <alignment horizontal="center" vertical="center"/>
    </xf>
    <xf numFmtId="0" fontId="34" fillId="8" borderId="7" xfId="0" applyFont="1" applyFill="1" applyBorder="1" applyAlignment="1">
      <alignment vertical="center"/>
    </xf>
    <xf numFmtId="0" fontId="34" fillId="8" borderId="7" xfId="0" applyFont="1" applyFill="1" applyBorder="1" applyAlignment="1">
      <alignment horizontal="right" vertical="center"/>
    </xf>
    <xf numFmtId="0" fontId="94" fillId="14" borderId="7" xfId="0" applyFont="1" applyFill="1" applyBorder="1" applyAlignment="1">
      <alignment horizontal="center" vertical="center"/>
    </xf>
    <xf numFmtId="0" fontId="94" fillId="14" borderId="10" xfId="0" applyFont="1" applyFill="1" applyBorder="1" applyAlignment="1">
      <alignment horizontal="center" vertical="center"/>
    </xf>
    <xf numFmtId="0" fontId="94" fillId="14" borderId="28" xfId="0" applyFont="1" applyFill="1" applyBorder="1" applyAlignment="1">
      <alignment horizontal="center" vertical="center"/>
    </xf>
    <xf numFmtId="0" fontId="95" fillId="14" borderId="7" xfId="0" applyFont="1" applyFill="1" applyBorder="1" applyAlignment="1">
      <alignment horizontal="center" vertical="center"/>
    </xf>
    <xf numFmtId="0" fontId="36" fillId="14" borderId="7" xfId="0" applyFont="1" applyFill="1" applyBorder="1" applyAlignment="1">
      <alignment horizontal="left" vertical="center"/>
    </xf>
    <xf numFmtId="0" fontId="34" fillId="14" borderId="7" xfId="0" applyFont="1" applyFill="1" applyBorder="1" applyAlignment="1">
      <alignment vertical="center"/>
    </xf>
    <xf numFmtId="0" fontId="94" fillId="20" borderId="28" xfId="0" applyFont="1" applyFill="1" applyBorder="1" applyAlignment="1">
      <alignment horizontal="center" vertical="center"/>
    </xf>
    <xf numFmtId="0" fontId="34" fillId="20" borderId="7" xfId="0" applyFont="1" applyFill="1" applyBorder="1" applyAlignment="1">
      <alignment vertical="center"/>
    </xf>
    <xf numFmtId="0" fontId="34" fillId="44" borderId="7" xfId="0" applyFont="1" applyFill="1" applyBorder="1" applyAlignment="1">
      <alignment vertical="center"/>
    </xf>
    <xf numFmtId="0" fontId="94" fillId="23" borderId="10" xfId="0" applyFont="1" applyFill="1" applyBorder="1" applyAlignment="1">
      <alignment horizontal="center" vertical="center"/>
    </xf>
    <xf numFmtId="0" fontId="95" fillId="23" borderId="7" xfId="0" applyFont="1" applyFill="1" applyBorder="1" applyAlignment="1">
      <alignment horizontal="center" vertical="center"/>
    </xf>
    <xf numFmtId="0" fontId="94" fillId="5" borderId="7" xfId="0" applyFont="1" applyFill="1" applyBorder="1" applyAlignment="1">
      <alignment horizontal="center" vertical="center"/>
    </xf>
    <xf numFmtId="0" fontId="5" fillId="5" borderId="7" xfId="2" applyFill="1" applyBorder="1" applyAlignment="1">
      <alignment horizontal="center" vertical="center"/>
    </xf>
    <xf numFmtId="0" fontId="94" fillId="5" borderId="10" xfId="0" applyFont="1" applyFill="1" applyBorder="1" applyAlignment="1">
      <alignment horizontal="center" vertical="center"/>
    </xf>
    <xf numFmtId="0" fontId="94" fillId="5" borderId="28" xfId="0" applyFont="1" applyFill="1" applyBorder="1" applyAlignment="1">
      <alignment horizontal="center" vertical="center"/>
    </xf>
    <xf numFmtId="0" fontId="95" fillId="5" borderId="7" xfId="0" applyFont="1" applyFill="1" applyBorder="1" applyAlignment="1">
      <alignment horizontal="center" vertical="center"/>
    </xf>
    <xf numFmtId="0" fontId="36" fillId="5" borderId="7" xfId="0" applyFont="1" applyFill="1" applyBorder="1" applyAlignment="1">
      <alignment horizontal="left" vertical="center"/>
    </xf>
    <xf numFmtId="0" fontId="34" fillId="5" borderId="7" xfId="0" applyFont="1" applyFill="1" applyBorder="1" applyAlignment="1">
      <alignment vertical="center"/>
    </xf>
    <xf numFmtId="0" fontId="94" fillId="6" borderId="7" xfId="0" applyFont="1" applyFill="1" applyBorder="1" applyAlignment="1">
      <alignment horizontal="center" vertical="center"/>
    </xf>
    <xf numFmtId="0" fontId="5" fillId="6" borderId="7" xfId="2" applyFill="1" applyBorder="1" applyAlignment="1">
      <alignment horizontal="center" vertical="center"/>
    </xf>
    <xf numFmtId="0" fontId="94" fillId="6" borderId="10" xfId="0" applyFont="1" applyFill="1" applyBorder="1" applyAlignment="1">
      <alignment horizontal="center" vertical="center"/>
    </xf>
    <xf numFmtId="0" fontId="94" fillId="6" borderId="28" xfId="0" applyFont="1" applyFill="1" applyBorder="1" applyAlignment="1">
      <alignment horizontal="center" vertical="center"/>
    </xf>
    <xf numFmtId="0" fontId="95" fillId="6" borderId="7" xfId="0" applyFont="1" applyFill="1" applyBorder="1" applyAlignment="1">
      <alignment horizontal="center" vertical="center"/>
    </xf>
    <xf numFmtId="0" fontId="36" fillId="6" borderId="7" xfId="0" applyFont="1" applyFill="1" applyBorder="1" applyAlignment="1">
      <alignment horizontal="left" vertical="center"/>
    </xf>
    <xf numFmtId="0" fontId="34" fillId="6" borderId="7" xfId="0" applyFont="1" applyFill="1" applyBorder="1" applyAlignment="1">
      <alignment vertical="center"/>
    </xf>
    <xf numFmtId="0" fontId="94" fillId="53" borderId="7" xfId="0" applyFont="1" applyFill="1" applyBorder="1" applyAlignment="1">
      <alignment horizontal="center" vertical="center"/>
    </xf>
    <xf numFmtId="0" fontId="94" fillId="53" borderId="10" xfId="0" applyFont="1" applyFill="1" applyBorder="1" applyAlignment="1">
      <alignment horizontal="center" vertical="center"/>
    </xf>
    <xf numFmtId="0" fontId="94" fillId="53" borderId="28" xfId="0" applyFont="1" applyFill="1" applyBorder="1" applyAlignment="1">
      <alignment horizontal="center" vertical="center"/>
    </xf>
    <xf numFmtId="0" fontId="4" fillId="53" borderId="7" xfId="0" applyFont="1" applyFill="1" applyBorder="1" applyAlignment="1">
      <alignment horizontal="center" vertical="center"/>
    </xf>
    <xf numFmtId="0" fontId="36" fillId="53" borderId="7" xfId="0" applyFont="1" applyFill="1" applyBorder="1" applyAlignment="1">
      <alignment horizontal="left" vertical="center"/>
    </xf>
    <xf numFmtId="0" fontId="0" fillId="53" borderId="7" xfId="0" applyFill="1" applyBorder="1" applyAlignment="1">
      <alignment horizontal="center"/>
    </xf>
    <xf numFmtId="0" fontId="5" fillId="53" borderId="7" xfId="2" applyFill="1" applyBorder="1" applyAlignment="1">
      <alignment horizontal="center"/>
    </xf>
    <xf numFmtId="0" fontId="21" fillId="53" borderId="7" xfId="0" applyFont="1" applyFill="1" applyBorder="1" applyAlignment="1">
      <alignment horizontal="center" vertical="center"/>
    </xf>
    <xf numFmtId="0" fontId="0" fillId="53" borderId="7" xfId="0" applyFill="1" applyBorder="1"/>
    <xf numFmtId="0" fontId="94" fillId="25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/>
    </xf>
    <xf numFmtId="0" fontId="5" fillId="25" borderId="7" xfId="2" applyFill="1" applyBorder="1" applyAlignment="1">
      <alignment horizontal="center"/>
    </xf>
    <xf numFmtId="0" fontId="94" fillId="25" borderId="10" xfId="0" applyFont="1" applyFill="1" applyBorder="1" applyAlignment="1">
      <alignment horizontal="center" vertical="center"/>
    </xf>
    <xf numFmtId="0" fontId="94" fillId="25" borderId="28" xfId="0" applyFont="1" applyFill="1" applyBorder="1" applyAlignment="1">
      <alignment horizontal="center" vertical="center"/>
    </xf>
    <xf numFmtId="0" fontId="21" fillId="25" borderId="7" xfId="0" applyFont="1" applyFill="1" applyBorder="1" applyAlignment="1">
      <alignment horizontal="center" vertical="center"/>
    </xf>
    <xf numFmtId="0" fontId="4" fillId="25" borderId="7" xfId="0" applyFont="1" applyFill="1" applyBorder="1" applyAlignment="1">
      <alignment horizontal="center"/>
    </xf>
    <xf numFmtId="0" fontId="0" fillId="25" borderId="7" xfId="0" applyFill="1" applyBorder="1"/>
    <xf numFmtId="0" fontId="94" fillId="54" borderId="7" xfId="0" applyFont="1" applyFill="1" applyBorder="1" applyAlignment="1">
      <alignment horizontal="center" vertical="center"/>
    </xf>
    <xf numFmtId="166" fontId="0" fillId="25" borderId="7" xfId="0" applyNumberFormat="1" applyFont="1" applyFill="1" applyBorder="1" applyAlignment="1">
      <alignment horizontal="center"/>
    </xf>
    <xf numFmtId="0" fontId="94" fillId="54" borderId="28" xfId="0" applyFont="1" applyFill="1" applyBorder="1" applyAlignment="1">
      <alignment horizontal="center" vertical="center"/>
    </xf>
    <xf numFmtId="0" fontId="86" fillId="25" borderId="7" xfId="0" applyFont="1" applyFill="1" applyBorder="1" applyAlignment="1">
      <alignment horizontal="center" vertical="center"/>
    </xf>
    <xf numFmtId="0" fontId="42" fillId="25" borderId="7" xfId="0" applyFont="1" applyFill="1" applyBorder="1" applyAlignment="1">
      <alignment horizontal="center" vertical="center"/>
    </xf>
    <xf numFmtId="0" fontId="34" fillId="25" borderId="7" xfId="0" applyFont="1" applyFill="1" applyBorder="1" applyAlignment="1">
      <alignment vertical="center"/>
    </xf>
    <xf numFmtId="0" fontId="86" fillId="14" borderId="7" xfId="0" applyFont="1" applyFill="1" applyBorder="1" applyAlignment="1">
      <alignment horizontal="center" vertical="center"/>
    </xf>
    <xf numFmtId="0" fontId="42" fillId="14" borderId="7" xfId="0" applyFont="1" applyFill="1" applyBorder="1" applyAlignment="1">
      <alignment horizontal="center" vertical="center"/>
    </xf>
    <xf numFmtId="0" fontId="81" fillId="40" borderId="7" xfId="0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0" fillId="44" borderId="26" xfId="0" applyFill="1" applyBorder="1" applyAlignment="1">
      <alignment horizontal="left" vertical="center"/>
    </xf>
    <xf numFmtId="0" fontId="94" fillId="44" borderId="42" xfId="0" applyFont="1" applyFill="1" applyBorder="1" applyAlignment="1">
      <alignment horizontal="center" vertical="center"/>
    </xf>
    <xf numFmtId="0" fontId="94" fillId="43" borderId="42" xfId="0" applyFont="1" applyFill="1" applyBorder="1" applyAlignment="1">
      <alignment horizontal="center" vertical="center"/>
    </xf>
    <xf numFmtId="0" fontId="0" fillId="43" borderId="26" xfId="0" applyFill="1" applyBorder="1" applyAlignment="1">
      <alignment horizontal="left" vertical="center"/>
    </xf>
    <xf numFmtId="0" fontId="56" fillId="43" borderId="26" xfId="0" applyFont="1" applyFill="1" applyBorder="1" applyAlignment="1">
      <alignment horizontal="left" vertical="center"/>
    </xf>
    <xf numFmtId="0" fontId="34" fillId="43" borderId="26" xfId="27" applyFill="1" applyBorder="1" applyAlignment="1">
      <alignment vertical="center"/>
    </xf>
    <xf numFmtId="0" fontId="94" fillId="46" borderId="42" xfId="0" applyFont="1" applyFill="1" applyBorder="1" applyAlignment="1">
      <alignment horizontal="center" vertical="center"/>
    </xf>
    <xf numFmtId="0" fontId="34" fillId="46" borderId="26" xfId="0" applyFont="1" applyFill="1" applyBorder="1" applyAlignment="1">
      <alignment vertical="center"/>
    </xf>
    <xf numFmtId="0" fontId="94" fillId="47" borderId="42" xfId="0" applyFont="1" applyFill="1" applyBorder="1" applyAlignment="1">
      <alignment horizontal="center" vertical="center"/>
    </xf>
    <xf numFmtId="0" fontId="34" fillId="47" borderId="26" xfId="0" applyFont="1" applyFill="1" applyBorder="1" applyAlignment="1">
      <alignment vertical="center"/>
    </xf>
    <xf numFmtId="0" fontId="94" fillId="48" borderId="42" xfId="0" applyFont="1" applyFill="1" applyBorder="1" applyAlignment="1">
      <alignment horizontal="center" vertical="center"/>
    </xf>
    <xf numFmtId="0" fontId="34" fillId="48" borderId="26" xfId="0" applyFont="1" applyFill="1" applyBorder="1" applyAlignment="1">
      <alignment vertical="center"/>
    </xf>
    <xf numFmtId="0" fontId="94" fillId="50" borderId="42" xfId="0" applyFont="1" applyFill="1" applyBorder="1" applyAlignment="1">
      <alignment horizontal="center" vertical="center"/>
    </xf>
    <xf numFmtId="0" fontId="34" fillId="51" borderId="26" xfId="0" applyFont="1" applyFill="1" applyBorder="1" applyAlignment="1">
      <alignment vertical="center"/>
    </xf>
    <xf numFmtId="0" fontId="94" fillId="49" borderId="42" xfId="0" applyFont="1" applyFill="1" applyBorder="1" applyAlignment="1">
      <alignment horizontal="center" vertical="center"/>
    </xf>
    <xf numFmtId="0" fontId="34" fillId="45" borderId="26" xfId="0" applyFont="1" applyFill="1" applyBorder="1" applyAlignment="1">
      <alignment vertical="center"/>
    </xf>
    <xf numFmtId="0" fontId="94" fillId="18" borderId="42" xfId="0" applyFont="1" applyFill="1" applyBorder="1" applyAlignment="1">
      <alignment horizontal="center" vertical="center"/>
    </xf>
    <xf numFmtId="0" fontId="34" fillId="18" borderId="26" xfId="0" applyFont="1" applyFill="1" applyBorder="1" applyAlignment="1">
      <alignment vertical="center"/>
    </xf>
    <xf numFmtId="0" fontId="94" fillId="16" borderId="43" xfId="0" applyFont="1" applyFill="1" applyBorder="1" applyAlignment="1">
      <alignment horizontal="center" vertical="center"/>
    </xf>
    <xf numFmtId="0" fontId="94" fillId="16" borderId="44" xfId="0" applyFont="1" applyFill="1" applyBorder="1" applyAlignment="1">
      <alignment horizontal="center" vertical="center"/>
    </xf>
    <xf numFmtId="0" fontId="0" fillId="16" borderId="44" xfId="0" applyFill="1" applyBorder="1" applyAlignment="1">
      <alignment horizontal="center" vertical="center"/>
    </xf>
    <xf numFmtId="0" fontId="5" fillId="16" borderId="44" xfId="2" applyFill="1" applyBorder="1" applyAlignment="1">
      <alignment horizontal="center" vertical="center"/>
    </xf>
    <xf numFmtId="0" fontId="94" fillId="16" borderId="45" xfId="0" applyFont="1" applyFill="1" applyBorder="1" applyAlignment="1">
      <alignment horizontal="center" vertical="center"/>
    </xf>
    <xf numFmtId="0" fontId="94" fillId="16" borderId="46" xfId="0" applyFont="1" applyFill="1" applyBorder="1" applyAlignment="1">
      <alignment horizontal="center" vertical="center"/>
    </xf>
    <xf numFmtId="0" fontId="95" fillId="16" borderId="44" xfId="0" applyFont="1" applyFill="1" applyBorder="1" applyAlignment="1">
      <alignment horizontal="center" vertical="center"/>
    </xf>
    <xf numFmtId="0" fontId="0" fillId="6" borderId="44" xfId="0" applyFill="1" applyBorder="1" applyAlignment="1">
      <alignment horizontal="center" vertical="center"/>
    </xf>
    <xf numFmtId="0" fontId="0" fillId="3" borderId="44" xfId="0" applyFill="1" applyBorder="1" applyAlignment="1">
      <alignment horizontal="center" vertical="center"/>
    </xf>
    <xf numFmtId="0" fontId="81" fillId="16" borderId="44" xfId="0" applyFont="1" applyFill="1" applyBorder="1" applyAlignment="1">
      <alignment horizontal="center" vertical="center"/>
    </xf>
    <xf numFmtId="0" fontId="4" fillId="16" borderId="44" xfId="0" applyFont="1" applyFill="1" applyBorder="1" applyAlignment="1">
      <alignment horizontal="center" vertical="center"/>
    </xf>
    <xf numFmtId="0" fontId="42" fillId="16" borderId="44" xfId="0" applyFont="1" applyFill="1" applyBorder="1" applyAlignment="1">
      <alignment horizontal="center" vertical="center"/>
    </xf>
    <xf numFmtId="0" fontId="34" fillId="16" borderId="44" xfId="0" applyFont="1" applyFill="1" applyBorder="1" applyAlignment="1">
      <alignment vertical="center"/>
    </xf>
    <xf numFmtId="0" fontId="34" fillId="16" borderId="47" xfId="0" applyFont="1" applyFill="1" applyBorder="1" applyAlignment="1">
      <alignment vertical="center"/>
    </xf>
    <xf numFmtId="0" fontId="94" fillId="21" borderId="24" xfId="0" applyFont="1" applyFill="1" applyBorder="1" applyAlignment="1">
      <alignment horizontal="center" vertical="center"/>
    </xf>
    <xf numFmtId="0" fontId="94" fillId="21" borderId="39" xfId="0" applyFont="1" applyFill="1" applyBorder="1" applyAlignment="1">
      <alignment horizontal="center" vertical="center"/>
    </xf>
    <xf numFmtId="0" fontId="0" fillId="21" borderId="39" xfId="0" applyFill="1" applyBorder="1" applyAlignment="1">
      <alignment horizontal="center" vertical="center"/>
    </xf>
    <xf numFmtId="0" fontId="5" fillId="21" borderId="39" xfId="2" applyFill="1" applyBorder="1" applyAlignment="1">
      <alignment horizontal="center" vertical="center"/>
    </xf>
    <xf numFmtId="0" fontId="94" fillId="21" borderId="48" xfId="0" applyFont="1" applyFill="1" applyBorder="1" applyAlignment="1">
      <alignment horizontal="center" vertical="center"/>
    </xf>
    <xf numFmtId="0" fontId="95" fillId="21" borderId="39" xfId="0" applyFont="1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86" fillId="21" borderId="39" xfId="0" applyFont="1" applyFill="1" applyBorder="1" applyAlignment="1">
      <alignment horizontal="center" vertical="center"/>
    </xf>
    <xf numFmtId="0" fontId="4" fillId="21" borderId="39" xfId="0" applyFont="1" applyFill="1" applyBorder="1" applyAlignment="1">
      <alignment horizontal="center" vertical="center"/>
    </xf>
    <xf numFmtId="0" fontId="34" fillId="21" borderId="39" xfId="27" applyFill="1" applyBorder="1" applyAlignment="1">
      <alignment vertical="center"/>
    </xf>
    <xf numFmtId="0" fontId="34" fillId="21" borderId="39" xfId="0" applyFont="1" applyFill="1" applyBorder="1" applyAlignment="1">
      <alignment vertical="center"/>
    </xf>
    <xf numFmtId="0" fontId="34" fillId="21" borderId="49" xfId="0" applyFont="1" applyFill="1" applyBorder="1" applyAlignment="1">
      <alignment vertical="center"/>
    </xf>
    <xf numFmtId="0" fontId="94" fillId="9" borderId="41" xfId="0" applyFont="1" applyFill="1" applyBorder="1" applyAlignment="1">
      <alignment horizontal="center" vertical="center"/>
    </xf>
    <xf numFmtId="0" fontId="34" fillId="9" borderId="26" xfId="0" applyFont="1" applyFill="1" applyBorder="1" applyAlignment="1">
      <alignment vertical="center"/>
    </xf>
    <xf numFmtId="0" fontId="94" fillId="9" borderId="42" xfId="0" applyFont="1" applyFill="1" applyBorder="1" applyAlignment="1">
      <alignment horizontal="center" vertical="center"/>
    </xf>
    <xf numFmtId="0" fontId="94" fillId="52" borderId="42" xfId="0" applyFont="1" applyFill="1" applyBorder="1" applyAlignment="1">
      <alignment horizontal="center" vertical="center"/>
    </xf>
    <xf numFmtId="0" fontId="94" fillId="8" borderId="42" xfId="0" applyFont="1" applyFill="1" applyBorder="1" applyAlignment="1">
      <alignment horizontal="center" vertical="center"/>
    </xf>
    <xf numFmtId="0" fontId="34" fillId="8" borderId="26" xfId="0" applyFont="1" applyFill="1" applyBorder="1" applyAlignment="1">
      <alignment vertical="center"/>
    </xf>
    <xf numFmtId="0" fontId="46" fillId="8" borderId="26" xfId="0" applyFont="1" applyFill="1" applyBorder="1" applyAlignment="1">
      <alignment vertical="center"/>
    </xf>
    <xf numFmtId="0" fontId="94" fillId="14" borderId="42" xfId="0" applyFont="1" applyFill="1" applyBorder="1" applyAlignment="1">
      <alignment horizontal="center" vertical="center"/>
    </xf>
    <xf numFmtId="0" fontId="34" fillId="14" borderId="26" xfId="0" applyFont="1" applyFill="1" applyBorder="1" applyAlignment="1">
      <alignment vertical="center"/>
    </xf>
    <xf numFmtId="0" fontId="94" fillId="20" borderId="42" xfId="0" applyFont="1" applyFill="1" applyBorder="1" applyAlignment="1">
      <alignment horizontal="center" vertical="center"/>
    </xf>
    <xf numFmtId="0" fontId="34" fillId="20" borderId="26" xfId="0" applyFont="1" applyFill="1" applyBorder="1" applyAlignment="1">
      <alignment vertical="center"/>
    </xf>
    <xf numFmtId="0" fontId="34" fillId="44" borderId="26" xfId="0" applyFont="1" applyFill="1" applyBorder="1" applyAlignment="1">
      <alignment vertical="center"/>
    </xf>
    <xf numFmtId="0" fontId="94" fillId="23" borderId="42" xfId="0" applyFont="1" applyFill="1" applyBorder="1" applyAlignment="1">
      <alignment horizontal="center" vertical="center"/>
    </xf>
    <xf numFmtId="0" fontId="34" fillId="23" borderId="26" xfId="0" applyFont="1" applyFill="1" applyBorder="1" applyAlignment="1">
      <alignment vertical="center"/>
    </xf>
    <xf numFmtId="0" fontId="46" fillId="23" borderId="26" xfId="0" applyFont="1" applyFill="1" applyBorder="1" applyAlignment="1">
      <alignment vertical="center"/>
    </xf>
    <xf numFmtId="0" fontId="94" fillId="5" borderId="42" xfId="0" applyFont="1" applyFill="1" applyBorder="1" applyAlignment="1">
      <alignment horizontal="center" vertical="center"/>
    </xf>
    <xf numFmtId="0" fontId="34" fillId="5" borderId="26" xfId="0" applyFont="1" applyFill="1" applyBorder="1" applyAlignment="1">
      <alignment vertical="center"/>
    </xf>
    <xf numFmtId="0" fontId="94" fillId="6" borderId="42" xfId="0" applyFont="1" applyFill="1" applyBorder="1" applyAlignment="1">
      <alignment horizontal="center" vertical="center"/>
    </xf>
    <xf numFmtId="0" fontId="34" fillId="6" borderId="26" xfId="0" applyFont="1" applyFill="1" applyBorder="1" applyAlignment="1">
      <alignment vertical="center"/>
    </xf>
    <xf numFmtId="0" fontId="94" fillId="53" borderId="42" xfId="0" applyFont="1" applyFill="1" applyBorder="1" applyAlignment="1">
      <alignment horizontal="center" vertical="center"/>
    </xf>
    <xf numFmtId="0" fontId="0" fillId="53" borderId="26" xfId="0" applyFill="1" applyBorder="1"/>
    <xf numFmtId="0" fontId="94" fillId="25" borderId="42" xfId="0" applyFont="1" applyFill="1" applyBorder="1" applyAlignment="1">
      <alignment horizontal="center" vertical="center"/>
    </xf>
    <xf numFmtId="0" fontId="0" fillId="25" borderId="26" xfId="0" applyFill="1" applyBorder="1"/>
    <xf numFmtId="0" fontId="94" fillId="54" borderId="42" xfId="0" applyFont="1" applyFill="1" applyBorder="1" applyAlignment="1">
      <alignment horizontal="center" vertical="center"/>
    </xf>
    <xf numFmtId="0" fontId="94" fillId="25" borderId="43" xfId="0" applyFont="1" applyFill="1" applyBorder="1" applyAlignment="1">
      <alignment horizontal="center" vertical="center"/>
    </xf>
    <xf numFmtId="0" fontId="94" fillId="25" borderId="44" xfId="0" applyFont="1" applyFill="1" applyBorder="1" applyAlignment="1">
      <alignment horizontal="center" vertical="center"/>
    </xf>
    <xf numFmtId="0" fontId="0" fillId="25" borderId="44" xfId="0" applyFill="1" applyBorder="1" applyAlignment="1">
      <alignment horizontal="center"/>
    </xf>
    <xf numFmtId="0" fontId="5" fillId="25" borderId="44" xfId="2" applyFill="1" applyBorder="1" applyAlignment="1">
      <alignment horizontal="center"/>
    </xf>
    <xf numFmtId="0" fontId="0" fillId="25" borderId="44" xfId="0" applyFill="1" applyBorder="1"/>
    <xf numFmtId="0" fontId="94" fillId="25" borderId="45" xfId="0" applyFont="1" applyFill="1" applyBorder="1" applyAlignment="1">
      <alignment horizontal="center" vertical="center"/>
    </xf>
    <xf numFmtId="0" fontId="94" fillId="25" borderId="46" xfId="0" applyFont="1" applyFill="1" applyBorder="1" applyAlignment="1">
      <alignment horizontal="center" vertical="center"/>
    </xf>
    <xf numFmtId="0" fontId="21" fillId="25" borderId="44" xfId="0" applyFont="1" applyFill="1" applyBorder="1" applyAlignment="1">
      <alignment horizontal="center" vertical="center"/>
    </xf>
    <xf numFmtId="0" fontId="81" fillId="40" borderId="44" xfId="0" applyFont="1" applyFill="1" applyBorder="1" applyAlignment="1">
      <alignment horizontal="center" vertical="center"/>
    </xf>
    <xf numFmtId="0" fontId="4" fillId="25" borderId="44" xfId="0" applyFont="1" applyFill="1" applyBorder="1"/>
    <xf numFmtId="0" fontId="0" fillId="25" borderId="47" xfId="0" applyFill="1" applyBorder="1"/>
    <xf numFmtId="0" fontId="35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54" fillId="46" borderId="37" xfId="0" applyFont="1" applyFill="1" applyBorder="1" applyAlignment="1">
      <alignment horizontal="center" vertical="center"/>
    </xf>
    <xf numFmtId="0" fontId="54" fillId="47" borderId="37" xfId="0" applyFont="1" applyFill="1" applyBorder="1" applyAlignment="1">
      <alignment horizontal="center" vertical="center"/>
    </xf>
    <xf numFmtId="0" fontId="54" fillId="48" borderId="37" xfId="0" applyFont="1" applyFill="1" applyBorder="1" applyAlignment="1">
      <alignment horizontal="center" vertical="center"/>
    </xf>
    <xf numFmtId="0" fontId="54" fillId="51" borderId="37" xfId="0" applyFont="1" applyFill="1" applyBorder="1" applyAlignment="1">
      <alignment horizontal="center" vertical="center"/>
    </xf>
    <xf numFmtId="0" fontId="54" fillId="16" borderId="37" xfId="0" applyFont="1" applyFill="1" applyBorder="1" applyAlignment="1">
      <alignment horizontal="center" vertical="center"/>
    </xf>
    <xf numFmtId="0" fontId="54" fillId="21" borderId="37" xfId="0" applyFont="1" applyFill="1" applyBorder="1" applyAlignment="1">
      <alignment horizontal="center" vertical="center"/>
    </xf>
    <xf numFmtId="0" fontId="54" fillId="5" borderId="37" xfId="0" applyFont="1" applyFill="1" applyBorder="1" applyAlignment="1">
      <alignment horizontal="center" vertical="center"/>
    </xf>
    <xf numFmtId="0" fontId="54" fillId="6" borderId="37" xfId="0" applyFont="1" applyFill="1" applyBorder="1" applyAlignment="1">
      <alignment horizontal="center" vertical="center"/>
    </xf>
    <xf numFmtId="0" fontId="67" fillId="53" borderId="37" xfId="0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horizontal="center" vertical="center"/>
    </xf>
    <xf numFmtId="165" fontId="2" fillId="17" borderId="44" xfId="1" applyNumberFormat="1" applyFill="1" applyBorder="1" applyAlignment="1">
      <alignment horizontal="center" vertical="center"/>
    </xf>
    <xf numFmtId="165" fontId="2" fillId="17" borderId="34" xfId="1" applyNumberForma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 wrapText="1"/>
    </xf>
    <xf numFmtId="0" fontId="94" fillId="44" borderId="24" xfId="0" applyFont="1" applyFill="1" applyBorder="1" applyAlignment="1">
      <alignment horizontal="center" vertical="center"/>
    </xf>
    <xf numFmtId="0" fontId="94" fillId="44" borderId="39" xfId="0" applyFont="1" applyFill="1" applyBorder="1" applyAlignment="1">
      <alignment horizontal="center" vertical="center"/>
    </xf>
    <xf numFmtId="0" fontId="0" fillId="44" borderId="39" xfId="0" applyFill="1" applyBorder="1" applyAlignment="1">
      <alignment horizontal="center"/>
    </xf>
    <xf numFmtId="0" fontId="5" fillId="44" borderId="39" xfId="2" applyFill="1" applyBorder="1" applyAlignment="1">
      <alignment horizontal="center" vertical="center"/>
    </xf>
    <xf numFmtId="0" fontId="0" fillId="44" borderId="39" xfId="0" applyFill="1" applyBorder="1" applyAlignment="1">
      <alignment horizontal="center" vertical="center"/>
    </xf>
    <xf numFmtId="0" fontId="21" fillId="44" borderId="39" xfId="0" applyFont="1" applyFill="1" applyBorder="1" applyAlignment="1">
      <alignment horizontal="center" vertical="center"/>
    </xf>
    <xf numFmtId="0" fontId="4" fillId="44" borderId="39" xfId="0" applyFont="1" applyFill="1" applyBorder="1" applyAlignment="1">
      <alignment horizontal="center" vertical="center"/>
    </xf>
    <xf numFmtId="0" fontId="36" fillId="44" borderId="39" xfId="0" applyFont="1" applyFill="1" applyBorder="1" applyAlignment="1">
      <alignment horizontal="left" vertical="center"/>
    </xf>
    <xf numFmtId="0" fontId="0" fillId="44" borderId="49" xfId="0" applyFill="1" applyBorder="1" applyAlignment="1">
      <alignment horizontal="left" vertical="center"/>
    </xf>
    <xf numFmtId="0" fontId="94" fillId="44" borderId="43" xfId="0" applyFont="1" applyFill="1" applyBorder="1" applyAlignment="1">
      <alignment horizontal="center" vertical="center"/>
    </xf>
    <xf numFmtId="0" fontId="94" fillId="44" borderId="44" xfId="0" applyFont="1" applyFill="1" applyBorder="1" applyAlignment="1">
      <alignment horizontal="center" vertical="center"/>
    </xf>
    <xf numFmtId="0" fontId="0" fillId="44" borderId="44" xfId="0" applyFill="1" applyBorder="1" applyAlignment="1">
      <alignment horizontal="center"/>
    </xf>
    <xf numFmtId="0" fontId="5" fillId="44" borderId="44" xfId="2" applyFill="1" applyBorder="1" applyAlignment="1">
      <alignment horizontal="center" vertical="center"/>
    </xf>
    <xf numFmtId="0" fontId="0" fillId="44" borderId="44" xfId="0" applyFill="1" applyBorder="1" applyAlignment="1">
      <alignment horizontal="center" vertical="center"/>
    </xf>
    <xf numFmtId="0" fontId="21" fillId="44" borderId="44" xfId="0" applyFont="1" applyFill="1" applyBorder="1" applyAlignment="1">
      <alignment horizontal="center" vertical="center"/>
    </xf>
    <xf numFmtId="0" fontId="4" fillId="44" borderId="44" xfId="0" applyFont="1" applyFill="1" applyBorder="1" applyAlignment="1">
      <alignment horizontal="center" vertical="center"/>
    </xf>
    <xf numFmtId="0" fontId="36" fillId="44" borderId="44" xfId="0" applyFont="1" applyFill="1" applyBorder="1" applyAlignment="1">
      <alignment horizontal="left" vertical="center"/>
    </xf>
    <xf numFmtId="0" fontId="0" fillId="44" borderId="47" xfId="0" applyFill="1" applyBorder="1" applyAlignment="1">
      <alignment horizontal="left" vertical="center"/>
    </xf>
    <xf numFmtId="0" fontId="94" fillId="43" borderId="24" xfId="0" applyFont="1" applyFill="1" applyBorder="1" applyAlignment="1">
      <alignment horizontal="center" vertical="center"/>
    </xf>
    <xf numFmtId="0" fontId="94" fillId="43" borderId="39" xfId="0" applyFont="1" applyFill="1" applyBorder="1" applyAlignment="1">
      <alignment horizontal="center" vertical="center"/>
    </xf>
    <xf numFmtId="0" fontId="0" fillId="43" borderId="39" xfId="0" applyFill="1" applyBorder="1" applyAlignment="1">
      <alignment horizontal="center"/>
    </xf>
    <xf numFmtId="0" fontId="5" fillId="43" borderId="39" xfId="2" applyFill="1" applyBorder="1" applyAlignment="1">
      <alignment horizontal="center" vertical="center"/>
    </xf>
    <xf numFmtId="0" fontId="0" fillId="43" borderId="39" xfId="0" applyFill="1" applyBorder="1" applyAlignment="1">
      <alignment horizontal="center" vertical="center"/>
    </xf>
    <xf numFmtId="0" fontId="94" fillId="43" borderId="48" xfId="0" applyFont="1" applyFill="1" applyBorder="1" applyAlignment="1">
      <alignment horizontal="center" vertical="center"/>
    </xf>
    <xf numFmtId="0" fontId="21" fillId="43" borderId="39" xfId="0" applyFont="1" applyFill="1" applyBorder="1" applyAlignment="1">
      <alignment horizontal="center" vertical="center"/>
    </xf>
    <xf numFmtId="0" fontId="0" fillId="6" borderId="39" xfId="0" applyFill="1" applyBorder="1" applyAlignment="1">
      <alignment horizontal="center" vertical="center"/>
    </xf>
    <xf numFmtId="0" fontId="4" fillId="43" borderId="39" xfId="0" applyFont="1" applyFill="1" applyBorder="1" applyAlignment="1">
      <alignment horizontal="center" vertical="center"/>
    </xf>
    <xf numFmtId="0" fontId="36" fillId="43" borderId="39" xfId="0" applyFont="1" applyFill="1" applyBorder="1" applyAlignment="1">
      <alignment horizontal="left" vertical="center"/>
    </xf>
    <xf numFmtId="0" fontId="0" fillId="43" borderId="49" xfId="0" applyFill="1" applyBorder="1" applyAlignment="1">
      <alignment horizontal="left" vertical="center"/>
    </xf>
    <xf numFmtId="0" fontId="94" fillId="55" borderId="42" xfId="0" applyFont="1" applyFill="1" applyBorder="1" applyAlignment="1">
      <alignment horizontal="center" vertical="center"/>
    </xf>
    <xf numFmtId="0" fontId="94" fillId="55" borderId="7" xfId="0" applyFont="1" applyFill="1" applyBorder="1" applyAlignment="1">
      <alignment horizontal="center" vertical="center"/>
    </xf>
    <xf numFmtId="0" fontId="0" fillId="56" borderId="7" xfId="0" applyFill="1" applyBorder="1" applyAlignment="1">
      <alignment horizontal="center" vertical="center"/>
    </xf>
    <xf numFmtId="0" fontId="5" fillId="56" borderId="7" xfId="2" applyFill="1" applyBorder="1" applyAlignment="1">
      <alignment horizontal="center" vertical="center"/>
    </xf>
    <xf numFmtId="0" fontId="94" fillId="55" borderId="10" xfId="0" applyFont="1" applyFill="1" applyBorder="1" applyAlignment="1">
      <alignment horizontal="center" vertical="center"/>
    </xf>
    <xf numFmtId="0" fontId="46" fillId="56" borderId="7" xfId="0" applyFont="1" applyFill="1" applyBorder="1" applyAlignment="1">
      <alignment horizontal="center" vertical="center"/>
    </xf>
    <xf numFmtId="0" fontId="4" fillId="56" borderId="7" xfId="0" applyFont="1" applyFill="1" applyBorder="1" applyAlignment="1">
      <alignment horizontal="center" vertical="center"/>
    </xf>
    <xf numFmtId="0" fontId="36" fillId="56" borderId="7" xfId="0" applyFont="1" applyFill="1" applyBorder="1" applyAlignment="1">
      <alignment horizontal="left" vertical="center"/>
    </xf>
    <xf numFmtId="0" fontId="34" fillId="56" borderId="7" xfId="0" applyFont="1" applyFill="1" applyBorder="1" applyAlignment="1">
      <alignment vertical="center"/>
    </xf>
    <xf numFmtId="0" fontId="34" fillId="56" borderId="26" xfId="0" applyFont="1" applyFill="1" applyBorder="1" applyAlignment="1">
      <alignment vertical="center"/>
    </xf>
    <xf numFmtId="0" fontId="54" fillId="56" borderId="50" xfId="0" applyFont="1" applyFill="1" applyBorder="1" applyAlignment="1">
      <alignment horizontal="center" vertical="center"/>
    </xf>
    <xf numFmtId="0" fontId="60" fillId="43" borderId="26" xfId="0" applyFont="1" applyFill="1" applyBorder="1" applyAlignment="1">
      <alignment vertical="center"/>
    </xf>
    <xf numFmtId="0" fontId="34" fillId="43" borderId="26" xfId="0" applyFont="1" applyFill="1" applyBorder="1" applyAlignment="1">
      <alignment vertical="center"/>
    </xf>
    <xf numFmtId="0" fontId="1" fillId="6" borderId="7" xfId="0" applyFont="1" applyFill="1" applyBorder="1" applyAlignment="1">
      <alignment horizontal="center" vertical="center"/>
    </xf>
    <xf numFmtId="0" fontId="34" fillId="6" borderId="28" xfId="0" applyFont="1" applyFill="1" applyBorder="1" applyAlignment="1">
      <alignment horizontal="center" vertical="center"/>
    </xf>
    <xf numFmtId="0" fontId="34" fillId="34" borderId="23" xfId="0" applyFont="1" applyFill="1" applyBorder="1" applyAlignment="1">
      <alignment vertical="center"/>
    </xf>
    <xf numFmtId="0" fontId="60" fillId="34" borderId="28" xfId="0" applyFont="1" applyFill="1" applyBorder="1" applyAlignment="1">
      <alignment vertical="center"/>
    </xf>
    <xf numFmtId="0" fontId="34" fillId="34" borderId="33" xfId="0" applyFont="1" applyFill="1" applyBorder="1" applyAlignment="1">
      <alignment vertical="center"/>
    </xf>
    <xf numFmtId="0" fontId="1" fillId="3" borderId="7" xfId="0" applyFont="1" applyFill="1" applyBorder="1" applyAlignment="1">
      <alignment horizontal="center" vertical="center"/>
    </xf>
    <xf numFmtId="0" fontId="1" fillId="24" borderId="1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0" fillId="34" borderId="23" xfId="0" applyFont="1" applyFill="1" applyBorder="1" applyAlignment="1">
      <alignment vertical="center"/>
    </xf>
    <xf numFmtId="0" fontId="94" fillId="44" borderId="54" xfId="0" applyFont="1" applyFill="1" applyBorder="1" applyAlignment="1">
      <alignment horizontal="center" vertical="center"/>
    </xf>
    <xf numFmtId="0" fontId="0" fillId="44" borderId="54" xfId="0" applyFill="1" applyBorder="1" applyAlignment="1">
      <alignment horizontal="center"/>
    </xf>
    <xf numFmtId="0" fontId="5" fillId="44" borderId="54" xfId="2" applyFill="1" applyBorder="1" applyAlignment="1">
      <alignment horizontal="center" vertical="center"/>
    </xf>
    <xf numFmtId="0" fontId="0" fillId="44" borderId="54" xfId="0" applyFill="1" applyBorder="1" applyAlignment="1">
      <alignment horizontal="center" vertical="center"/>
    </xf>
    <xf numFmtId="0" fontId="0" fillId="6" borderId="33" xfId="0" applyFill="1" applyBorder="1" applyAlignment="1">
      <alignment horizontal="center" vertical="center"/>
    </xf>
    <xf numFmtId="0" fontId="0" fillId="3" borderId="55" xfId="0" applyFill="1" applyBorder="1" applyAlignment="1">
      <alignment horizontal="center" vertical="center"/>
    </xf>
    <xf numFmtId="0" fontId="0" fillId="6" borderId="56" xfId="0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94" fillId="44" borderId="61" xfId="0" applyFont="1" applyFill="1" applyBorder="1" applyAlignment="1">
      <alignment horizontal="center" vertical="center"/>
    </xf>
    <xf numFmtId="0" fontId="21" fillId="44" borderId="62" xfId="0" applyFont="1" applyFill="1" applyBorder="1" applyAlignment="1">
      <alignment horizontal="center" vertical="center"/>
    </xf>
    <xf numFmtId="0" fontId="94" fillId="44" borderId="63" xfId="0" applyFont="1" applyFill="1" applyBorder="1" applyAlignment="1">
      <alignment horizontal="center" vertical="center"/>
    </xf>
    <xf numFmtId="0" fontId="94" fillId="44" borderId="64" xfId="0" applyFont="1" applyFill="1" applyBorder="1" applyAlignment="1">
      <alignment horizontal="center" vertical="center"/>
    </xf>
    <xf numFmtId="0" fontId="0" fillId="44" borderId="64" xfId="0" applyFill="1" applyBorder="1" applyAlignment="1">
      <alignment horizontal="center"/>
    </xf>
    <xf numFmtId="0" fontId="5" fillId="44" borderId="64" xfId="2" applyFill="1" applyBorder="1" applyAlignment="1">
      <alignment horizontal="center" vertical="center"/>
    </xf>
    <xf numFmtId="0" fontId="0" fillId="44" borderId="64" xfId="0" applyFill="1" applyBorder="1" applyAlignment="1">
      <alignment horizontal="center" vertical="center"/>
    </xf>
    <xf numFmtId="0" fontId="21" fillId="44" borderId="65" xfId="0" applyFont="1" applyFill="1" applyBorder="1" applyAlignment="1">
      <alignment horizontal="center" vertical="center"/>
    </xf>
    <xf numFmtId="0" fontId="97" fillId="44" borderId="7" xfId="0" applyFont="1" applyFill="1" applyBorder="1" applyAlignment="1">
      <alignment horizontal="left" vertical="center"/>
    </xf>
    <xf numFmtId="0" fontId="94" fillId="32" borderId="58" xfId="0" applyFont="1" applyFill="1" applyBorder="1" applyAlignment="1">
      <alignment horizontal="center" vertical="center"/>
    </xf>
    <xf numFmtId="0" fontId="94" fillId="32" borderId="59" xfId="0" applyFont="1" applyFill="1" applyBorder="1" applyAlignment="1">
      <alignment horizontal="center" vertical="center"/>
    </xf>
    <xf numFmtId="0" fontId="0" fillId="32" borderId="59" xfId="0" applyFill="1" applyBorder="1" applyAlignment="1">
      <alignment horizontal="center"/>
    </xf>
    <xf numFmtId="0" fontId="5" fillId="32" borderId="59" xfId="2" applyFill="1" applyBorder="1" applyAlignment="1">
      <alignment horizontal="center" vertical="center"/>
    </xf>
    <xf numFmtId="0" fontId="0" fillId="32" borderId="59" xfId="0" applyFill="1" applyBorder="1" applyAlignment="1">
      <alignment horizontal="center" vertical="center"/>
    </xf>
    <xf numFmtId="0" fontId="21" fillId="32" borderId="60" xfId="0" applyFont="1" applyFill="1" applyBorder="1" applyAlignment="1">
      <alignment horizontal="center" vertical="center"/>
    </xf>
    <xf numFmtId="0" fontId="94" fillId="57" borderId="54" xfId="0" applyFont="1" applyFill="1" applyBorder="1" applyAlignment="1">
      <alignment horizontal="center" vertical="center"/>
    </xf>
    <xf numFmtId="0" fontId="0" fillId="57" borderId="54" xfId="0" applyFill="1" applyBorder="1" applyAlignment="1">
      <alignment horizontal="center" vertical="center"/>
    </xf>
    <xf numFmtId="0" fontId="5" fillId="57" borderId="54" xfId="2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94" fillId="47" borderId="70" xfId="0" applyFont="1" applyFill="1" applyBorder="1" applyAlignment="1">
      <alignment horizontal="center" vertical="center"/>
    </xf>
    <xf numFmtId="0" fontId="95" fillId="47" borderId="71" xfId="0" applyFont="1" applyFill="1" applyBorder="1" applyAlignment="1">
      <alignment horizontal="center" vertical="center"/>
    </xf>
    <xf numFmtId="0" fontId="94" fillId="18" borderId="70" xfId="0" applyFont="1" applyFill="1" applyBorder="1" applyAlignment="1">
      <alignment horizontal="center" vertical="center"/>
    </xf>
    <xf numFmtId="0" fontId="46" fillId="18" borderId="71" xfId="0" applyFont="1" applyFill="1" applyBorder="1" applyAlignment="1">
      <alignment horizontal="center" vertical="center"/>
    </xf>
    <xf numFmtId="0" fontId="95" fillId="18" borderId="71" xfId="0" applyFont="1" applyFill="1" applyBorder="1" applyAlignment="1">
      <alignment horizontal="center" vertical="center"/>
    </xf>
    <xf numFmtId="0" fontId="94" fillId="57" borderId="61" xfId="0" applyFont="1" applyFill="1" applyBorder="1" applyAlignment="1">
      <alignment horizontal="center" vertical="center"/>
    </xf>
    <xf numFmtId="0" fontId="94" fillId="16" borderId="63" xfId="0" applyFont="1" applyFill="1" applyBorder="1" applyAlignment="1">
      <alignment horizontal="center" vertical="center"/>
    </xf>
    <xf numFmtId="0" fontId="94" fillId="16" borderId="64" xfId="0" applyFont="1" applyFill="1" applyBorder="1" applyAlignment="1">
      <alignment horizontal="center" vertical="center"/>
    </xf>
    <xf numFmtId="0" fontId="0" fillId="16" borderId="64" xfId="0" applyFill="1" applyBorder="1" applyAlignment="1">
      <alignment horizontal="center" vertical="center"/>
    </xf>
    <xf numFmtId="0" fontId="5" fillId="16" borderId="64" xfId="2" applyFill="1" applyBorder="1" applyAlignment="1">
      <alignment horizontal="center" vertical="center"/>
    </xf>
    <xf numFmtId="0" fontId="94" fillId="9" borderId="66" xfId="0" applyFont="1" applyFill="1" applyBorder="1" applyAlignment="1">
      <alignment horizontal="center" vertical="center"/>
    </xf>
    <xf numFmtId="0" fontId="94" fillId="9" borderId="67" xfId="0" applyFont="1" applyFill="1" applyBorder="1" applyAlignment="1">
      <alignment horizontal="center" vertical="center"/>
    </xf>
    <xf numFmtId="0" fontId="0" fillId="9" borderId="67" xfId="0" applyFill="1" applyBorder="1" applyAlignment="1">
      <alignment horizontal="center" vertical="center"/>
    </xf>
    <xf numFmtId="0" fontId="5" fillId="9" borderId="67" xfId="2" applyFill="1" applyBorder="1" applyAlignment="1">
      <alignment horizontal="center" vertical="center"/>
    </xf>
    <xf numFmtId="0" fontId="94" fillId="9" borderId="68" xfId="0" applyFont="1" applyFill="1" applyBorder="1" applyAlignment="1">
      <alignment horizontal="center" vertical="center"/>
    </xf>
    <xf numFmtId="0" fontId="95" fillId="9" borderId="69" xfId="0" applyFont="1" applyFill="1" applyBorder="1" applyAlignment="1">
      <alignment horizontal="center" vertical="center"/>
    </xf>
    <xf numFmtId="0" fontId="94" fillId="9" borderId="70" xfId="0" applyFont="1" applyFill="1" applyBorder="1" applyAlignment="1">
      <alignment horizontal="center" vertical="center"/>
    </xf>
    <xf numFmtId="0" fontId="95" fillId="9" borderId="71" xfId="0" applyFont="1" applyFill="1" applyBorder="1" applyAlignment="1">
      <alignment horizontal="center" vertical="center"/>
    </xf>
    <xf numFmtId="0" fontId="94" fillId="52" borderId="70" xfId="0" applyFont="1" applyFill="1" applyBorder="1" applyAlignment="1">
      <alignment horizontal="center" vertical="center"/>
    </xf>
    <xf numFmtId="0" fontId="94" fillId="8" borderId="70" xfId="0" applyFont="1" applyFill="1" applyBorder="1" applyAlignment="1">
      <alignment horizontal="center" vertical="center"/>
    </xf>
    <xf numFmtId="0" fontId="95" fillId="8" borderId="71" xfId="0" applyFont="1" applyFill="1" applyBorder="1" applyAlignment="1">
      <alignment horizontal="center" vertical="center"/>
    </xf>
    <xf numFmtId="0" fontId="94" fillId="14" borderId="70" xfId="0" applyFont="1" applyFill="1" applyBorder="1" applyAlignment="1">
      <alignment horizontal="center" vertical="center"/>
    </xf>
    <xf numFmtId="0" fontId="95" fillId="14" borderId="71" xfId="0" applyFont="1" applyFill="1" applyBorder="1" applyAlignment="1">
      <alignment horizontal="center" vertical="center"/>
    </xf>
    <xf numFmtId="0" fontId="94" fillId="20" borderId="70" xfId="0" applyFont="1" applyFill="1" applyBorder="1" applyAlignment="1">
      <alignment horizontal="center" vertical="center"/>
    </xf>
    <xf numFmtId="0" fontId="95" fillId="20" borderId="71" xfId="0" applyFont="1" applyFill="1" applyBorder="1" applyAlignment="1">
      <alignment horizontal="center" vertical="center"/>
    </xf>
    <xf numFmtId="0" fontId="94" fillId="44" borderId="70" xfId="0" applyFont="1" applyFill="1" applyBorder="1" applyAlignment="1">
      <alignment horizontal="center" vertical="center"/>
    </xf>
    <xf numFmtId="0" fontId="95" fillId="44" borderId="71" xfId="0" applyFont="1" applyFill="1" applyBorder="1" applyAlignment="1">
      <alignment horizontal="center" vertical="center"/>
    </xf>
    <xf numFmtId="0" fontId="94" fillId="23" borderId="70" xfId="0" applyFont="1" applyFill="1" applyBorder="1" applyAlignment="1">
      <alignment horizontal="center" vertical="center"/>
    </xf>
    <xf numFmtId="0" fontId="95" fillId="23" borderId="71" xfId="0" applyFont="1" applyFill="1" applyBorder="1" applyAlignment="1">
      <alignment horizontal="center" vertical="center"/>
    </xf>
    <xf numFmtId="0" fontId="94" fillId="5" borderId="70" xfId="0" applyFont="1" applyFill="1" applyBorder="1" applyAlignment="1">
      <alignment horizontal="center" vertical="center"/>
    </xf>
    <xf numFmtId="0" fontId="95" fillId="5" borderId="71" xfId="0" applyFont="1" applyFill="1" applyBorder="1" applyAlignment="1">
      <alignment horizontal="center" vertical="center"/>
    </xf>
    <xf numFmtId="0" fontId="94" fillId="6" borderId="70" xfId="0" applyFont="1" applyFill="1" applyBorder="1" applyAlignment="1">
      <alignment horizontal="center" vertical="center"/>
    </xf>
    <xf numFmtId="0" fontId="95" fillId="6" borderId="71" xfId="0" applyFont="1" applyFill="1" applyBorder="1" applyAlignment="1">
      <alignment horizontal="center" vertical="center"/>
    </xf>
    <xf numFmtId="0" fontId="94" fillId="53" borderId="70" xfId="0" applyFont="1" applyFill="1" applyBorder="1" applyAlignment="1">
      <alignment horizontal="center" vertical="center"/>
    </xf>
    <xf numFmtId="0" fontId="21" fillId="53" borderId="71" xfId="0" applyFont="1" applyFill="1" applyBorder="1" applyAlignment="1">
      <alignment horizontal="center" vertical="center"/>
    </xf>
    <xf numFmtId="0" fontId="94" fillId="25" borderId="70" xfId="0" applyFont="1" applyFill="1" applyBorder="1" applyAlignment="1">
      <alignment horizontal="center" vertical="center"/>
    </xf>
    <xf numFmtId="0" fontId="21" fillId="25" borderId="71" xfId="0" applyFont="1" applyFill="1" applyBorder="1" applyAlignment="1">
      <alignment horizontal="center" vertical="center"/>
    </xf>
    <xf numFmtId="0" fontId="94" fillId="54" borderId="70" xfId="0" applyFont="1" applyFill="1" applyBorder="1" applyAlignment="1">
      <alignment horizontal="center" vertical="center"/>
    </xf>
    <xf numFmtId="0" fontId="94" fillId="25" borderId="72" xfId="0" applyFont="1" applyFill="1" applyBorder="1" applyAlignment="1">
      <alignment horizontal="center" vertical="center"/>
    </xf>
    <xf numFmtId="0" fontId="94" fillId="25" borderId="73" xfId="0" applyFont="1" applyFill="1" applyBorder="1" applyAlignment="1">
      <alignment horizontal="center" vertical="center"/>
    </xf>
    <xf numFmtId="0" fontId="0" fillId="25" borderId="73" xfId="0" applyFill="1" applyBorder="1" applyAlignment="1">
      <alignment horizontal="center"/>
    </xf>
    <xf numFmtId="0" fontId="5" fillId="25" borderId="73" xfId="2" applyFill="1" applyBorder="1" applyAlignment="1">
      <alignment horizontal="center"/>
    </xf>
    <xf numFmtId="0" fontId="0" fillId="25" borderId="73" xfId="0" applyFill="1" applyBorder="1"/>
    <xf numFmtId="0" fontId="94" fillId="25" borderId="74" xfId="0" applyFont="1" applyFill="1" applyBorder="1" applyAlignment="1">
      <alignment horizontal="center" vertical="center"/>
    </xf>
    <xf numFmtId="0" fontId="94" fillId="25" borderId="75" xfId="0" applyFont="1" applyFill="1" applyBorder="1" applyAlignment="1">
      <alignment horizontal="center" vertical="center"/>
    </xf>
    <xf numFmtId="0" fontId="21" fillId="25" borderId="76" xfId="0" applyFont="1" applyFill="1" applyBorder="1" applyAlignment="1">
      <alignment horizontal="center" vertical="center"/>
    </xf>
    <xf numFmtId="0" fontId="0" fillId="13" borderId="33" xfId="0" applyFill="1" applyBorder="1" applyAlignment="1">
      <alignment horizontal="center" vertical="center"/>
    </xf>
    <xf numFmtId="0" fontId="0" fillId="24" borderId="18" xfId="0" applyFill="1" applyBorder="1" applyAlignment="1">
      <alignment horizontal="center" vertical="center"/>
    </xf>
    <xf numFmtId="0" fontId="0" fillId="12" borderId="33" xfId="0" applyFill="1" applyBorder="1" applyAlignment="1">
      <alignment horizontal="center" vertical="center"/>
    </xf>
    <xf numFmtId="0" fontId="94" fillId="49" borderId="54" xfId="0" applyFont="1" applyFill="1" applyBorder="1" applyAlignment="1">
      <alignment horizontal="center" vertical="center"/>
    </xf>
    <xf numFmtId="0" fontId="0" fillId="45" borderId="54" xfId="0" applyFill="1" applyBorder="1" applyAlignment="1">
      <alignment horizontal="center" vertical="center"/>
    </xf>
    <xf numFmtId="0" fontId="5" fillId="45" borderId="54" xfId="2" applyFill="1" applyBorder="1" applyAlignment="1">
      <alignment horizontal="center" vertical="center"/>
    </xf>
    <xf numFmtId="0" fontId="94" fillId="43" borderId="54" xfId="0" applyFont="1" applyFill="1" applyBorder="1" applyAlignment="1">
      <alignment horizontal="center" vertical="center"/>
    </xf>
    <xf numFmtId="0" fontId="0" fillId="43" borderId="54" xfId="0" applyFill="1" applyBorder="1" applyAlignment="1">
      <alignment horizontal="center"/>
    </xf>
    <xf numFmtId="0" fontId="5" fillId="43" borderId="54" xfId="2" applyFill="1" applyBorder="1" applyAlignment="1">
      <alignment horizontal="center" vertical="center"/>
    </xf>
    <xf numFmtId="0" fontId="0" fillId="43" borderId="54" xfId="0" applyFill="1" applyBorder="1" applyAlignment="1">
      <alignment horizontal="center" vertical="center"/>
    </xf>
    <xf numFmtId="0" fontId="94" fillId="46" borderId="54" xfId="0" applyFont="1" applyFill="1" applyBorder="1" applyAlignment="1">
      <alignment horizontal="center" vertical="center"/>
    </xf>
    <xf numFmtId="0" fontId="0" fillId="46" borderId="54" xfId="0" applyFill="1" applyBorder="1" applyAlignment="1">
      <alignment horizontal="center" vertical="center"/>
    </xf>
    <xf numFmtId="0" fontId="5" fillId="46" borderId="54" xfId="2" applyFill="1" applyBorder="1" applyAlignment="1">
      <alignment horizontal="center" vertical="center"/>
    </xf>
    <xf numFmtId="0" fontId="94" fillId="47" borderId="54" xfId="0" applyFont="1" applyFill="1" applyBorder="1" applyAlignment="1">
      <alignment horizontal="center" vertical="center"/>
    </xf>
    <xf numFmtId="0" fontId="0" fillId="47" borderId="54" xfId="0" applyFill="1" applyBorder="1" applyAlignment="1">
      <alignment horizontal="center" vertical="center"/>
    </xf>
    <xf numFmtId="0" fontId="5" fillId="47" borderId="54" xfId="2" applyFill="1" applyBorder="1" applyAlignment="1">
      <alignment horizontal="center" vertical="center"/>
    </xf>
    <xf numFmtId="0" fontId="94" fillId="48" borderId="54" xfId="0" applyFont="1" applyFill="1" applyBorder="1" applyAlignment="1">
      <alignment horizontal="center" vertical="center"/>
    </xf>
    <xf numFmtId="0" fontId="0" fillId="48" borderId="54" xfId="0" applyFill="1" applyBorder="1" applyAlignment="1">
      <alignment horizontal="center" vertical="center"/>
    </xf>
    <xf numFmtId="0" fontId="5" fillId="48" borderId="54" xfId="2" applyFill="1" applyBorder="1" applyAlignment="1">
      <alignment horizontal="center" vertical="center"/>
    </xf>
    <xf numFmtId="0" fontId="94" fillId="18" borderId="54" xfId="0" applyFont="1" applyFill="1" applyBorder="1" applyAlignment="1">
      <alignment horizontal="center" vertical="center"/>
    </xf>
    <xf numFmtId="0" fontId="0" fillId="18" borderId="54" xfId="0" applyFill="1" applyBorder="1" applyAlignment="1">
      <alignment horizontal="center" vertical="center"/>
    </xf>
    <xf numFmtId="0" fontId="5" fillId="18" borderId="54" xfId="2" applyFill="1" applyBorder="1" applyAlignment="1">
      <alignment horizontal="center" vertical="center"/>
    </xf>
    <xf numFmtId="0" fontId="94" fillId="46" borderId="61" xfId="0" applyFont="1" applyFill="1" applyBorder="1" applyAlignment="1">
      <alignment horizontal="center" vertical="center"/>
    </xf>
    <xf numFmtId="0" fontId="94" fillId="47" borderId="61" xfId="0" applyFont="1" applyFill="1" applyBorder="1" applyAlignment="1">
      <alignment horizontal="center" vertical="center"/>
    </xf>
    <xf numFmtId="0" fontId="94" fillId="48" borderId="61" xfId="0" applyFont="1" applyFill="1" applyBorder="1" applyAlignment="1">
      <alignment horizontal="center" vertical="center"/>
    </xf>
    <xf numFmtId="0" fontId="94" fillId="49" borderId="61" xfId="0" applyFont="1" applyFill="1" applyBorder="1" applyAlignment="1">
      <alignment horizontal="center" vertical="center"/>
    </xf>
    <xf numFmtId="0" fontId="94" fillId="18" borderId="61" xfId="0" applyFont="1" applyFill="1" applyBorder="1" applyAlignment="1">
      <alignment horizontal="center" vertical="center"/>
    </xf>
    <xf numFmtId="0" fontId="0" fillId="6" borderId="54" xfId="0" applyFill="1" applyBorder="1" applyAlignment="1">
      <alignment horizontal="center" vertical="center"/>
    </xf>
    <xf numFmtId="0" fontId="0" fillId="3" borderId="54" xfId="0" applyFill="1" applyBorder="1" applyAlignment="1">
      <alignment horizontal="center" vertical="center"/>
    </xf>
    <xf numFmtId="0" fontId="95" fillId="46" borderId="77" xfId="0" applyFont="1" applyFill="1" applyBorder="1" applyAlignment="1">
      <alignment horizontal="center" vertical="center"/>
    </xf>
    <xf numFmtId="0" fontId="95" fillId="47" borderId="77" xfId="0" applyFont="1" applyFill="1" applyBorder="1" applyAlignment="1">
      <alignment horizontal="center" vertical="center"/>
    </xf>
    <xf numFmtId="0" fontId="95" fillId="48" borderId="77" xfId="0" applyFont="1" applyFill="1" applyBorder="1" applyAlignment="1">
      <alignment horizontal="center" vertical="center"/>
    </xf>
    <xf numFmtId="0" fontId="46" fillId="45" borderId="77" xfId="0" applyFont="1" applyFill="1" applyBorder="1" applyAlignment="1">
      <alignment horizontal="center" vertical="center"/>
    </xf>
    <xf numFmtId="0" fontId="46" fillId="18" borderId="77" xfId="0" applyFont="1" applyFill="1" applyBorder="1" applyAlignment="1">
      <alignment horizontal="center" vertical="center"/>
    </xf>
    <xf numFmtId="0" fontId="95" fillId="18" borderId="77" xfId="0" applyFont="1" applyFill="1" applyBorder="1" applyAlignment="1">
      <alignment horizontal="center" vertical="center"/>
    </xf>
    <xf numFmtId="0" fontId="95" fillId="57" borderId="77" xfId="0" applyFont="1" applyFill="1" applyBorder="1" applyAlignment="1">
      <alignment horizontal="center" vertical="center"/>
    </xf>
    <xf numFmtId="0" fontId="95" fillId="16" borderId="78" xfId="0" applyFont="1" applyFill="1" applyBorder="1" applyAlignment="1">
      <alignment horizontal="center" vertical="center"/>
    </xf>
    <xf numFmtId="0" fontId="4" fillId="45" borderId="33" xfId="0" applyFont="1" applyFill="1" applyBorder="1" applyAlignment="1">
      <alignment horizontal="center" vertical="center"/>
    </xf>
    <xf numFmtId="0" fontId="4" fillId="43" borderId="55" xfId="0" applyFont="1" applyFill="1" applyBorder="1" applyAlignment="1">
      <alignment horizontal="center" vertical="center"/>
    </xf>
    <xf numFmtId="0" fontId="4" fillId="43" borderId="33" xfId="0" applyFont="1" applyFill="1" applyBorder="1" applyAlignment="1">
      <alignment horizontal="center" vertical="center"/>
    </xf>
    <xf numFmtId="0" fontId="86" fillId="43" borderId="33" xfId="0" applyFont="1" applyFill="1" applyBorder="1" applyAlignment="1">
      <alignment horizontal="center" vertical="center"/>
    </xf>
    <xf numFmtId="0" fontId="4" fillId="46" borderId="33" xfId="0" applyFont="1" applyFill="1" applyBorder="1" applyAlignment="1">
      <alignment horizontal="center" vertical="center"/>
    </xf>
    <xf numFmtId="0" fontId="4" fillId="47" borderId="33" xfId="0" applyFont="1" applyFill="1" applyBorder="1" applyAlignment="1">
      <alignment horizontal="center" vertical="center"/>
    </xf>
    <xf numFmtId="0" fontId="86" fillId="48" borderId="33" xfId="0" applyFont="1" applyFill="1" applyBorder="1" applyAlignment="1">
      <alignment horizontal="center" vertical="center"/>
    </xf>
    <xf numFmtId="0" fontId="86" fillId="18" borderId="33" xfId="0" applyFont="1" applyFill="1" applyBorder="1" applyAlignment="1">
      <alignment horizontal="center" vertical="center"/>
    </xf>
    <xf numFmtId="0" fontId="86" fillId="21" borderId="55" xfId="0" applyFont="1" applyFill="1" applyBorder="1" applyAlignment="1">
      <alignment horizontal="center" vertical="center"/>
    </xf>
    <xf numFmtId="0" fontId="81" fillId="16" borderId="56" xfId="0" applyFont="1" applyFill="1" applyBorder="1" applyAlignment="1">
      <alignment horizontal="center" vertical="center"/>
    </xf>
    <xf numFmtId="0" fontId="0" fillId="6" borderId="59" xfId="0" applyFill="1" applyBorder="1" applyAlignment="1">
      <alignment horizontal="center" vertical="center"/>
    </xf>
    <xf numFmtId="0" fontId="0" fillId="3" borderId="60" xfId="0" applyFill="1" applyBorder="1" applyAlignment="1">
      <alignment horizontal="center" vertical="center"/>
    </xf>
    <xf numFmtId="0" fontId="0" fillId="6" borderId="61" xfId="0" applyFill="1" applyBorder="1" applyAlignment="1">
      <alignment horizontal="center" vertical="center"/>
    </xf>
    <xf numFmtId="0" fontId="0" fillId="3" borderId="62" xfId="0" applyFill="1" applyBorder="1" applyAlignment="1">
      <alignment horizontal="center" vertical="center"/>
    </xf>
    <xf numFmtId="0" fontId="0" fillId="3" borderId="61" xfId="0" applyFill="1" applyBorder="1" applyAlignment="1">
      <alignment horizontal="center" vertical="center"/>
    </xf>
    <xf numFmtId="0" fontId="0" fillId="6" borderId="62" xfId="0" applyFill="1" applyBorder="1" applyAlignment="1">
      <alignment horizontal="center" vertical="center"/>
    </xf>
    <xf numFmtId="0" fontId="0" fillId="3" borderId="63" xfId="0" applyFill="1" applyBorder="1" applyAlignment="1">
      <alignment horizontal="center" vertical="center"/>
    </xf>
    <xf numFmtId="0" fontId="0" fillId="3" borderId="64" xfId="0" applyFill="1" applyBorder="1" applyAlignment="1">
      <alignment horizontal="center" vertical="center"/>
    </xf>
    <xf numFmtId="0" fontId="0" fillId="6" borderId="64" xfId="0" applyFill="1" applyBorder="1" applyAlignment="1">
      <alignment horizontal="center" vertical="center"/>
    </xf>
    <xf numFmtId="0" fontId="0" fillId="3" borderId="65" xfId="0" applyFill="1" applyBorder="1" applyAlignment="1">
      <alignment horizontal="center" vertical="center"/>
    </xf>
    <xf numFmtId="0" fontId="4" fillId="44" borderId="55" xfId="0" applyFont="1" applyFill="1" applyBorder="1" applyAlignment="1">
      <alignment horizontal="center" vertical="center"/>
    </xf>
    <xf numFmtId="0" fontId="4" fillId="44" borderId="33" xfId="0" applyFont="1" applyFill="1" applyBorder="1" applyAlignment="1">
      <alignment horizontal="center" vertical="center"/>
    </xf>
    <xf numFmtId="0" fontId="4" fillId="44" borderId="56" xfId="0" applyFont="1" applyFill="1" applyBorder="1" applyAlignment="1">
      <alignment horizontal="center" vertical="center"/>
    </xf>
    <xf numFmtId="165" fontId="2" fillId="17" borderId="16" xfId="1" applyNumberFormat="1" applyFill="1" applyBorder="1" applyAlignment="1">
      <alignment horizontal="center" vertical="center"/>
    </xf>
    <xf numFmtId="0" fontId="21" fillId="44" borderId="54" xfId="0" applyFont="1" applyFill="1" applyBorder="1" applyAlignment="1">
      <alignment horizontal="center" vertical="center"/>
    </xf>
    <xf numFmtId="0" fontId="21" fillId="32" borderId="59" xfId="0" applyFont="1" applyFill="1" applyBorder="1" applyAlignment="1">
      <alignment horizontal="center" vertical="center"/>
    </xf>
    <xf numFmtId="0" fontId="0" fillId="6" borderId="60" xfId="0" applyFill="1" applyBorder="1" applyAlignment="1">
      <alignment horizontal="center" vertical="center"/>
    </xf>
    <xf numFmtId="0" fontId="21" fillId="44" borderId="64" xfId="0" applyFont="1" applyFill="1" applyBorder="1" applyAlignment="1">
      <alignment horizontal="center" vertical="center"/>
    </xf>
    <xf numFmtId="0" fontId="21" fillId="43" borderId="54" xfId="0" applyFont="1" applyFill="1" applyBorder="1" applyAlignment="1">
      <alignment horizontal="center" vertical="center"/>
    </xf>
    <xf numFmtId="0" fontId="0" fillId="6" borderId="79" xfId="0" applyFill="1" applyBorder="1" applyAlignment="1">
      <alignment horizontal="center" vertical="center"/>
    </xf>
    <xf numFmtId="0" fontId="0" fillId="3" borderId="79" xfId="0" applyFill="1" applyBorder="1" applyAlignment="1">
      <alignment horizontal="center" vertical="center"/>
    </xf>
    <xf numFmtId="0" fontId="94" fillId="49" borderId="80" xfId="0" applyFont="1" applyFill="1" applyBorder="1" applyAlignment="1">
      <alignment horizontal="center" vertical="center"/>
    </xf>
    <xf numFmtId="0" fontId="94" fillId="49" borderId="81" xfId="0" applyFont="1" applyFill="1" applyBorder="1" applyAlignment="1">
      <alignment horizontal="center" vertical="center"/>
    </xf>
    <xf numFmtId="0" fontId="0" fillId="45" borderId="81" xfId="0" applyFill="1" applyBorder="1" applyAlignment="1">
      <alignment horizontal="center" vertical="center"/>
    </xf>
    <xf numFmtId="0" fontId="5" fillId="45" borderId="81" xfId="2" applyFill="1" applyBorder="1" applyAlignment="1">
      <alignment horizontal="center" vertical="center"/>
    </xf>
    <xf numFmtId="0" fontId="46" fillId="45" borderId="82" xfId="0" applyFont="1" applyFill="1" applyBorder="1" applyAlignment="1">
      <alignment horizontal="center" vertical="center"/>
    </xf>
    <xf numFmtId="0" fontId="94" fillId="46" borderId="83" xfId="0" applyFont="1" applyFill="1" applyBorder="1" applyAlignment="1">
      <alignment horizontal="center" vertical="center"/>
    </xf>
    <xf numFmtId="0" fontId="94" fillId="46" borderId="84" xfId="0" applyFont="1" applyFill="1" applyBorder="1" applyAlignment="1">
      <alignment horizontal="center" vertical="center"/>
    </xf>
    <xf numFmtId="0" fontId="0" fillId="46" borderId="84" xfId="0" applyFill="1" applyBorder="1" applyAlignment="1">
      <alignment horizontal="center" vertical="center"/>
    </xf>
    <xf numFmtId="0" fontId="5" fillId="46" borderId="84" xfId="2" applyFill="1" applyBorder="1" applyAlignment="1">
      <alignment horizontal="center" vertical="center"/>
    </xf>
    <xf numFmtId="0" fontId="95" fillId="46" borderId="85" xfId="0" applyFont="1" applyFill="1" applyBorder="1" applyAlignment="1">
      <alignment horizontal="center" vertical="center"/>
    </xf>
    <xf numFmtId="0" fontId="94" fillId="58" borderId="54" xfId="0" applyFont="1" applyFill="1" applyBorder="1" applyAlignment="1">
      <alignment horizontal="center" vertical="center"/>
    </xf>
    <xf numFmtId="0" fontId="0" fillId="58" borderId="54" xfId="0" applyFill="1" applyBorder="1" applyAlignment="1">
      <alignment horizontal="center" vertical="center"/>
    </xf>
    <xf numFmtId="0" fontId="5" fillId="58" borderId="54" xfId="2" applyFill="1" applyBorder="1" applyAlignment="1">
      <alignment horizontal="center" vertical="center"/>
    </xf>
    <xf numFmtId="0" fontId="21" fillId="58" borderId="54" xfId="0" applyFont="1" applyFill="1" applyBorder="1" applyAlignment="1">
      <alignment horizontal="center" vertical="center"/>
    </xf>
    <xf numFmtId="0" fontId="94" fillId="59" borderId="42" xfId="0" applyFont="1" applyFill="1" applyBorder="1" applyAlignment="1">
      <alignment horizontal="center" vertical="center"/>
    </xf>
    <xf numFmtId="0" fontId="94" fillId="59" borderId="7" xfId="0" applyFont="1" applyFill="1" applyBorder="1" applyAlignment="1">
      <alignment horizontal="center" vertical="center"/>
    </xf>
    <xf numFmtId="0" fontId="0" fillId="59" borderId="7" xfId="0" applyFill="1" applyBorder="1" applyAlignment="1">
      <alignment horizontal="center"/>
    </xf>
    <xf numFmtId="0" fontId="5" fillId="59" borderId="7" xfId="2" applyFill="1" applyBorder="1" applyAlignment="1">
      <alignment horizontal="center"/>
    </xf>
    <xf numFmtId="0" fontId="94" fillId="59" borderId="10" xfId="0" applyFont="1" applyFill="1" applyBorder="1" applyAlignment="1">
      <alignment horizontal="center" vertical="center"/>
    </xf>
    <xf numFmtId="0" fontId="94" fillId="59" borderId="28" xfId="0" applyFont="1" applyFill="1" applyBorder="1" applyAlignment="1">
      <alignment horizontal="center" vertical="center"/>
    </xf>
    <xf numFmtId="0" fontId="21" fillId="59" borderId="7" xfId="0" applyFont="1" applyFill="1" applyBorder="1" applyAlignment="1">
      <alignment horizontal="center" vertical="center"/>
    </xf>
    <xf numFmtId="0" fontId="4" fillId="58" borderId="7" xfId="0" applyFont="1" applyFill="1" applyBorder="1" applyAlignment="1">
      <alignment horizontal="center" vertical="center"/>
    </xf>
    <xf numFmtId="0" fontId="36" fillId="58" borderId="7" xfId="0" applyFont="1" applyFill="1" applyBorder="1" applyAlignment="1">
      <alignment horizontal="left" vertical="center"/>
    </xf>
    <xf numFmtId="0" fontId="34" fillId="58" borderId="7" xfId="0" applyFont="1" applyFill="1" applyBorder="1" applyAlignment="1">
      <alignment vertical="center"/>
    </xf>
    <xf numFmtId="0" fontId="34" fillId="58" borderId="26" xfId="0" applyFont="1" applyFill="1" applyBorder="1" applyAlignment="1">
      <alignment vertical="center"/>
    </xf>
    <xf numFmtId="0" fontId="54" fillId="58" borderId="37" xfId="0" applyFont="1" applyFill="1" applyBorder="1" applyAlignment="1">
      <alignment horizontal="center" vertical="center"/>
    </xf>
    <xf numFmtId="0" fontId="86" fillId="57" borderId="55" xfId="0" applyFont="1" applyFill="1" applyBorder="1" applyAlignment="1">
      <alignment horizontal="center" vertical="center"/>
    </xf>
    <xf numFmtId="0" fontId="4" fillId="57" borderId="39" xfId="0" applyFont="1" applyFill="1" applyBorder="1" applyAlignment="1">
      <alignment horizontal="center" vertical="center"/>
    </xf>
    <xf numFmtId="0" fontId="34" fillId="57" borderId="39" xfId="27" applyFill="1" applyBorder="1" applyAlignment="1">
      <alignment vertical="center"/>
    </xf>
    <xf numFmtId="0" fontId="34" fillId="57" borderId="39" xfId="0" applyFont="1" applyFill="1" applyBorder="1" applyAlignment="1">
      <alignment vertical="center"/>
    </xf>
    <xf numFmtId="0" fontId="34" fillId="57" borderId="49" xfId="0" applyFont="1" applyFill="1" applyBorder="1" applyAlignment="1">
      <alignment vertical="center"/>
    </xf>
    <xf numFmtId="0" fontId="54" fillId="57" borderId="37" xfId="0" applyFont="1" applyFill="1" applyBorder="1" applyAlignment="1">
      <alignment horizontal="center" vertical="center"/>
    </xf>
    <xf numFmtId="0" fontId="54" fillId="45" borderId="3" xfId="0" applyFont="1" applyFill="1" applyBorder="1" applyAlignment="1">
      <alignment vertical="center"/>
    </xf>
    <xf numFmtId="0" fontId="54" fillId="45" borderId="50" xfId="0" applyFont="1" applyFill="1" applyBorder="1" applyAlignment="1">
      <alignment vertical="center"/>
    </xf>
    <xf numFmtId="0" fontId="54" fillId="45" borderId="13" xfId="0" applyFont="1" applyFill="1" applyBorder="1" applyAlignment="1">
      <alignment vertical="center"/>
    </xf>
    <xf numFmtId="0" fontId="0" fillId="3" borderId="10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6" borderId="77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0" fillId="6" borderId="84" xfId="0" applyFill="1" applyBorder="1" applyAlignment="1">
      <alignment horizontal="center" vertical="center"/>
    </xf>
    <xf numFmtId="0" fontId="0" fillId="3" borderId="86" xfId="0" applyFill="1" applyBorder="1" applyAlignment="1">
      <alignment horizontal="center" vertical="center"/>
    </xf>
    <xf numFmtId="0" fontId="0" fillId="6" borderId="46" xfId="0" applyFill="1" applyBorder="1" applyAlignment="1">
      <alignment horizontal="center" vertical="center"/>
    </xf>
    <xf numFmtId="0" fontId="0" fillId="3" borderId="46" xfId="0" applyFill="1" applyBorder="1" applyAlignment="1">
      <alignment horizontal="center" vertical="center"/>
    </xf>
    <xf numFmtId="0" fontId="94" fillId="9" borderId="54" xfId="0" applyFont="1" applyFill="1" applyBorder="1" applyAlignment="1">
      <alignment horizontal="center" vertical="center"/>
    </xf>
    <xf numFmtId="0" fontId="0" fillId="9" borderId="54" xfId="0" applyFill="1" applyBorder="1" applyAlignment="1">
      <alignment horizontal="center" vertical="center"/>
    </xf>
    <xf numFmtId="0" fontId="5" fillId="9" borderId="54" xfId="2" applyFill="1" applyBorder="1" applyAlignment="1">
      <alignment horizontal="center" vertical="center"/>
    </xf>
    <xf numFmtId="0" fontId="94" fillId="9" borderId="58" xfId="0" applyFont="1" applyFill="1" applyBorder="1" applyAlignment="1">
      <alignment horizontal="center" vertical="center"/>
    </xf>
    <xf numFmtId="0" fontId="94" fillId="9" borderId="59" xfId="0" applyFont="1" applyFill="1" applyBorder="1" applyAlignment="1">
      <alignment horizontal="center" vertical="center"/>
    </xf>
    <xf numFmtId="0" fontId="0" fillId="9" borderId="59" xfId="0" applyFill="1" applyBorder="1" applyAlignment="1">
      <alignment horizontal="center" vertical="center"/>
    </xf>
    <xf numFmtId="0" fontId="5" fillId="9" borderId="59" xfId="2" applyFill="1" applyBorder="1" applyAlignment="1">
      <alignment horizontal="center" vertical="center"/>
    </xf>
    <xf numFmtId="0" fontId="95" fillId="9" borderId="60" xfId="0" applyFont="1" applyFill="1" applyBorder="1" applyAlignment="1">
      <alignment horizontal="center" vertical="center"/>
    </xf>
    <xf numFmtId="0" fontId="94" fillId="9" borderId="61" xfId="0" applyFont="1" applyFill="1" applyBorder="1" applyAlignment="1">
      <alignment horizontal="center" vertical="center"/>
    </xf>
    <xf numFmtId="0" fontId="95" fillId="9" borderId="62" xfId="0" applyFont="1" applyFill="1" applyBorder="1" applyAlignment="1">
      <alignment horizontal="center" vertical="center"/>
    </xf>
    <xf numFmtId="0" fontId="46" fillId="45" borderId="62" xfId="0" applyFont="1" applyFill="1" applyBorder="1" applyAlignment="1">
      <alignment horizontal="center" vertical="center"/>
    </xf>
    <xf numFmtId="0" fontId="21" fillId="43" borderId="62" xfId="0" applyFont="1" applyFill="1" applyBorder="1" applyAlignment="1">
      <alignment horizontal="center" vertical="center"/>
    </xf>
    <xf numFmtId="0" fontId="95" fillId="46" borderId="62" xfId="0" applyFont="1" applyFill="1" applyBorder="1" applyAlignment="1">
      <alignment horizontal="center" vertical="center"/>
    </xf>
    <xf numFmtId="0" fontId="95" fillId="48" borderId="62" xfId="0" applyFont="1" applyFill="1" applyBorder="1" applyAlignment="1">
      <alignment horizontal="center" vertical="center"/>
    </xf>
    <xf numFmtId="0" fontId="46" fillId="18" borderId="62" xfId="0" applyFont="1" applyFill="1" applyBorder="1" applyAlignment="1">
      <alignment horizontal="center" vertical="center"/>
    </xf>
    <xf numFmtId="0" fontId="95" fillId="18" borderId="62" xfId="0" applyFont="1" applyFill="1" applyBorder="1" applyAlignment="1">
      <alignment horizontal="center" vertical="center"/>
    </xf>
    <xf numFmtId="0" fontId="95" fillId="57" borderId="62" xfId="0" applyFont="1" applyFill="1" applyBorder="1" applyAlignment="1">
      <alignment horizontal="center" vertical="center"/>
    </xf>
    <xf numFmtId="0" fontId="95" fillId="47" borderId="62" xfId="0" applyFont="1" applyFill="1" applyBorder="1" applyAlignment="1">
      <alignment horizontal="center" vertical="center"/>
    </xf>
    <xf numFmtId="0" fontId="94" fillId="52" borderId="54" xfId="0" applyFont="1" applyFill="1" applyBorder="1" applyAlignment="1">
      <alignment horizontal="center" vertical="center"/>
    </xf>
    <xf numFmtId="0" fontId="94" fillId="8" borderId="54" xfId="0" applyFont="1" applyFill="1" applyBorder="1" applyAlignment="1">
      <alignment horizontal="center" vertical="center"/>
    </xf>
    <xf numFmtId="0" fontId="0" fillId="8" borderId="54" xfId="0" applyFill="1" applyBorder="1" applyAlignment="1">
      <alignment horizontal="center" vertical="center"/>
    </xf>
    <xf numFmtId="0" fontId="5" fillId="8" borderId="54" xfId="2" applyFill="1" applyBorder="1" applyAlignment="1">
      <alignment horizontal="center" vertical="center"/>
    </xf>
    <xf numFmtId="0" fontId="94" fillId="14" borderId="54" xfId="0" applyFont="1" applyFill="1" applyBorder="1" applyAlignment="1">
      <alignment horizontal="center" vertical="center"/>
    </xf>
    <xf numFmtId="0" fontId="0" fillId="14" borderId="54" xfId="0" applyFill="1" applyBorder="1" applyAlignment="1">
      <alignment horizontal="center" vertical="center"/>
    </xf>
    <xf numFmtId="0" fontId="5" fillId="14" borderId="54" xfId="2" applyFill="1" applyBorder="1" applyAlignment="1">
      <alignment horizontal="center" vertical="center"/>
    </xf>
    <xf numFmtId="0" fontId="94" fillId="20" borderId="54" xfId="0" applyFont="1" applyFill="1" applyBorder="1" applyAlignment="1">
      <alignment horizontal="center" vertical="center"/>
    </xf>
    <xf numFmtId="0" fontId="0" fillId="20" borderId="54" xfId="0" applyFill="1" applyBorder="1" applyAlignment="1">
      <alignment horizontal="center" vertical="center"/>
    </xf>
    <xf numFmtId="0" fontId="5" fillId="20" borderId="54" xfId="2" applyFill="1" applyBorder="1" applyAlignment="1">
      <alignment horizontal="center" vertical="center"/>
    </xf>
    <xf numFmtId="0" fontId="94" fillId="23" borderId="54" xfId="0" applyFont="1" applyFill="1" applyBorder="1" applyAlignment="1">
      <alignment horizontal="center" vertical="center"/>
    </xf>
    <xf numFmtId="0" fontId="0" fillId="23" borderId="54" xfId="0" applyFill="1" applyBorder="1" applyAlignment="1">
      <alignment horizontal="center" vertical="center"/>
    </xf>
    <xf numFmtId="0" fontId="5" fillId="23" borderId="54" xfId="2" applyFill="1" applyBorder="1" applyAlignment="1">
      <alignment horizontal="center" vertical="center"/>
    </xf>
    <xf numFmtId="0" fontId="94" fillId="5" borderId="54" xfId="0" applyFont="1" applyFill="1" applyBorder="1" applyAlignment="1">
      <alignment horizontal="center" vertical="center"/>
    </xf>
    <xf numFmtId="0" fontId="0" fillId="5" borderId="54" xfId="0" applyFill="1" applyBorder="1" applyAlignment="1">
      <alignment horizontal="center" vertical="center"/>
    </xf>
    <xf numFmtId="0" fontId="5" fillId="5" borderId="54" xfId="2" applyFill="1" applyBorder="1" applyAlignment="1">
      <alignment horizontal="center" vertical="center"/>
    </xf>
    <xf numFmtId="0" fontId="94" fillId="53" borderId="54" xfId="0" applyFont="1" applyFill="1" applyBorder="1" applyAlignment="1">
      <alignment horizontal="center" vertical="center"/>
    </xf>
    <xf numFmtId="0" fontId="0" fillId="53" borderId="54" xfId="0" applyFill="1" applyBorder="1" applyAlignment="1">
      <alignment horizontal="center"/>
    </xf>
    <xf numFmtId="0" fontId="5" fillId="53" borderId="54" xfId="2" applyFill="1" applyBorder="1" applyAlignment="1">
      <alignment horizontal="center"/>
    </xf>
    <xf numFmtId="0" fontId="94" fillId="59" borderId="54" xfId="0" applyFont="1" applyFill="1" applyBorder="1" applyAlignment="1">
      <alignment horizontal="center" vertical="center"/>
    </xf>
    <xf numFmtId="0" fontId="0" fillId="59" borderId="54" xfId="0" applyFill="1" applyBorder="1" applyAlignment="1">
      <alignment horizontal="center"/>
    </xf>
    <xf numFmtId="0" fontId="5" fillId="59" borderId="54" xfId="2" applyFill="1" applyBorder="1" applyAlignment="1">
      <alignment horizontal="center"/>
    </xf>
    <xf numFmtId="0" fontId="94" fillId="6" borderId="54" xfId="0" applyFont="1" applyFill="1" applyBorder="1" applyAlignment="1">
      <alignment horizontal="center" vertical="center"/>
    </xf>
    <xf numFmtId="0" fontId="5" fillId="6" borderId="54" xfId="2" applyFill="1" applyBorder="1" applyAlignment="1">
      <alignment horizontal="center" vertical="center"/>
    </xf>
    <xf numFmtId="0" fontId="94" fillId="25" borderId="54" xfId="0" applyFont="1" applyFill="1" applyBorder="1" applyAlignment="1">
      <alignment horizontal="center" vertical="center"/>
    </xf>
    <xf numFmtId="0" fontId="0" fillId="25" borderId="54" xfId="0" applyFill="1" applyBorder="1" applyAlignment="1">
      <alignment horizontal="center"/>
    </xf>
    <xf numFmtId="0" fontId="5" fillId="25" borderId="54" xfId="2" applyFill="1" applyBorder="1" applyAlignment="1">
      <alignment horizontal="center"/>
    </xf>
    <xf numFmtId="0" fontId="94" fillId="54" borderId="54" xfId="0" applyFont="1" applyFill="1" applyBorder="1" applyAlignment="1">
      <alignment horizontal="center" vertical="center"/>
    </xf>
    <xf numFmtId="166" fontId="0" fillId="25" borderId="54" xfId="0" applyNumberFormat="1" applyFont="1" applyFill="1" applyBorder="1" applyAlignment="1">
      <alignment horizontal="center"/>
    </xf>
    <xf numFmtId="0" fontId="0" fillId="3" borderId="56" xfId="0" applyFill="1" applyBorder="1" applyAlignment="1">
      <alignment horizontal="center" vertical="center"/>
    </xf>
    <xf numFmtId="0" fontId="94" fillId="52" borderId="61" xfId="0" applyFont="1" applyFill="1" applyBorder="1" applyAlignment="1">
      <alignment horizontal="center" vertical="center"/>
    </xf>
    <xf numFmtId="0" fontId="94" fillId="8" borderId="61" xfId="0" applyFont="1" applyFill="1" applyBorder="1" applyAlignment="1">
      <alignment horizontal="center" vertical="center"/>
    </xf>
    <xf numFmtId="0" fontId="95" fillId="8" borderId="62" xfId="0" applyFont="1" applyFill="1" applyBorder="1" applyAlignment="1">
      <alignment horizontal="center" vertical="center"/>
    </xf>
    <xf numFmtId="0" fontId="94" fillId="14" borderId="61" xfId="0" applyFont="1" applyFill="1" applyBorder="1" applyAlignment="1">
      <alignment horizontal="center" vertical="center"/>
    </xf>
    <xf numFmtId="0" fontId="95" fillId="14" borderId="62" xfId="0" applyFont="1" applyFill="1" applyBorder="1" applyAlignment="1">
      <alignment horizontal="center" vertical="center"/>
    </xf>
    <xf numFmtId="0" fontId="94" fillId="20" borderId="61" xfId="0" applyFont="1" applyFill="1" applyBorder="1" applyAlignment="1">
      <alignment horizontal="center" vertical="center"/>
    </xf>
    <xf numFmtId="0" fontId="95" fillId="20" borderId="62" xfId="0" applyFont="1" applyFill="1" applyBorder="1" applyAlignment="1">
      <alignment horizontal="center" vertical="center"/>
    </xf>
    <xf numFmtId="0" fontId="95" fillId="44" borderId="62" xfId="0" applyFont="1" applyFill="1" applyBorder="1" applyAlignment="1">
      <alignment horizontal="center" vertical="center"/>
    </xf>
    <xf numFmtId="0" fontId="94" fillId="23" borderId="61" xfId="0" applyFont="1" applyFill="1" applyBorder="1" applyAlignment="1">
      <alignment horizontal="center" vertical="center"/>
    </xf>
    <xf numFmtId="0" fontId="95" fillId="23" borderId="62" xfId="0" applyFont="1" applyFill="1" applyBorder="1" applyAlignment="1">
      <alignment horizontal="center" vertical="center"/>
    </xf>
    <xf numFmtId="0" fontId="94" fillId="5" borderId="61" xfId="0" applyFont="1" applyFill="1" applyBorder="1" applyAlignment="1">
      <alignment horizontal="center" vertical="center"/>
    </xf>
    <xf numFmtId="0" fontId="95" fillId="5" borderId="62" xfId="0" applyFont="1" applyFill="1" applyBorder="1" applyAlignment="1">
      <alignment horizontal="center" vertical="center"/>
    </xf>
    <xf numFmtId="0" fontId="94" fillId="53" borderId="61" xfId="0" applyFont="1" applyFill="1" applyBorder="1" applyAlignment="1">
      <alignment horizontal="center" vertical="center"/>
    </xf>
    <xf numFmtId="0" fontId="21" fillId="53" borderId="62" xfId="0" applyFont="1" applyFill="1" applyBorder="1" applyAlignment="1">
      <alignment horizontal="center" vertical="center"/>
    </xf>
    <xf numFmtId="0" fontId="94" fillId="59" borderId="61" xfId="0" applyFont="1" applyFill="1" applyBorder="1" applyAlignment="1">
      <alignment horizontal="center" vertical="center"/>
    </xf>
    <xf numFmtId="0" fontId="21" fillId="59" borderId="62" xfId="0" applyFont="1" applyFill="1" applyBorder="1" applyAlignment="1">
      <alignment horizontal="center" vertical="center"/>
    </xf>
    <xf numFmtId="0" fontId="94" fillId="6" borderId="61" xfId="0" applyFont="1" applyFill="1" applyBorder="1" applyAlignment="1">
      <alignment horizontal="center" vertical="center"/>
    </xf>
    <xf numFmtId="0" fontId="95" fillId="6" borderId="62" xfId="0" applyFont="1" applyFill="1" applyBorder="1" applyAlignment="1">
      <alignment horizontal="center" vertical="center"/>
    </xf>
    <xf numFmtId="0" fontId="94" fillId="25" borderId="61" xfId="0" applyFont="1" applyFill="1" applyBorder="1" applyAlignment="1">
      <alignment horizontal="center" vertical="center"/>
    </xf>
    <xf numFmtId="0" fontId="21" fillId="25" borderId="62" xfId="0" applyFont="1" applyFill="1" applyBorder="1" applyAlignment="1">
      <alignment horizontal="center" vertical="center"/>
    </xf>
    <xf numFmtId="0" fontId="94" fillId="54" borderId="61" xfId="0" applyFont="1" applyFill="1" applyBorder="1" applyAlignment="1">
      <alignment horizontal="center" vertical="center"/>
    </xf>
    <xf numFmtId="0" fontId="94" fillId="25" borderId="63" xfId="0" applyFont="1" applyFill="1" applyBorder="1" applyAlignment="1">
      <alignment horizontal="center" vertical="center"/>
    </xf>
    <xf numFmtId="0" fontId="94" fillId="25" borderId="64" xfId="0" applyFont="1" applyFill="1" applyBorder="1" applyAlignment="1">
      <alignment horizontal="center" vertical="center"/>
    </xf>
    <xf numFmtId="0" fontId="0" fillId="25" borderId="64" xfId="0" applyFill="1" applyBorder="1" applyAlignment="1">
      <alignment horizontal="center"/>
    </xf>
    <xf numFmtId="0" fontId="5" fillId="25" borderId="64" xfId="2" applyFill="1" applyBorder="1" applyAlignment="1">
      <alignment horizontal="center"/>
    </xf>
    <xf numFmtId="0" fontId="0" fillId="25" borderId="64" xfId="0" applyFill="1" applyBorder="1"/>
    <xf numFmtId="0" fontId="21" fillId="25" borderId="65" xfId="0" applyFont="1" applyFill="1" applyBorder="1" applyAlignment="1">
      <alignment horizontal="center" vertical="center"/>
    </xf>
    <xf numFmtId="0" fontId="21" fillId="58" borderId="77" xfId="0" applyFont="1" applyFill="1" applyBorder="1" applyAlignment="1">
      <alignment horizontal="center" vertical="center"/>
    </xf>
    <xf numFmtId="0" fontId="21" fillId="44" borderId="77" xfId="0" applyFont="1" applyFill="1" applyBorder="1" applyAlignment="1">
      <alignment horizontal="center" vertical="center"/>
    </xf>
    <xf numFmtId="0" fontId="4" fillId="58" borderId="33" xfId="0" applyFont="1" applyFill="1" applyBorder="1" applyAlignment="1">
      <alignment horizontal="center" vertical="center"/>
    </xf>
    <xf numFmtId="0" fontId="0" fillId="6" borderId="58" xfId="0" applyFill="1" applyBorder="1" applyAlignment="1">
      <alignment horizontal="center" vertical="center"/>
    </xf>
    <xf numFmtId="0" fontId="0" fillId="6" borderId="63" xfId="0" applyFill="1" applyBorder="1" applyAlignment="1">
      <alignment horizontal="center" vertical="center"/>
    </xf>
    <xf numFmtId="0" fontId="95" fillId="9" borderId="54" xfId="0" applyFont="1" applyFill="1" applyBorder="1" applyAlignment="1">
      <alignment horizontal="center" vertical="center"/>
    </xf>
    <xf numFmtId="0" fontId="94" fillId="9" borderId="77" xfId="0" applyFont="1" applyFill="1" applyBorder="1" applyAlignment="1">
      <alignment horizontal="center" vertical="center"/>
    </xf>
    <xf numFmtId="0" fontId="46" fillId="45" borderId="86" xfId="0" applyFont="1" applyFill="1" applyBorder="1" applyAlignment="1">
      <alignment horizontal="center" vertical="center"/>
    </xf>
    <xf numFmtId="0" fontId="94" fillId="9" borderId="87" xfId="0" applyFont="1" applyFill="1" applyBorder="1" applyAlignment="1">
      <alignment horizontal="center" vertical="center"/>
    </xf>
    <xf numFmtId="0" fontId="94" fillId="9" borderId="88" xfId="0" applyFont="1" applyFill="1" applyBorder="1" applyAlignment="1">
      <alignment horizontal="center" vertical="center"/>
    </xf>
    <xf numFmtId="0" fontId="0" fillId="9" borderId="88" xfId="0" applyFill="1" applyBorder="1" applyAlignment="1">
      <alignment horizontal="center" vertical="center"/>
    </xf>
    <xf numFmtId="0" fontId="5" fillId="9" borderId="88" xfId="2" applyFill="1" applyBorder="1" applyAlignment="1">
      <alignment horizontal="center" vertical="center"/>
    </xf>
    <xf numFmtId="0" fontId="94" fillId="9" borderId="89" xfId="0" applyFont="1" applyFill="1" applyBorder="1" applyAlignment="1">
      <alignment horizontal="center" vertical="center"/>
    </xf>
    <xf numFmtId="0" fontId="95" fillId="9" borderId="88" xfId="0" applyFont="1" applyFill="1" applyBorder="1" applyAlignment="1">
      <alignment horizontal="center" vertical="center"/>
    </xf>
    <xf numFmtId="0" fontId="0" fillId="13" borderId="39" xfId="0" applyFill="1" applyBorder="1" applyAlignment="1">
      <alignment horizontal="center" vertical="center"/>
    </xf>
    <xf numFmtId="0" fontId="4" fillId="9" borderId="39" xfId="0" applyFont="1" applyFill="1" applyBorder="1" applyAlignment="1">
      <alignment horizontal="center" vertical="center"/>
    </xf>
    <xf numFmtId="0" fontId="36" fillId="9" borderId="39" xfId="0" applyFont="1" applyFill="1" applyBorder="1" applyAlignment="1">
      <alignment horizontal="left" vertical="center"/>
    </xf>
    <xf numFmtId="0" fontId="34" fillId="9" borderId="39" xfId="0" applyFont="1" applyFill="1" applyBorder="1" applyAlignment="1">
      <alignment vertical="center"/>
    </xf>
    <xf numFmtId="0" fontId="34" fillId="9" borderId="49" xfId="0" applyFont="1" applyFill="1" applyBorder="1" applyAlignment="1">
      <alignment vertical="center"/>
    </xf>
    <xf numFmtId="0" fontId="94" fillId="9" borderId="90" xfId="0" applyFont="1" applyFill="1" applyBorder="1" applyAlignment="1">
      <alignment horizontal="center" vertical="center"/>
    </xf>
    <xf numFmtId="0" fontId="94" fillId="49" borderId="90" xfId="0" applyFont="1" applyFill="1" applyBorder="1" applyAlignment="1">
      <alignment horizontal="center" vertical="center"/>
    </xf>
    <xf numFmtId="0" fontId="94" fillId="43" borderId="90" xfId="0" applyFont="1" applyFill="1" applyBorder="1" applyAlignment="1">
      <alignment horizontal="center" vertical="center"/>
    </xf>
    <xf numFmtId="0" fontId="94" fillId="46" borderId="90" xfId="0" applyFont="1" applyFill="1" applyBorder="1" applyAlignment="1">
      <alignment horizontal="center" vertical="center"/>
    </xf>
    <xf numFmtId="0" fontId="94" fillId="48" borderId="90" xfId="0" applyFont="1" applyFill="1" applyBorder="1" applyAlignment="1">
      <alignment horizontal="center" vertical="center"/>
    </xf>
    <xf numFmtId="0" fontId="94" fillId="18" borderId="90" xfId="0" applyFont="1" applyFill="1" applyBorder="1" applyAlignment="1">
      <alignment horizontal="center" vertical="center"/>
    </xf>
    <xf numFmtId="0" fontId="94" fillId="57" borderId="90" xfId="0" applyFont="1" applyFill="1" applyBorder="1" applyAlignment="1">
      <alignment horizontal="center" vertical="center"/>
    </xf>
    <xf numFmtId="0" fontId="94" fillId="47" borderId="90" xfId="0" applyFont="1" applyFill="1" applyBorder="1" applyAlignment="1">
      <alignment horizontal="center" vertical="center"/>
    </xf>
    <xf numFmtId="0" fontId="94" fillId="16" borderId="91" xfId="0" applyFont="1" applyFill="1" applyBorder="1" applyAlignment="1">
      <alignment horizontal="center" vertical="center"/>
    </xf>
    <xf numFmtId="0" fontId="94" fillId="16" borderId="92" xfId="0" applyFont="1" applyFill="1" applyBorder="1" applyAlignment="1">
      <alignment horizontal="center" vertical="center"/>
    </xf>
    <xf numFmtId="0" fontId="0" fillId="16" borderId="92" xfId="0" applyFill="1" applyBorder="1" applyAlignment="1">
      <alignment horizontal="center" vertical="center"/>
    </xf>
    <xf numFmtId="0" fontId="5" fillId="16" borderId="92" xfId="2" applyFill="1" applyBorder="1" applyAlignment="1">
      <alignment horizontal="center" vertical="center"/>
    </xf>
    <xf numFmtId="0" fontId="95" fillId="16" borderId="93" xfId="0" applyFont="1" applyFill="1" applyBorder="1" applyAlignment="1">
      <alignment horizontal="center" vertical="center"/>
    </xf>
    <xf numFmtId="0" fontId="0" fillId="6" borderId="94" xfId="0" applyFill="1" applyBorder="1" applyAlignment="1">
      <alignment horizontal="center" vertical="center"/>
    </xf>
    <xf numFmtId="0" fontId="0" fillId="36" borderId="7" xfId="0" applyFill="1" applyBorder="1"/>
    <xf numFmtId="0" fontId="0" fillId="36" borderId="26" xfId="0" applyFill="1" applyBorder="1"/>
    <xf numFmtId="0" fontId="67" fillId="36" borderId="37" xfId="0" applyFont="1" applyFill="1" applyBorder="1" applyAlignment="1">
      <alignment horizontal="center" vertical="center"/>
    </xf>
    <xf numFmtId="0" fontId="0" fillId="6" borderId="26" xfId="0" applyFill="1" applyBorder="1"/>
    <xf numFmtId="0" fontId="67" fillId="6" borderId="37" xfId="0" applyFont="1" applyFill="1" applyBorder="1" applyAlignment="1">
      <alignment horizontal="center" vertical="center"/>
    </xf>
    <xf numFmtId="0" fontId="67" fillId="56" borderId="37" xfId="0" applyFont="1" applyFill="1" applyBorder="1" applyAlignment="1">
      <alignment horizontal="center" vertical="center"/>
    </xf>
    <xf numFmtId="0" fontId="94" fillId="16" borderId="61" xfId="0" applyFont="1" applyFill="1" applyBorder="1" applyAlignment="1">
      <alignment horizontal="center" vertical="center"/>
    </xf>
    <xf numFmtId="0" fontId="94" fillId="16" borderId="54" xfId="0" applyFont="1" applyFill="1" applyBorder="1" applyAlignment="1">
      <alignment horizontal="center" vertical="center"/>
    </xf>
    <xf numFmtId="0" fontId="0" fillId="16" borderId="54" xfId="0" applyFill="1" applyBorder="1" applyAlignment="1">
      <alignment horizontal="center" vertical="center"/>
    </xf>
    <xf numFmtId="0" fontId="5" fillId="16" borderId="54" xfId="2" applyFill="1" applyBorder="1" applyAlignment="1">
      <alignment horizontal="center" vertical="center"/>
    </xf>
    <xf numFmtId="0" fontId="95" fillId="16" borderId="62" xfId="0" applyFont="1" applyFill="1" applyBorder="1" applyAlignment="1">
      <alignment horizontal="center" vertical="center"/>
    </xf>
    <xf numFmtId="0" fontId="36" fillId="16" borderId="7" xfId="0" applyFont="1" applyFill="1" applyBorder="1" applyAlignment="1">
      <alignment horizontal="left" vertical="center"/>
    </xf>
    <xf numFmtId="0" fontId="0" fillId="16" borderId="26" xfId="0" applyFill="1" applyBorder="1"/>
    <xf numFmtId="0" fontId="94" fillId="60" borderId="61" xfId="0" applyFont="1" applyFill="1" applyBorder="1" applyAlignment="1">
      <alignment horizontal="center" vertical="center"/>
    </xf>
    <xf numFmtId="0" fontId="94" fillId="60" borderId="54" xfId="0" applyFont="1" applyFill="1" applyBorder="1" applyAlignment="1">
      <alignment horizontal="center" vertical="center"/>
    </xf>
    <xf numFmtId="0" fontId="0" fillId="60" borderId="54" xfId="0" applyFill="1" applyBorder="1" applyAlignment="1">
      <alignment horizontal="center" vertical="center"/>
    </xf>
    <xf numFmtId="0" fontId="5" fillId="60" borderId="54" xfId="2" applyFill="1" applyBorder="1" applyAlignment="1">
      <alignment horizontal="center" vertical="center"/>
    </xf>
    <xf numFmtId="0" fontId="95" fillId="60" borderId="62" xfId="0" applyFont="1" applyFill="1" applyBorder="1" applyAlignment="1">
      <alignment horizontal="center" vertical="center"/>
    </xf>
    <xf numFmtId="0" fontId="4" fillId="60" borderId="7" xfId="0" applyFont="1" applyFill="1" applyBorder="1" applyAlignment="1">
      <alignment horizontal="center" vertical="center"/>
    </xf>
    <xf numFmtId="0" fontId="0" fillId="60" borderId="7" xfId="0" applyFill="1" applyBorder="1"/>
    <xf numFmtId="0" fontId="0" fillId="60" borderId="26" xfId="0" applyFill="1" applyBorder="1"/>
    <xf numFmtId="0" fontId="94" fillId="10" borderId="54" xfId="0" applyFont="1" applyFill="1" applyBorder="1" applyAlignment="1">
      <alignment horizontal="center" vertical="center"/>
    </xf>
    <xf numFmtId="0" fontId="0" fillId="10" borderId="54" xfId="0" applyFill="1" applyBorder="1" applyAlignment="1">
      <alignment horizontal="center" vertical="center"/>
    </xf>
    <xf numFmtId="0" fontId="5" fillId="10" borderId="54" xfId="2" applyFill="1" applyBorder="1" applyAlignment="1">
      <alignment horizontal="center" vertical="center"/>
    </xf>
    <xf numFmtId="0" fontId="94" fillId="10" borderId="77" xfId="0" applyFont="1" applyFill="1" applyBorder="1" applyAlignment="1">
      <alignment horizontal="center" vertical="center"/>
    </xf>
    <xf numFmtId="0" fontId="36" fillId="10" borderId="7" xfId="0" applyFont="1" applyFill="1" applyBorder="1" applyAlignment="1">
      <alignment horizontal="left" vertical="center"/>
    </xf>
    <xf numFmtId="0" fontId="34" fillId="10" borderId="7" xfId="0" applyFont="1" applyFill="1" applyBorder="1" applyAlignment="1">
      <alignment vertical="center"/>
    </xf>
    <xf numFmtId="0" fontId="34" fillId="10" borderId="26" xfId="0" applyFont="1" applyFill="1" applyBorder="1" applyAlignment="1">
      <alignment vertical="center"/>
    </xf>
    <xf numFmtId="0" fontId="94" fillId="10" borderId="87" xfId="0" applyFont="1" applyFill="1" applyBorder="1" applyAlignment="1">
      <alignment horizontal="center" vertical="center"/>
    </xf>
    <xf numFmtId="0" fontId="94" fillId="10" borderId="88" xfId="0" applyFont="1" applyFill="1" applyBorder="1" applyAlignment="1">
      <alignment horizontal="center" vertical="center"/>
    </xf>
    <xf numFmtId="0" fontId="0" fillId="10" borderId="88" xfId="0" applyFill="1" applyBorder="1" applyAlignment="1">
      <alignment horizontal="center" vertical="center"/>
    </xf>
    <xf numFmtId="0" fontId="5" fillId="10" borderId="88" xfId="2" applyFill="1" applyBorder="1" applyAlignment="1">
      <alignment horizontal="center" vertical="center"/>
    </xf>
    <xf numFmtId="0" fontId="94" fillId="10" borderId="89" xfId="0" applyFont="1" applyFill="1" applyBorder="1" applyAlignment="1">
      <alignment horizontal="center" vertical="center"/>
    </xf>
    <xf numFmtId="0" fontId="95" fillId="10" borderId="95" xfId="0" applyFont="1" applyFill="1" applyBorder="1" applyAlignment="1">
      <alignment horizontal="center" vertical="center"/>
    </xf>
    <xf numFmtId="0" fontId="94" fillId="10" borderId="90" xfId="0" applyFont="1" applyFill="1" applyBorder="1" applyAlignment="1">
      <alignment horizontal="center" vertical="center"/>
    </xf>
    <xf numFmtId="0" fontId="95" fillId="10" borderId="96" xfId="0" applyFont="1" applyFill="1" applyBorder="1" applyAlignment="1">
      <alignment horizontal="center" vertical="center"/>
    </xf>
    <xf numFmtId="0" fontId="94" fillId="60" borderId="90" xfId="0" applyFont="1" applyFill="1" applyBorder="1" applyAlignment="1">
      <alignment horizontal="center" vertical="center"/>
    </xf>
    <xf numFmtId="0" fontId="95" fillId="60" borderId="96" xfId="0" applyFont="1" applyFill="1" applyBorder="1" applyAlignment="1">
      <alignment horizontal="center" vertical="center"/>
    </xf>
    <xf numFmtId="0" fontId="46" fillId="45" borderId="97" xfId="0" applyFont="1" applyFill="1" applyBorder="1" applyAlignment="1">
      <alignment horizontal="center" vertical="center"/>
    </xf>
    <xf numFmtId="0" fontId="21" fillId="43" borderId="96" xfId="0" applyFont="1" applyFill="1" applyBorder="1" applyAlignment="1">
      <alignment horizontal="center" vertical="center"/>
    </xf>
    <xf numFmtId="0" fontId="95" fillId="46" borderId="96" xfId="0" applyFont="1" applyFill="1" applyBorder="1" applyAlignment="1">
      <alignment horizontal="center" vertical="center"/>
    </xf>
    <xf numFmtId="0" fontId="95" fillId="48" borderId="96" xfId="0" applyFont="1" applyFill="1" applyBorder="1" applyAlignment="1">
      <alignment horizontal="center" vertical="center"/>
    </xf>
    <xf numFmtId="0" fontId="46" fillId="45" borderId="96" xfId="0" applyFont="1" applyFill="1" applyBorder="1" applyAlignment="1">
      <alignment horizontal="center" vertical="center"/>
    </xf>
    <xf numFmtId="0" fontId="46" fillId="18" borderId="96" xfId="0" applyFont="1" applyFill="1" applyBorder="1" applyAlignment="1">
      <alignment horizontal="center" vertical="center"/>
    </xf>
    <xf numFmtId="0" fontId="95" fillId="18" borderId="96" xfId="0" applyFont="1" applyFill="1" applyBorder="1" applyAlignment="1">
      <alignment horizontal="center" vertical="center"/>
    </xf>
    <xf numFmtId="0" fontId="95" fillId="57" borderId="96" xfId="0" applyFont="1" applyFill="1" applyBorder="1" applyAlignment="1">
      <alignment horizontal="center" vertical="center"/>
    </xf>
    <xf numFmtId="0" fontId="95" fillId="47" borderId="96" xfId="0" applyFont="1" applyFill="1" applyBorder="1" applyAlignment="1">
      <alignment horizontal="center" vertical="center"/>
    </xf>
    <xf numFmtId="0" fontId="95" fillId="16" borderId="98" xfId="0" applyFont="1" applyFill="1" applyBorder="1" applyAlignment="1">
      <alignment horizontal="center" vertical="center"/>
    </xf>
    <xf numFmtId="0" fontId="94" fillId="61" borderId="61" xfId="0" applyFont="1" applyFill="1" applyBorder="1" applyAlignment="1">
      <alignment horizontal="center" vertical="center"/>
    </xf>
    <xf numFmtId="0" fontId="94" fillId="61" borderId="54" xfId="0" applyFont="1" applyFill="1" applyBorder="1" applyAlignment="1">
      <alignment horizontal="center" vertical="center"/>
    </xf>
    <xf numFmtId="0" fontId="0" fillId="61" borderId="54" xfId="0" applyFill="1" applyBorder="1" applyAlignment="1">
      <alignment horizontal="center" vertical="center"/>
    </xf>
    <xf numFmtId="0" fontId="5" fillId="61" borderId="54" xfId="2" applyFill="1" applyBorder="1" applyAlignment="1">
      <alignment horizontal="center" vertical="center"/>
    </xf>
    <xf numFmtId="0" fontId="95" fillId="61" borderId="62" xfId="0" applyFont="1" applyFill="1" applyBorder="1" applyAlignment="1">
      <alignment horizontal="center" vertical="center"/>
    </xf>
    <xf numFmtId="0" fontId="4" fillId="61" borderId="7" xfId="0" applyFont="1" applyFill="1" applyBorder="1" applyAlignment="1">
      <alignment horizontal="center" vertical="center"/>
    </xf>
    <xf numFmtId="0" fontId="36" fillId="61" borderId="7" xfId="0" applyFont="1" applyFill="1" applyBorder="1" applyAlignment="1">
      <alignment horizontal="left" vertical="center"/>
    </xf>
    <xf numFmtId="0" fontId="34" fillId="61" borderId="7" xfId="0" applyFont="1" applyFill="1" applyBorder="1" applyAlignment="1">
      <alignment vertical="center"/>
    </xf>
    <xf numFmtId="0" fontId="34" fillId="61" borderId="26" xfId="0" applyFont="1" applyFill="1" applyBorder="1" applyAlignment="1">
      <alignment vertical="center"/>
    </xf>
    <xf numFmtId="0" fontId="94" fillId="62" borderId="90" xfId="0" applyFont="1" applyFill="1" applyBorder="1" applyAlignment="1">
      <alignment horizontal="center" vertical="center"/>
    </xf>
    <xf numFmtId="0" fontId="94" fillId="62" borderId="54" xfId="0" applyFont="1" applyFill="1" applyBorder="1" applyAlignment="1">
      <alignment horizontal="center" vertical="center"/>
    </xf>
    <xf numFmtId="0" fontId="0" fillId="30" borderId="54" xfId="0" applyFill="1" applyBorder="1" applyAlignment="1">
      <alignment horizontal="center" vertical="center"/>
    </xf>
    <xf numFmtId="0" fontId="5" fillId="30" borderId="54" xfId="2" applyFill="1" applyBorder="1" applyAlignment="1">
      <alignment horizontal="center" vertical="center"/>
    </xf>
    <xf numFmtId="0" fontId="95" fillId="30" borderId="96" xfId="0" applyFont="1" applyFill="1" applyBorder="1" applyAlignment="1">
      <alignment horizontal="center" vertical="center"/>
    </xf>
    <xf numFmtId="0" fontId="36" fillId="30" borderId="7" xfId="0" applyFont="1" applyFill="1" applyBorder="1" applyAlignment="1">
      <alignment horizontal="left" vertical="center"/>
    </xf>
    <xf numFmtId="0" fontId="34" fillId="30" borderId="7" xfId="0" applyFont="1" applyFill="1" applyBorder="1" applyAlignment="1">
      <alignment vertical="center"/>
    </xf>
    <xf numFmtId="0" fontId="34" fillId="30" borderId="26" xfId="0" applyFont="1" applyFill="1" applyBorder="1" applyAlignment="1">
      <alignment vertical="center"/>
    </xf>
    <xf numFmtId="0" fontId="54" fillId="30" borderId="37" xfId="0" applyFont="1" applyFill="1" applyBorder="1" applyAlignment="1">
      <alignment horizontal="center" vertical="center"/>
    </xf>
    <xf numFmtId="0" fontId="95" fillId="30" borderId="62" xfId="0" applyFont="1" applyFill="1" applyBorder="1" applyAlignment="1">
      <alignment horizontal="center" vertical="center"/>
    </xf>
    <xf numFmtId="49" fontId="94" fillId="16" borderId="54" xfId="0" applyNumberFormat="1" applyFont="1" applyFill="1" applyBorder="1" applyAlignment="1">
      <alignment horizontal="center" vertical="center"/>
    </xf>
    <xf numFmtId="0" fontId="97" fillId="60" borderId="7" xfId="0" applyFont="1" applyFill="1" applyBorder="1" applyAlignment="1">
      <alignment horizontal="left" vertical="center"/>
    </xf>
    <xf numFmtId="0" fontId="97" fillId="6" borderId="7" xfId="0" applyFont="1" applyFill="1" applyBorder="1" applyAlignment="1">
      <alignment horizontal="left" vertical="center"/>
    </xf>
    <xf numFmtId="0" fontId="34" fillId="10" borderId="10" xfId="0" applyFont="1" applyFill="1" applyBorder="1" applyAlignment="1">
      <alignment vertical="center"/>
    </xf>
    <xf numFmtId="0" fontId="34" fillId="45" borderId="10" xfId="0" applyFont="1" applyFill="1" applyBorder="1" applyAlignment="1">
      <alignment vertical="center"/>
    </xf>
    <xf numFmtId="0" fontId="34" fillId="30" borderId="10" xfId="0" applyFont="1" applyFill="1" applyBorder="1" applyAlignment="1">
      <alignment vertical="center"/>
    </xf>
    <xf numFmtId="0" fontId="34" fillId="8" borderId="10" xfId="0" applyFont="1" applyFill="1" applyBorder="1" applyAlignment="1">
      <alignment horizontal="right" vertical="center"/>
    </xf>
    <xf numFmtId="0" fontId="34" fillId="8" borderId="10" xfId="0" applyFont="1" applyFill="1" applyBorder="1" applyAlignment="1">
      <alignment vertical="center"/>
    </xf>
    <xf numFmtId="0" fontId="0" fillId="53" borderId="10" xfId="0" applyFill="1" applyBorder="1"/>
    <xf numFmtId="0" fontId="0" fillId="36" borderId="10" xfId="0" applyFill="1" applyBorder="1"/>
    <xf numFmtId="0" fontId="0" fillId="16" borderId="10" xfId="0" applyFill="1" applyBorder="1"/>
    <xf numFmtId="0" fontId="0" fillId="60" borderId="10" xfId="0" applyFill="1" applyBorder="1"/>
    <xf numFmtId="0" fontId="34" fillId="61" borderId="10" xfId="0" applyFont="1" applyFill="1" applyBorder="1" applyAlignment="1">
      <alignment vertical="center"/>
    </xf>
    <xf numFmtId="0" fontId="0" fillId="25" borderId="10" xfId="0" applyFill="1" applyBorder="1"/>
    <xf numFmtId="0" fontId="0" fillId="25" borderId="45" xfId="0" applyFill="1" applyBorder="1"/>
    <xf numFmtId="0" fontId="34" fillId="6" borderId="10" xfId="0" applyFont="1" applyFill="1" applyBorder="1" applyAlignment="1">
      <alignment vertical="center"/>
    </xf>
    <xf numFmtId="0" fontId="34" fillId="3" borderId="10" xfId="0" applyFont="1" applyFill="1" applyBorder="1" applyAlignment="1">
      <alignment vertical="center"/>
    </xf>
    <xf numFmtId="0" fontId="97" fillId="20" borderId="7" xfId="0" applyFont="1" applyFill="1" applyBorder="1" applyAlignment="1">
      <alignment horizontal="left" vertical="center"/>
    </xf>
    <xf numFmtId="0" fontId="0" fillId="6" borderId="99" xfId="0" applyFill="1" applyBorder="1" applyAlignment="1">
      <alignment horizontal="center" vertical="center"/>
    </xf>
    <xf numFmtId="0" fontId="0" fillId="3" borderId="100" xfId="0" applyFill="1" applyBorder="1" applyAlignment="1">
      <alignment horizontal="center" vertical="center"/>
    </xf>
    <xf numFmtId="0" fontId="0" fillId="7" borderId="54" xfId="0" applyFill="1" applyBorder="1" applyAlignment="1">
      <alignment horizontal="center" vertical="center"/>
    </xf>
    <xf numFmtId="0" fontId="94" fillId="63" borderId="61" xfId="0" applyFont="1" applyFill="1" applyBorder="1" applyAlignment="1">
      <alignment horizontal="center" vertical="center"/>
    </xf>
    <xf numFmtId="0" fontId="94" fillId="63" borderId="54" xfId="0" applyFont="1" applyFill="1" applyBorder="1" applyAlignment="1">
      <alignment horizontal="center" vertical="center"/>
    </xf>
    <xf numFmtId="0" fontId="0" fillId="63" borderId="54" xfId="0" applyFill="1" applyBorder="1" applyAlignment="1">
      <alignment horizontal="center" vertical="center"/>
    </xf>
    <xf numFmtId="0" fontId="5" fillId="63" borderId="54" xfId="2" applyFill="1" applyBorder="1" applyAlignment="1">
      <alignment horizontal="center" vertical="center"/>
    </xf>
    <xf numFmtId="0" fontId="95" fillId="63" borderId="62" xfId="0" applyFont="1" applyFill="1" applyBorder="1" applyAlignment="1">
      <alignment horizontal="center" vertical="center"/>
    </xf>
    <xf numFmtId="0" fontId="4" fillId="63" borderId="7" xfId="0" applyFont="1" applyFill="1" applyBorder="1" applyAlignment="1">
      <alignment horizontal="center" vertical="center"/>
    </xf>
    <xf numFmtId="0" fontId="34" fillId="63" borderId="7" xfId="0" applyFont="1" applyFill="1" applyBorder="1" applyAlignment="1">
      <alignment vertical="center"/>
    </xf>
    <xf numFmtId="0" fontId="34" fillId="63" borderId="10" xfId="0" applyFont="1" applyFill="1" applyBorder="1" applyAlignment="1">
      <alignment vertical="center"/>
    </xf>
    <xf numFmtId="0" fontId="34" fillId="63" borderId="26" xfId="0" applyFont="1" applyFill="1" applyBorder="1" applyAlignment="1">
      <alignment vertical="center"/>
    </xf>
    <xf numFmtId="0" fontId="67" fillId="63" borderId="3" xfId="0" applyFont="1" applyFill="1" applyBorder="1" applyAlignment="1">
      <alignment horizontal="center" vertical="center"/>
    </xf>
    <xf numFmtId="0" fontId="54" fillId="46" borderId="101" xfId="0" applyFont="1" applyFill="1" applyBorder="1" applyAlignment="1">
      <alignment horizontal="center" vertical="center"/>
    </xf>
    <xf numFmtId="0" fontId="54" fillId="48" borderId="101" xfId="0" applyFont="1" applyFill="1" applyBorder="1" applyAlignment="1">
      <alignment horizontal="center" vertical="center"/>
    </xf>
    <xf numFmtId="0" fontId="54" fillId="30" borderId="101" xfId="0" applyFont="1" applyFill="1" applyBorder="1" applyAlignment="1">
      <alignment horizontal="center" vertical="center"/>
    </xf>
    <xf numFmtId="0" fontId="54" fillId="45" borderId="17" xfId="0" applyFont="1" applyFill="1" applyBorder="1" applyAlignment="1">
      <alignment vertical="center"/>
    </xf>
    <xf numFmtId="0" fontId="54" fillId="45" borderId="102" xfId="0" applyFont="1" applyFill="1" applyBorder="1" applyAlignment="1">
      <alignment vertical="center"/>
    </xf>
    <xf numFmtId="0" fontId="54" fillId="45" borderId="32" xfId="0" applyFont="1" applyFill="1" applyBorder="1" applyAlignment="1">
      <alignment vertical="center"/>
    </xf>
    <xf numFmtId="0" fontId="54" fillId="57" borderId="101" xfId="0" applyFont="1" applyFill="1" applyBorder="1" applyAlignment="1">
      <alignment horizontal="center" vertical="center"/>
    </xf>
    <xf numFmtId="0" fontId="54" fillId="47" borderId="101" xfId="0" applyFont="1" applyFill="1" applyBorder="1" applyAlignment="1">
      <alignment horizontal="center" vertical="center"/>
    </xf>
    <xf numFmtId="0" fontId="54" fillId="16" borderId="101" xfId="0" applyFont="1" applyFill="1" applyBorder="1" applyAlignment="1">
      <alignment horizontal="center" vertical="center"/>
    </xf>
    <xf numFmtId="0" fontId="94" fillId="60" borderId="7" xfId="0" applyFont="1" applyFill="1" applyBorder="1" applyAlignment="1">
      <alignment horizontal="center" vertical="center"/>
    </xf>
    <xf numFmtId="0" fontId="0" fillId="43" borderId="7" xfId="0" applyFill="1" applyBorder="1" applyAlignment="1">
      <alignment horizontal="left" vertical="center"/>
    </xf>
    <xf numFmtId="0" fontId="56" fillId="43" borderId="7" xfId="0" applyFont="1" applyFill="1" applyBorder="1" applyAlignment="1">
      <alignment horizontal="left" vertical="center"/>
    </xf>
    <xf numFmtId="0" fontId="60" fillId="43" borderId="7" xfId="0" applyFont="1" applyFill="1" applyBorder="1" applyAlignment="1">
      <alignment vertical="center"/>
    </xf>
    <xf numFmtId="0" fontId="34" fillId="3" borderId="7" xfId="0" applyFont="1" applyFill="1" applyBorder="1" applyAlignment="1">
      <alignment vertical="center"/>
    </xf>
    <xf numFmtId="0" fontId="86" fillId="57" borderId="7" xfId="0" applyFont="1" applyFill="1" applyBorder="1" applyAlignment="1">
      <alignment horizontal="center" vertical="center"/>
    </xf>
    <xf numFmtId="0" fontId="4" fillId="57" borderId="7" xfId="0" applyFont="1" applyFill="1" applyBorder="1" applyAlignment="1">
      <alignment horizontal="center" vertical="center"/>
    </xf>
    <xf numFmtId="0" fontId="34" fillId="57" borderId="7" xfId="27" applyFill="1" applyBorder="1" applyAlignment="1">
      <alignment vertical="center"/>
    </xf>
    <xf numFmtId="0" fontId="34" fillId="57" borderId="7" xfId="0" applyFont="1" applyFill="1" applyBorder="1" applyAlignment="1">
      <alignment vertical="center"/>
    </xf>
    <xf numFmtId="0" fontId="81" fillId="16" borderId="7" xfId="0" applyFont="1" applyFill="1" applyBorder="1" applyAlignment="1">
      <alignment horizontal="center" vertical="center"/>
    </xf>
    <xf numFmtId="0" fontId="42" fillId="16" borderId="7" xfId="0" applyFont="1" applyFill="1" applyBorder="1" applyAlignment="1">
      <alignment horizontal="center" vertical="center"/>
    </xf>
    <xf numFmtId="0" fontId="34" fillId="16" borderId="7" xfId="0" applyFont="1" applyFill="1" applyBorder="1" applyAlignment="1">
      <alignment vertical="center"/>
    </xf>
    <xf numFmtId="0" fontId="0" fillId="7" borderId="33" xfId="0" applyFill="1" applyBorder="1" applyAlignment="1">
      <alignment horizontal="center" vertical="center"/>
    </xf>
    <xf numFmtId="0" fontId="0" fillId="6" borderId="103" xfId="0" applyFill="1" applyBorder="1" applyAlignment="1">
      <alignment horizontal="center" vertical="center"/>
    </xf>
    <xf numFmtId="0" fontId="0" fillId="6" borderId="104" xfId="0" applyFill="1" applyBorder="1" applyAlignment="1">
      <alignment horizontal="center" vertical="center"/>
    </xf>
    <xf numFmtId="0" fontId="94" fillId="16" borderId="7" xfId="0" applyFont="1" applyFill="1" applyBorder="1" applyAlignment="1">
      <alignment horizontal="center" vertical="center"/>
    </xf>
    <xf numFmtId="0" fontId="95" fillId="16" borderId="7" xfId="0" applyFont="1" applyFill="1" applyBorder="1" applyAlignment="1">
      <alignment horizontal="center" vertical="center"/>
    </xf>
    <xf numFmtId="0" fontId="0" fillId="6" borderId="28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94" fillId="60" borderId="28" xfId="0" applyFont="1" applyFill="1" applyBorder="1" applyAlignment="1">
      <alignment horizontal="center" vertical="center"/>
    </xf>
    <xf numFmtId="0" fontId="94" fillId="10" borderId="7" xfId="0" applyFont="1" applyFill="1" applyBorder="1" applyAlignment="1">
      <alignment horizontal="center" vertical="center"/>
    </xf>
    <xf numFmtId="0" fontId="95" fillId="10" borderId="7" xfId="0" applyFont="1" applyFill="1" applyBorder="1" applyAlignment="1">
      <alignment horizontal="center" vertical="center"/>
    </xf>
    <xf numFmtId="0" fontId="94" fillId="30" borderId="61" xfId="0" applyFont="1" applyFill="1" applyBorder="1" applyAlignment="1">
      <alignment horizontal="center" vertical="center"/>
    </xf>
    <xf numFmtId="0" fontId="94" fillId="30" borderId="54" xfId="0" applyFont="1" applyFill="1" applyBorder="1" applyAlignment="1">
      <alignment horizontal="center" vertical="center"/>
    </xf>
    <xf numFmtId="0" fontId="97" fillId="30" borderId="7" xfId="0" applyFont="1" applyFill="1" applyBorder="1" applyAlignment="1">
      <alignment horizontal="left" vertical="center"/>
    </xf>
    <xf numFmtId="0" fontId="67" fillId="30" borderId="3" xfId="0" applyFont="1" applyFill="1" applyBorder="1" applyAlignment="1">
      <alignment horizontal="center" vertical="center"/>
    </xf>
    <xf numFmtId="0" fontId="86" fillId="8" borderId="7" xfId="0" applyFont="1" applyFill="1" applyBorder="1" applyAlignment="1">
      <alignment horizontal="center" vertical="center"/>
    </xf>
    <xf numFmtId="0" fontId="34" fillId="8" borderId="7" xfId="27" applyFill="1" applyBorder="1" applyAlignment="1">
      <alignment vertical="center"/>
    </xf>
    <xf numFmtId="0" fontId="34" fillId="63" borderId="7" xfId="27" applyFill="1" applyBorder="1" applyAlignment="1">
      <alignment vertical="center"/>
    </xf>
    <xf numFmtId="0" fontId="0" fillId="7" borderId="105" xfId="0" applyFill="1" applyBorder="1" applyAlignment="1">
      <alignment horizontal="center" vertical="center"/>
    </xf>
    <xf numFmtId="0" fontId="0" fillId="6" borderId="106" xfId="0" applyFill="1" applyBorder="1" applyAlignment="1">
      <alignment horizontal="center" vertical="center"/>
    </xf>
    <xf numFmtId="0" fontId="0" fillId="6" borderId="105" xfId="0" applyFill="1" applyBorder="1" applyAlignment="1">
      <alignment horizontal="center" vertical="center"/>
    </xf>
    <xf numFmtId="0" fontId="0" fillId="60" borderId="7" xfId="0" applyFill="1" applyBorder="1" applyAlignment="1">
      <alignment horizontal="center" vertical="center"/>
    </xf>
    <xf numFmtId="0" fontId="5" fillId="60" borderId="7" xfId="2" applyFill="1" applyBorder="1" applyAlignment="1">
      <alignment horizontal="center" vertical="center"/>
    </xf>
    <xf numFmtId="0" fontId="95" fillId="60" borderId="7" xfId="0" applyFont="1" applyFill="1" applyBorder="1" applyAlignment="1">
      <alignment horizontal="center" vertical="center"/>
    </xf>
    <xf numFmtId="0" fontId="0" fillId="43" borderId="7" xfId="0" applyFill="1" applyBorder="1" applyAlignment="1">
      <alignment horizontal="center"/>
    </xf>
    <xf numFmtId="0" fontId="94" fillId="62" borderId="7" xfId="0" applyFont="1" applyFill="1" applyBorder="1" applyAlignment="1">
      <alignment horizontal="center" vertical="center"/>
    </xf>
    <xf numFmtId="0" fontId="95" fillId="30" borderId="7" xfId="0" applyFont="1" applyFill="1" applyBorder="1" applyAlignment="1">
      <alignment horizontal="center" vertical="center"/>
    </xf>
    <xf numFmtId="0" fontId="94" fillId="57" borderId="7" xfId="0" applyFont="1" applyFill="1" applyBorder="1" applyAlignment="1">
      <alignment horizontal="center" vertical="center"/>
    </xf>
    <xf numFmtId="0" fontId="0" fillId="57" borderId="7" xfId="0" applyFill="1" applyBorder="1" applyAlignment="1">
      <alignment horizontal="center" vertical="center"/>
    </xf>
    <xf numFmtId="0" fontId="5" fillId="57" borderId="7" xfId="2" applyFill="1" applyBorder="1" applyAlignment="1">
      <alignment horizontal="center" vertical="center"/>
    </xf>
    <xf numFmtId="0" fontId="95" fillId="57" borderId="7" xfId="0" applyFont="1" applyFill="1" applyBorder="1" applyAlignment="1">
      <alignment horizontal="center" vertical="center"/>
    </xf>
    <xf numFmtId="0" fontId="94" fillId="63" borderId="7" xfId="0" applyFont="1" applyFill="1" applyBorder="1" applyAlignment="1">
      <alignment horizontal="center" vertical="center"/>
    </xf>
    <xf numFmtId="0" fontId="0" fillId="63" borderId="7" xfId="0" applyFill="1" applyBorder="1" applyAlignment="1">
      <alignment horizontal="center" vertical="center"/>
    </xf>
    <xf numFmtId="0" fontId="5" fillId="63" borderId="7" xfId="2" applyFill="1" applyBorder="1" applyAlignment="1">
      <alignment horizontal="center" vertical="center"/>
    </xf>
    <xf numFmtId="0" fontId="95" fillId="63" borderId="7" xfId="0" applyFont="1" applyFill="1" applyBorder="1" applyAlignment="1">
      <alignment horizontal="center" vertical="center"/>
    </xf>
    <xf numFmtId="0" fontId="98" fillId="46" borderId="7" xfId="0" applyFont="1" applyFill="1" applyBorder="1" applyAlignment="1">
      <alignment vertical="center"/>
    </xf>
    <xf numFmtId="0" fontId="99" fillId="9" borderId="61" xfId="0" applyFont="1" applyFill="1" applyBorder="1" applyAlignment="1">
      <alignment horizontal="center" vertical="center"/>
    </xf>
    <xf numFmtId="0" fontId="97" fillId="63" borderId="7" xfId="0" applyFont="1" applyFill="1" applyBorder="1" applyAlignment="1">
      <alignment horizontal="left" vertical="center"/>
    </xf>
    <xf numFmtId="0" fontId="100" fillId="63" borderId="7" xfId="0" applyFont="1" applyFill="1" applyBorder="1" applyAlignment="1">
      <alignment horizontal="center" vertical="center"/>
    </xf>
    <xf numFmtId="0" fontId="100" fillId="61" borderId="7" xfId="0" applyFont="1" applyFill="1" applyBorder="1" applyAlignment="1">
      <alignment horizontal="center" vertical="center"/>
    </xf>
    <xf numFmtId="0" fontId="86" fillId="6" borderId="7" xfId="0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97" fillId="58" borderId="7" xfId="0" applyFont="1" applyFill="1" applyBorder="1" applyAlignment="1">
      <alignment horizontal="left" vertical="center"/>
    </xf>
    <xf numFmtId="0" fontId="34" fillId="3" borderId="20" xfId="0" applyFont="1" applyFill="1" applyBorder="1" applyAlignment="1">
      <alignment vertical="center"/>
    </xf>
    <xf numFmtId="0" fontId="0" fillId="7" borderId="10" xfId="0" applyFill="1" applyBorder="1" applyAlignment="1">
      <alignment horizontal="center" vertical="center"/>
    </xf>
    <xf numFmtId="49" fontId="94" fillId="63" borderId="7" xfId="0" applyNumberFormat="1" applyFont="1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/>
    </xf>
    <xf numFmtId="0" fontId="100" fillId="5" borderId="7" xfId="0" applyFont="1" applyFill="1" applyBorder="1" applyAlignment="1">
      <alignment horizontal="center" vertical="center"/>
    </xf>
    <xf numFmtId="0" fontId="34" fillId="5" borderId="10" xfId="0" applyFont="1" applyFill="1" applyBorder="1" applyAlignment="1">
      <alignment vertical="center"/>
    </xf>
    <xf numFmtId="0" fontId="67" fillId="5" borderId="3" xfId="0" applyFont="1" applyFill="1" applyBorder="1" applyAlignment="1">
      <alignment horizontal="center" vertical="center"/>
    </xf>
    <xf numFmtId="49" fontId="94" fillId="23" borderId="7" xfId="0" applyNumberFormat="1" applyFont="1" applyFill="1" applyBorder="1" applyAlignment="1">
      <alignment horizontal="center" vertical="center"/>
    </xf>
    <xf numFmtId="0" fontId="100" fillId="44" borderId="7" xfId="0" applyFont="1" applyFill="1" applyBorder="1" applyAlignment="1">
      <alignment horizontal="center" vertical="center"/>
    </xf>
    <xf numFmtId="0" fontId="34" fillId="44" borderId="7" xfId="27" applyFill="1" applyBorder="1" applyAlignment="1">
      <alignment vertical="center"/>
    </xf>
    <xf numFmtId="0" fontId="54" fillId="44" borderId="101" xfId="0" applyFont="1" applyFill="1" applyBorder="1" applyAlignment="1">
      <alignment horizontal="center" vertical="center"/>
    </xf>
    <xf numFmtId="0" fontId="94" fillId="63" borderId="0" xfId="0" applyFont="1" applyFill="1" applyBorder="1" applyAlignment="1">
      <alignment horizontal="center" vertical="center"/>
    </xf>
    <xf numFmtId="0" fontId="0" fillId="63" borderId="0" xfId="0" applyFill="1" applyBorder="1" applyAlignment="1">
      <alignment horizontal="center" vertical="center"/>
    </xf>
    <xf numFmtId="0" fontId="5" fillId="63" borderId="0" xfId="2" applyFill="1" applyBorder="1" applyAlignment="1">
      <alignment horizontal="center" vertical="center"/>
    </xf>
    <xf numFmtId="0" fontId="34" fillId="57" borderId="10" xfId="0" applyFont="1" applyFill="1" applyBorder="1" applyAlignment="1">
      <alignment vertical="center"/>
    </xf>
    <xf numFmtId="0" fontId="34" fillId="5" borderId="7" xfId="27" applyFill="1" applyBorder="1" applyAlignment="1">
      <alignment vertical="center"/>
    </xf>
    <xf numFmtId="0" fontId="54" fillId="5" borderId="101" xfId="0" applyFont="1" applyFill="1" applyBorder="1" applyAlignment="1">
      <alignment horizontal="center" vertical="center"/>
    </xf>
    <xf numFmtId="0" fontId="54" fillId="44" borderId="54" xfId="0" applyFont="1" applyFill="1" applyBorder="1" applyAlignment="1">
      <alignment horizontal="center" vertical="center"/>
    </xf>
    <xf numFmtId="0" fontId="54" fillId="57" borderId="17" xfId="0" applyFont="1" applyFill="1" applyBorder="1" applyAlignment="1">
      <alignment vertical="center"/>
    </xf>
    <xf numFmtId="0" fontId="54" fillId="9" borderId="0" xfId="0" applyFont="1" applyFill="1" applyBorder="1" applyAlignment="1">
      <alignment horizontal="center" vertical="center"/>
    </xf>
    <xf numFmtId="0" fontId="34" fillId="14" borderId="7" xfId="0" applyFont="1" applyFill="1" applyBorder="1" applyAlignment="1">
      <alignment horizontal="center" vertical="center"/>
    </xf>
    <xf numFmtId="0" fontId="100" fillId="45" borderId="7" xfId="0" applyFont="1" applyFill="1" applyBorder="1" applyAlignment="1">
      <alignment horizontal="center" vertical="center"/>
    </xf>
    <xf numFmtId="0" fontId="102" fillId="45" borderId="7" xfId="0" applyFont="1" applyFill="1" applyBorder="1" applyAlignment="1">
      <alignment vertical="center"/>
    </xf>
    <xf numFmtId="0" fontId="95" fillId="53" borderId="7" xfId="0" applyFont="1" applyFill="1" applyBorder="1" applyAlignment="1">
      <alignment horizontal="center" vertical="center"/>
    </xf>
    <xf numFmtId="0" fontId="67" fillId="53" borderId="50" xfId="0" applyFont="1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0" fontId="94" fillId="64" borderId="61" xfId="0" applyFont="1" applyFill="1" applyBorder="1" applyAlignment="1">
      <alignment horizontal="center" vertical="center"/>
    </xf>
    <xf numFmtId="0" fontId="94" fillId="64" borderId="54" xfId="0" applyFont="1" applyFill="1" applyBorder="1" applyAlignment="1">
      <alignment horizontal="center" vertical="center"/>
    </xf>
    <xf numFmtId="0" fontId="0" fillId="64" borderId="54" xfId="0" applyFill="1" applyBorder="1" applyAlignment="1">
      <alignment horizontal="center" vertical="center"/>
    </xf>
    <xf numFmtId="0" fontId="5" fillId="64" borderId="54" xfId="2" applyFill="1" applyBorder="1" applyAlignment="1">
      <alignment horizontal="center" vertical="center"/>
    </xf>
    <xf numFmtId="0" fontId="95" fillId="64" borderId="62" xfId="0" applyFont="1" applyFill="1" applyBorder="1" applyAlignment="1">
      <alignment horizontal="center" vertical="center"/>
    </xf>
    <xf numFmtId="0" fontId="4" fillId="64" borderId="7" xfId="0" applyFont="1" applyFill="1" applyBorder="1" applyAlignment="1">
      <alignment horizontal="center" vertical="center"/>
    </xf>
    <xf numFmtId="0" fontId="97" fillId="64" borderId="7" xfId="0" applyFont="1" applyFill="1" applyBorder="1" applyAlignment="1">
      <alignment horizontal="left" vertical="center"/>
    </xf>
    <xf numFmtId="0" fontId="0" fillId="64" borderId="7" xfId="0" applyFill="1" applyBorder="1"/>
    <xf numFmtId="0" fontId="0" fillId="64" borderId="10" xfId="0" applyFill="1" applyBorder="1"/>
    <xf numFmtId="0" fontId="0" fillId="64" borderId="26" xfId="0" applyFill="1" applyBorder="1"/>
    <xf numFmtId="0" fontId="67" fillId="64" borderId="37" xfId="0" applyFont="1" applyFill="1" applyBorder="1" applyAlignment="1">
      <alignment horizontal="center" vertical="center"/>
    </xf>
    <xf numFmtId="0" fontId="94" fillId="5" borderId="83" xfId="0" applyFont="1" applyFill="1" applyBorder="1" applyAlignment="1">
      <alignment horizontal="center" vertical="center"/>
    </xf>
    <xf numFmtId="0" fontId="95" fillId="63" borderId="7" xfId="0" applyFont="1" applyFill="1" applyBorder="1" applyAlignment="1">
      <alignment horizontal="center" vertical="center" wrapText="1"/>
    </xf>
    <xf numFmtId="0" fontId="0" fillId="65" borderId="33" xfId="0" applyFill="1" applyBorder="1" applyAlignment="1">
      <alignment horizontal="center" vertical="center"/>
    </xf>
    <xf numFmtId="0" fontId="67" fillId="25" borderId="0" xfId="0" applyFont="1" applyFill="1" applyBorder="1" applyAlignment="1">
      <alignment horizontal="center" vertical="center"/>
    </xf>
    <xf numFmtId="0" fontId="94" fillId="0" borderId="112" xfId="0" applyFont="1" applyFill="1" applyBorder="1" applyAlignment="1">
      <alignment horizontal="center" vertical="center"/>
    </xf>
    <xf numFmtId="0" fontId="94" fillId="0" borderId="103" xfId="0" applyFont="1" applyFill="1" applyBorder="1" applyAlignment="1">
      <alignment horizontal="center" vertical="center"/>
    </xf>
    <xf numFmtId="0" fontId="0" fillId="0" borderId="103" xfId="0" applyFill="1" applyBorder="1" applyAlignment="1">
      <alignment horizontal="center"/>
    </xf>
    <xf numFmtId="0" fontId="5" fillId="0" borderId="103" xfId="2" applyFill="1" applyBorder="1" applyAlignment="1">
      <alignment horizontal="center"/>
    </xf>
    <xf numFmtId="0" fontId="0" fillId="0" borderId="103" xfId="0" applyFill="1" applyBorder="1"/>
    <xf numFmtId="0" fontId="21" fillId="0" borderId="113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81" fillId="0" borderId="16" xfId="0" applyFont="1" applyFill="1" applyBorder="1" applyAlignment="1">
      <alignment horizontal="center" vertical="center"/>
    </xf>
    <xf numFmtId="0" fontId="4" fillId="0" borderId="16" xfId="0" applyFont="1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114" xfId="0" applyFill="1" applyBorder="1"/>
    <xf numFmtId="0" fontId="67" fillId="0" borderId="0" xfId="0" applyFont="1" applyFill="1" applyBorder="1" applyAlignment="1">
      <alignment horizontal="center" vertical="center"/>
    </xf>
    <xf numFmtId="0" fontId="103" fillId="6" borderId="7" xfId="0" applyFont="1" applyFill="1" applyBorder="1" applyAlignment="1">
      <alignment horizontal="center" vertical="center" wrapText="1"/>
    </xf>
    <xf numFmtId="0" fontId="0" fillId="7" borderId="33" xfId="0" applyFill="1" applyBorder="1" applyAlignment="1">
      <alignment horizontal="center" vertical="center" wrapText="1"/>
    </xf>
    <xf numFmtId="0" fontId="36" fillId="7" borderId="28" xfId="0" applyFont="1" applyFill="1" applyBorder="1" applyAlignment="1">
      <alignment horizontal="center" vertical="center"/>
    </xf>
    <xf numFmtId="0" fontId="95" fillId="53" borderId="62" xfId="0" applyFont="1" applyFill="1" applyBorder="1" applyAlignment="1">
      <alignment horizontal="center" vertical="center"/>
    </xf>
    <xf numFmtId="0" fontId="94" fillId="58" borderId="54" xfId="0" applyFont="1" applyFill="1" applyBorder="1" applyAlignment="1">
      <alignment horizontal="center" vertical="top"/>
    </xf>
    <xf numFmtId="0" fontId="95" fillId="9" borderId="77" xfId="0" applyFont="1" applyFill="1" applyBorder="1" applyAlignment="1">
      <alignment horizontal="center" vertical="center"/>
    </xf>
    <xf numFmtId="0" fontId="95" fillId="14" borderId="77" xfId="0" applyFont="1" applyFill="1" applyBorder="1" applyAlignment="1">
      <alignment horizontal="center" vertical="center"/>
    </xf>
    <xf numFmtId="0" fontId="95" fillId="53" borderId="10" xfId="0" applyFont="1" applyFill="1" applyBorder="1" applyAlignment="1">
      <alignment horizontal="center" vertical="center"/>
    </xf>
    <xf numFmtId="0" fontId="0" fillId="65" borderId="7" xfId="0" applyFill="1" applyBorder="1" applyAlignment="1">
      <alignment horizontal="center" vertical="center"/>
    </xf>
    <xf numFmtId="0" fontId="95" fillId="20" borderId="77" xfId="0" applyFont="1" applyFill="1" applyBorder="1" applyAlignment="1">
      <alignment horizontal="center" vertical="center"/>
    </xf>
    <xf numFmtId="0" fontId="95" fillId="44" borderId="77" xfId="0" applyFont="1" applyFill="1" applyBorder="1" applyAlignment="1">
      <alignment horizontal="center" vertical="center"/>
    </xf>
    <xf numFmtId="0" fontId="95" fillId="23" borderId="77" xfId="0" applyFont="1" applyFill="1" applyBorder="1" applyAlignment="1">
      <alignment horizontal="center" vertical="center"/>
    </xf>
    <xf numFmtId="0" fontId="95" fillId="5" borderId="77" xfId="0" applyFont="1" applyFill="1" applyBorder="1" applyAlignment="1">
      <alignment horizontal="center" vertical="center"/>
    </xf>
    <xf numFmtId="0" fontId="95" fillId="60" borderId="77" xfId="0" applyFont="1" applyFill="1" applyBorder="1" applyAlignment="1">
      <alignment horizontal="center" vertical="center"/>
    </xf>
    <xf numFmtId="0" fontId="95" fillId="61" borderId="77" xfId="0" applyFont="1" applyFill="1" applyBorder="1" applyAlignment="1">
      <alignment horizontal="center" vertical="center"/>
    </xf>
    <xf numFmtId="0" fontId="95" fillId="30" borderId="77" xfId="0" applyFont="1" applyFill="1" applyBorder="1" applyAlignment="1">
      <alignment horizontal="center" vertical="center"/>
    </xf>
    <xf numFmtId="0" fontId="46" fillId="45" borderId="10" xfId="0" applyFont="1" applyFill="1" applyBorder="1" applyAlignment="1">
      <alignment horizontal="center" vertical="center"/>
    </xf>
    <xf numFmtId="0" fontId="95" fillId="5" borderId="10" xfId="0" applyFont="1" applyFill="1" applyBorder="1" applyAlignment="1">
      <alignment horizontal="center" vertical="center"/>
    </xf>
    <xf numFmtId="0" fontId="95" fillId="64" borderId="77" xfId="0" applyFont="1" applyFill="1" applyBorder="1" applyAlignment="1">
      <alignment horizontal="center" vertical="center"/>
    </xf>
    <xf numFmtId="0" fontId="95" fillId="6" borderId="77" xfId="0" applyFont="1" applyFill="1" applyBorder="1" applyAlignment="1">
      <alignment horizontal="center" vertical="center"/>
    </xf>
    <xf numFmtId="0" fontId="95" fillId="63" borderId="10" xfId="0" applyFont="1" applyFill="1" applyBorder="1" applyAlignment="1">
      <alignment horizontal="center" vertical="center"/>
    </xf>
    <xf numFmtId="0" fontId="21" fillId="53" borderId="77" xfId="0" applyFont="1" applyFill="1" applyBorder="1" applyAlignment="1">
      <alignment horizontal="center" vertical="center"/>
    </xf>
    <xf numFmtId="0" fontId="21" fillId="25" borderId="77" xfId="0" applyFont="1" applyFill="1" applyBorder="1" applyAlignment="1">
      <alignment horizontal="center" vertical="center"/>
    </xf>
    <xf numFmtId="0" fontId="21" fillId="25" borderId="78" xfId="0" applyFont="1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95" fillId="10" borderId="10" xfId="0" applyFont="1" applyFill="1" applyBorder="1" applyAlignment="1">
      <alignment horizontal="center" vertical="center"/>
    </xf>
    <xf numFmtId="0" fontId="95" fillId="60" borderId="10" xfId="0" applyFont="1" applyFill="1" applyBorder="1" applyAlignment="1">
      <alignment horizontal="center" vertical="center"/>
    </xf>
    <xf numFmtId="0" fontId="21" fillId="43" borderId="10" xfId="0" applyFont="1" applyFill="1" applyBorder="1" applyAlignment="1">
      <alignment horizontal="center" vertical="center"/>
    </xf>
    <xf numFmtId="0" fontId="95" fillId="46" borderId="10" xfId="0" applyFont="1" applyFill="1" applyBorder="1" applyAlignment="1">
      <alignment horizontal="center" vertical="center"/>
    </xf>
    <xf numFmtId="0" fontId="95" fillId="48" borderId="10" xfId="0" applyFont="1" applyFill="1" applyBorder="1" applyAlignment="1">
      <alignment horizontal="center" vertical="center"/>
    </xf>
    <xf numFmtId="0" fontId="46" fillId="18" borderId="10" xfId="0" applyFont="1" applyFill="1" applyBorder="1" applyAlignment="1">
      <alignment horizontal="center" vertical="center"/>
    </xf>
    <xf numFmtId="0" fontId="95" fillId="18" borderId="10" xfId="0" applyFont="1" applyFill="1" applyBorder="1" applyAlignment="1">
      <alignment horizontal="center" vertical="center"/>
    </xf>
    <xf numFmtId="0" fontId="95" fillId="57" borderId="10" xfId="0" applyFont="1" applyFill="1" applyBorder="1" applyAlignment="1">
      <alignment horizontal="center" vertical="center"/>
    </xf>
    <xf numFmtId="0" fontId="95" fillId="20" borderId="10" xfId="0" applyFont="1" applyFill="1" applyBorder="1" applyAlignment="1">
      <alignment horizontal="center" vertical="center"/>
    </xf>
    <xf numFmtId="0" fontId="95" fillId="8" borderId="10" xfId="0" applyFont="1" applyFill="1" applyBorder="1" applyAlignment="1">
      <alignment horizontal="center" vertical="center"/>
    </xf>
    <xf numFmtId="0" fontId="95" fillId="63" borderId="10" xfId="0" applyFont="1" applyFill="1" applyBorder="1" applyAlignment="1">
      <alignment horizontal="center" vertical="center" wrapText="1"/>
    </xf>
    <xf numFmtId="0" fontId="95" fillId="23" borderId="10" xfId="0" applyFont="1" applyFill="1" applyBorder="1" applyAlignment="1">
      <alignment horizontal="center" vertical="center"/>
    </xf>
    <xf numFmtId="0" fontId="95" fillId="16" borderId="10" xfId="0" applyFont="1" applyFill="1" applyBorder="1" applyAlignment="1">
      <alignment horizontal="center" vertical="center"/>
    </xf>
    <xf numFmtId="0" fontId="5" fillId="58" borderId="54" xfId="29" applyFill="1" applyBorder="1" applyAlignment="1">
      <alignment horizontal="center" vertical="center"/>
    </xf>
    <xf numFmtId="0" fontId="5" fillId="44" borderId="54" xfId="29" applyFill="1" applyBorder="1" applyAlignment="1">
      <alignment horizontal="center" vertical="center"/>
    </xf>
    <xf numFmtId="0" fontId="5" fillId="10" borderId="7" xfId="29" applyFill="1" applyBorder="1" applyAlignment="1">
      <alignment horizontal="center" vertical="center"/>
    </xf>
    <xf numFmtId="0" fontId="5" fillId="60" borderId="7" xfId="29" applyFill="1" applyBorder="1" applyAlignment="1">
      <alignment horizontal="center" vertical="center"/>
    </xf>
    <xf numFmtId="0" fontId="5" fillId="45" borderId="7" xfId="29" applyFill="1" applyBorder="1" applyAlignment="1">
      <alignment horizontal="center" vertical="center"/>
    </xf>
    <xf numFmtId="0" fontId="5" fillId="43" borderId="7" xfId="29" applyFill="1" applyBorder="1" applyAlignment="1">
      <alignment horizontal="center" vertical="center"/>
    </xf>
    <xf numFmtId="0" fontId="5" fillId="46" borderId="7" xfId="29" applyFill="1" applyBorder="1" applyAlignment="1">
      <alignment horizontal="center" vertical="center"/>
    </xf>
    <xf numFmtId="0" fontId="5" fillId="48" borderId="7" xfId="29" applyFill="1" applyBorder="1" applyAlignment="1">
      <alignment horizontal="center" vertical="center"/>
    </xf>
    <xf numFmtId="0" fontId="5" fillId="18" borderId="7" xfId="29" applyFill="1" applyBorder="1" applyAlignment="1">
      <alignment horizontal="center" vertical="center"/>
    </xf>
    <xf numFmtId="0" fontId="5" fillId="57" borderId="7" xfId="29" applyFill="1" applyBorder="1" applyAlignment="1">
      <alignment horizontal="center" vertical="center"/>
    </xf>
    <xf numFmtId="0" fontId="5" fillId="20" borderId="7" xfId="29" applyFill="1" applyBorder="1" applyAlignment="1">
      <alignment horizontal="center" vertical="center"/>
    </xf>
    <xf numFmtId="0" fontId="5" fillId="8" borderId="7" xfId="29" applyFill="1" applyBorder="1" applyAlignment="1">
      <alignment horizontal="center" vertical="center"/>
    </xf>
    <xf numFmtId="0" fontId="5" fillId="63" borderId="7" xfId="29" applyFill="1" applyBorder="1" applyAlignment="1">
      <alignment horizontal="center" vertical="center"/>
    </xf>
    <xf numFmtId="0" fontId="0" fillId="63" borderId="0" xfId="0" applyFill="1" applyAlignment="1">
      <alignment horizontal="center" vertical="center"/>
    </xf>
    <xf numFmtId="0" fontId="5" fillId="63" borderId="0" xfId="29" applyFill="1" applyAlignment="1">
      <alignment horizontal="center" vertical="center"/>
    </xf>
    <xf numFmtId="0" fontId="5" fillId="5" borderId="54" xfId="29" applyFill="1" applyBorder="1" applyAlignment="1">
      <alignment horizontal="center" vertical="center"/>
    </xf>
    <xf numFmtId="0" fontId="5" fillId="23" borderId="7" xfId="29" applyFill="1" applyBorder="1" applyAlignment="1">
      <alignment horizontal="center" vertical="center"/>
    </xf>
    <xf numFmtId="0" fontId="5" fillId="14" borderId="54" xfId="29" applyFill="1" applyBorder="1" applyAlignment="1">
      <alignment horizontal="center" vertical="center"/>
    </xf>
    <xf numFmtId="0" fontId="5" fillId="53" borderId="54" xfId="29" applyFill="1" applyBorder="1" applyAlignment="1">
      <alignment horizontal="center"/>
    </xf>
    <xf numFmtId="0" fontId="5" fillId="16" borderId="7" xfId="29" applyFill="1" applyBorder="1" applyAlignment="1">
      <alignment horizontal="center" vertical="center"/>
    </xf>
    <xf numFmtId="0" fontId="5" fillId="9" borderId="59" xfId="29" applyFill="1" applyBorder="1" applyAlignment="1">
      <alignment horizontal="center" vertical="center"/>
    </xf>
    <xf numFmtId="0" fontId="5" fillId="9" borderId="54" xfId="29" applyFill="1" applyBorder="1" applyAlignment="1">
      <alignment horizontal="center" vertical="center"/>
    </xf>
    <xf numFmtId="0" fontId="5" fillId="18" borderId="54" xfId="29" applyFill="1" applyBorder="1" applyAlignment="1">
      <alignment horizontal="center" vertical="center"/>
    </xf>
    <xf numFmtId="0" fontId="5" fillId="20" borderId="54" xfId="29" applyFill="1" applyBorder="1" applyAlignment="1">
      <alignment horizontal="center" vertical="center"/>
    </xf>
    <xf numFmtId="0" fontId="5" fillId="23" borderId="54" xfId="29" applyFill="1" applyBorder="1" applyAlignment="1">
      <alignment horizontal="center" vertical="center"/>
    </xf>
    <xf numFmtId="0" fontId="5" fillId="60" borderId="54" xfId="29" applyFill="1" applyBorder="1" applyAlignment="1">
      <alignment horizontal="center" vertical="center"/>
    </xf>
    <xf numFmtId="0" fontId="5" fillId="30" borderId="54" xfId="29" applyFill="1" applyBorder="1" applyAlignment="1">
      <alignment horizontal="center" vertical="center"/>
    </xf>
    <xf numFmtId="0" fontId="5" fillId="5" borderId="7" xfId="29" applyFill="1" applyBorder="1" applyAlignment="1">
      <alignment horizontal="center" vertical="center"/>
    </xf>
    <xf numFmtId="0" fontId="5" fillId="64" borderId="54" xfId="29" applyFill="1" applyBorder="1" applyAlignment="1">
      <alignment horizontal="center" vertical="center"/>
    </xf>
    <xf numFmtId="0" fontId="5" fillId="6" borderId="54" xfId="29" applyFill="1" applyBorder="1" applyAlignment="1">
      <alignment horizontal="center" vertical="center"/>
    </xf>
    <xf numFmtId="0" fontId="0" fillId="20" borderId="0" xfId="0" applyFill="1" applyAlignment="1">
      <alignment horizontal="center" vertical="center"/>
    </xf>
    <xf numFmtId="0" fontId="5" fillId="20" borderId="0" xfId="29" applyFill="1" applyAlignment="1">
      <alignment horizontal="center" vertical="center"/>
    </xf>
    <xf numFmtId="49" fontId="94" fillId="20" borderId="7" xfId="0" applyNumberFormat="1" applyFont="1" applyFill="1" applyBorder="1" applyAlignment="1">
      <alignment horizontal="center" vertical="center"/>
    </xf>
    <xf numFmtId="0" fontId="100" fillId="20" borderId="7" xfId="0" applyFont="1" applyFill="1" applyBorder="1" applyAlignment="1">
      <alignment horizontal="center" vertical="center"/>
    </xf>
    <xf numFmtId="0" fontId="5" fillId="25" borderId="54" xfId="29" applyFill="1" applyBorder="1" applyAlignment="1">
      <alignment horizontal="center"/>
    </xf>
    <xf numFmtId="166" fontId="0" fillId="25" borderId="54" xfId="0" applyNumberFormat="1" applyFill="1" applyBorder="1" applyAlignment="1">
      <alignment horizontal="center"/>
    </xf>
    <xf numFmtId="0" fontId="5" fillId="25" borderId="64" xfId="29" applyFill="1" applyBorder="1" applyAlignment="1">
      <alignment horizontal="center"/>
    </xf>
    <xf numFmtId="0" fontId="94" fillId="0" borderId="112" xfId="0" applyFont="1" applyBorder="1" applyAlignment="1">
      <alignment horizontal="center" vertical="center"/>
    </xf>
    <xf numFmtId="0" fontId="94" fillId="0" borderId="103" xfId="0" applyFont="1" applyBorder="1" applyAlignment="1">
      <alignment horizontal="center" vertical="center"/>
    </xf>
    <xf numFmtId="0" fontId="0" fillId="0" borderId="103" xfId="0" applyBorder="1" applyAlignment="1">
      <alignment horizontal="center"/>
    </xf>
    <xf numFmtId="0" fontId="5" fillId="0" borderId="103" xfId="29" applyBorder="1" applyAlignment="1">
      <alignment horizontal="center"/>
    </xf>
    <xf numFmtId="0" fontId="0" fillId="0" borderId="103" xfId="0" applyBorder="1"/>
    <xf numFmtId="0" fontId="21" fillId="0" borderId="113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81" fillId="0" borderId="16" xfId="0" applyFont="1" applyBorder="1" applyAlignment="1">
      <alignment horizontal="center" vertical="center"/>
    </xf>
    <xf numFmtId="0" fontId="4" fillId="0" borderId="16" xfId="0" applyFont="1" applyBorder="1"/>
    <xf numFmtId="0" fontId="0" fillId="0" borderId="16" xfId="0" applyBorder="1"/>
    <xf numFmtId="0" fontId="0" fillId="0" borderId="20" xfId="0" applyBorder="1"/>
    <xf numFmtId="0" fontId="0" fillId="0" borderId="114" xfId="0" applyBorder="1"/>
    <xf numFmtId="0" fontId="67" fillId="0" borderId="0" xfId="0" applyFont="1" applyAlignment="1">
      <alignment horizontal="center" vertical="center"/>
    </xf>
    <xf numFmtId="0" fontId="67" fillId="25" borderId="0" xfId="0" applyFont="1" applyFill="1" applyAlignment="1">
      <alignment horizontal="center" vertical="center"/>
    </xf>
    <xf numFmtId="0" fontId="67" fillId="53" borderId="0" xfId="0" applyFont="1" applyFill="1" applyAlignment="1">
      <alignment horizontal="center" vertical="center"/>
    </xf>
    <xf numFmtId="0" fontId="67" fillId="30" borderId="0" xfId="0" applyFont="1" applyFill="1" applyBorder="1" applyAlignment="1">
      <alignment horizontal="center" vertical="center"/>
    </xf>
    <xf numFmtId="0" fontId="0" fillId="66" borderId="22" xfId="0" applyFill="1" applyBorder="1" applyAlignment="1">
      <alignment horizontal="center" vertical="center"/>
    </xf>
    <xf numFmtId="0" fontId="104" fillId="0" borderId="0" xfId="0" applyFont="1"/>
    <xf numFmtId="0" fontId="34" fillId="43" borderId="7" xfId="27" applyFont="1" applyFill="1" applyBorder="1" applyAlignment="1">
      <alignment vertical="center"/>
    </xf>
    <xf numFmtId="0" fontId="34" fillId="48" borderId="7" xfId="27" applyFont="1" applyFill="1" applyBorder="1" applyAlignment="1">
      <alignment vertical="center"/>
    </xf>
    <xf numFmtId="0" fontId="34" fillId="18" borderId="7" xfId="27" applyFont="1" applyFill="1" applyBorder="1" applyAlignment="1">
      <alignment vertical="center"/>
    </xf>
    <xf numFmtId="0" fontId="34" fillId="57" borderId="7" xfId="27" applyFont="1" applyFill="1" applyBorder="1" applyAlignment="1">
      <alignment vertical="center"/>
    </xf>
    <xf numFmtId="0" fontId="34" fillId="8" borderId="7" xfId="27" applyFont="1" applyFill="1" applyBorder="1" applyAlignment="1">
      <alignment vertical="center"/>
    </xf>
    <xf numFmtId="0" fontId="34" fillId="63" borderId="7" xfId="27" applyFont="1" applyFill="1" applyBorder="1" applyAlignment="1">
      <alignment vertical="center"/>
    </xf>
    <xf numFmtId="0" fontId="34" fillId="44" borderId="7" xfId="27" applyFont="1" applyFill="1" applyBorder="1" applyAlignment="1">
      <alignment vertical="center"/>
    </xf>
    <xf numFmtId="0" fontId="54" fillId="9" borderId="0" xfId="0" applyFont="1" applyFill="1" applyAlignment="1">
      <alignment horizontal="center" vertical="center"/>
    </xf>
    <xf numFmtId="0" fontId="34" fillId="5" borderId="7" xfId="27" applyFont="1" applyFill="1" applyBorder="1" applyAlignment="1">
      <alignment vertical="center"/>
    </xf>
    <xf numFmtId="0" fontId="34" fillId="20" borderId="7" xfId="27" applyFont="1" applyFill="1" applyBorder="1" applyAlignment="1">
      <alignment vertical="center"/>
    </xf>
    <xf numFmtId="0" fontId="54" fillId="44" borderId="32" xfId="0" applyFont="1" applyFill="1" applyBorder="1" applyAlignment="1">
      <alignment horizontal="center" vertical="center"/>
    </xf>
    <xf numFmtId="0" fontId="94" fillId="64" borderId="7" xfId="0" applyFont="1" applyFill="1" applyBorder="1" applyAlignment="1">
      <alignment horizontal="center" vertical="center"/>
    </xf>
    <xf numFmtId="0" fontId="0" fillId="64" borderId="7" xfId="0" applyFill="1" applyBorder="1" applyAlignment="1">
      <alignment horizontal="center" vertical="center"/>
    </xf>
    <xf numFmtId="0" fontId="5" fillId="64" borderId="7" xfId="29" applyFill="1" applyBorder="1" applyAlignment="1">
      <alignment horizontal="center" vertical="center"/>
    </xf>
    <xf numFmtId="0" fontId="95" fillId="64" borderId="10" xfId="0" applyFont="1" applyFill="1" applyBorder="1" applyAlignment="1">
      <alignment horizontal="center" vertical="center"/>
    </xf>
    <xf numFmtId="0" fontId="100" fillId="64" borderId="7" xfId="0" applyFont="1" applyFill="1" applyBorder="1" applyAlignment="1">
      <alignment horizontal="center" vertical="center"/>
    </xf>
    <xf numFmtId="0" fontId="34" fillId="64" borderId="7" xfId="27" applyFont="1" applyFill="1" applyBorder="1" applyAlignment="1">
      <alignment vertical="center"/>
    </xf>
    <xf numFmtId="0" fontId="34" fillId="64" borderId="7" xfId="0" applyFont="1" applyFill="1" applyBorder="1" applyAlignment="1">
      <alignment vertical="center"/>
    </xf>
    <xf numFmtId="0" fontId="54" fillId="64" borderId="101" xfId="0" applyFont="1" applyFill="1" applyBorder="1" applyAlignment="1">
      <alignment horizontal="center" vertical="center"/>
    </xf>
    <xf numFmtId="0" fontId="5" fillId="47" borderId="7" xfId="29" applyFill="1" applyBorder="1" applyAlignment="1">
      <alignment horizontal="center" vertical="center"/>
    </xf>
    <xf numFmtId="0" fontId="95" fillId="47" borderId="10" xfId="0" applyFont="1" applyFill="1" applyBorder="1" applyAlignment="1">
      <alignment horizontal="center" vertical="center"/>
    </xf>
    <xf numFmtId="0" fontId="100" fillId="47" borderId="7" xfId="0" applyFont="1" applyFill="1" applyBorder="1" applyAlignment="1">
      <alignment horizontal="center" vertical="center"/>
    </xf>
    <xf numFmtId="0" fontId="34" fillId="47" borderId="7" xfId="27" applyFont="1" applyFill="1" applyBorder="1" applyAlignment="1">
      <alignment vertical="center"/>
    </xf>
    <xf numFmtId="0" fontId="0" fillId="0" borderId="54" xfId="0" applyBorder="1"/>
    <xf numFmtId="166" fontId="0" fillId="0" borderId="54" xfId="0" applyNumberFormat="1" applyBorder="1"/>
    <xf numFmtId="0" fontId="35" fillId="0" borderId="54" xfId="0" applyFont="1" applyBorder="1" applyAlignment="1">
      <alignment horizontal="center" vertical="center"/>
    </xf>
    <xf numFmtId="0" fontId="94" fillId="53" borderId="112" xfId="0" applyFont="1" applyFill="1" applyBorder="1" applyAlignment="1">
      <alignment horizontal="center" vertical="center"/>
    </xf>
    <xf numFmtId="0" fontId="94" fillId="53" borderId="103" xfId="0" applyFont="1" applyFill="1" applyBorder="1" applyAlignment="1">
      <alignment horizontal="center" vertical="center"/>
    </xf>
    <xf numFmtId="0" fontId="0" fillId="53" borderId="103" xfId="0" applyFill="1" applyBorder="1" applyAlignment="1">
      <alignment horizontal="center"/>
    </xf>
    <xf numFmtId="0" fontId="5" fillId="53" borderId="103" xfId="29" applyFill="1" applyBorder="1" applyAlignment="1">
      <alignment horizontal="center"/>
    </xf>
    <xf numFmtId="0" fontId="95" fillId="53" borderId="20" xfId="0" applyFont="1" applyFill="1" applyBorder="1" applyAlignment="1">
      <alignment horizontal="center" vertical="center"/>
    </xf>
    <xf numFmtId="0" fontId="0" fillId="65" borderId="16" xfId="0" applyFill="1" applyBorder="1" applyAlignment="1">
      <alignment horizontal="center" vertical="center"/>
    </xf>
    <xf numFmtId="0" fontId="0" fillId="66" borderId="36" xfId="0" applyFill="1" applyBorder="1" applyAlignment="1">
      <alignment horizontal="center" vertical="center"/>
    </xf>
    <xf numFmtId="0" fontId="4" fillId="53" borderId="16" xfId="0" applyFont="1" applyFill="1" applyBorder="1" applyAlignment="1">
      <alignment horizontal="center" vertical="center"/>
    </xf>
    <xf numFmtId="0" fontId="36" fillId="53" borderId="16" xfId="0" applyFont="1" applyFill="1" applyBorder="1" applyAlignment="1">
      <alignment horizontal="left" vertical="center"/>
    </xf>
    <xf numFmtId="0" fontId="0" fillId="53" borderId="16" xfId="0" applyFill="1" applyBorder="1"/>
    <xf numFmtId="0" fontId="0" fillId="53" borderId="20" xfId="0" applyFill="1" applyBorder="1"/>
    <xf numFmtId="0" fontId="0" fillId="53" borderId="114" xfId="0" applyFill="1" applyBorder="1"/>
    <xf numFmtId="0" fontId="0" fillId="0" borderId="54" xfId="0" applyBorder="1" applyAlignment="1">
      <alignment vertical="top"/>
    </xf>
    <xf numFmtId="0" fontId="97" fillId="53" borderId="7" xfId="0" applyFont="1" applyFill="1" applyBorder="1" applyAlignment="1">
      <alignment horizontal="left" vertical="center"/>
    </xf>
    <xf numFmtId="0" fontId="94" fillId="27" borderId="7" xfId="0" applyFont="1" applyFill="1" applyBorder="1" applyAlignment="1">
      <alignment horizontal="center" vertical="center"/>
    </xf>
    <xf numFmtId="0" fontId="100" fillId="27" borderId="7" xfId="0" applyFont="1" applyFill="1" applyBorder="1" applyAlignment="1">
      <alignment horizontal="center" vertical="center"/>
    </xf>
    <xf numFmtId="0" fontId="94" fillId="26" borderId="61" xfId="0" applyFont="1" applyFill="1" applyBorder="1" applyAlignment="1">
      <alignment horizontal="center" vertical="center"/>
    </xf>
    <xf numFmtId="0" fontId="94" fillId="26" borderId="54" xfId="0" applyFont="1" applyFill="1" applyBorder="1" applyAlignment="1">
      <alignment horizontal="center" vertical="center"/>
    </xf>
    <xf numFmtId="0" fontId="0" fillId="26" borderId="26" xfId="0" applyFill="1" applyBorder="1"/>
    <xf numFmtId="0" fontId="4" fillId="67" borderId="7" xfId="0" applyFont="1" applyFill="1" applyBorder="1" applyAlignment="1">
      <alignment horizontal="center" vertical="center"/>
    </xf>
    <xf numFmtId="0" fontId="0" fillId="67" borderId="0" xfId="0" applyFill="1"/>
    <xf numFmtId="0" fontId="36" fillId="67" borderId="7" xfId="0" applyFont="1" applyFill="1" applyBorder="1" applyAlignment="1">
      <alignment horizontal="left" vertical="center"/>
    </xf>
    <xf numFmtId="0" fontId="0" fillId="67" borderId="7" xfId="0" applyFill="1" applyBorder="1"/>
    <xf numFmtId="0" fontId="0" fillId="67" borderId="10" xfId="0" applyFill="1" applyBorder="1"/>
    <xf numFmtId="0" fontId="0" fillId="67" borderId="26" xfId="0" applyFill="1" applyBorder="1"/>
    <xf numFmtId="0" fontId="97" fillId="9" borderId="7" xfId="0" applyFont="1" applyFill="1" applyBorder="1" applyAlignment="1">
      <alignment horizontal="left" vertical="center"/>
    </xf>
    <xf numFmtId="0" fontId="94" fillId="68" borderId="112" xfId="0" applyFont="1" applyFill="1" applyBorder="1" applyAlignment="1">
      <alignment horizontal="center" vertical="center"/>
    </xf>
    <xf numFmtId="0" fontId="94" fillId="68" borderId="103" xfId="0" applyFont="1" applyFill="1" applyBorder="1" applyAlignment="1">
      <alignment horizontal="center" vertical="center"/>
    </xf>
    <xf numFmtId="0" fontId="4" fillId="68" borderId="16" xfId="0" applyFont="1" applyFill="1" applyBorder="1"/>
    <xf numFmtId="0" fontId="0" fillId="68" borderId="16" xfId="0" applyFill="1" applyBorder="1"/>
    <xf numFmtId="0" fontId="0" fillId="68" borderId="20" xfId="0" applyFill="1" applyBorder="1"/>
    <xf numFmtId="0" fontId="0" fillId="68" borderId="114" xfId="0" applyFill="1" applyBorder="1"/>
    <xf numFmtId="0" fontId="81" fillId="68" borderId="16" xfId="0" applyFont="1" applyFill="1" applyBorder="1" applyAlignment="1">
      <alignment horizontal="center" vertical="center"/>
    </xf>
    <xf numFmtId="0" fontId="21" fillId="68" borderId="103" xfId="0" applyFont="1" applyFill="1" applyBorder="1" applyAlignment="1">
      <alignment horizontal="center" vertical="center"/>
    </xf>
    <xf numFmtId="0" fontId="94" fillId="44" borderId="103" xfId="0" applyFont="1" applyFill="1" applyBorder="1" applyAlignment="1">
      <alignment horizontal="center" vertical="center"/>
    </xf>
    <xf numFmtId="0" fontId="21" fillId="44" borderId="104" xfId="0" applyFont="1" applyFill="1" applyBorder="1" applyAlignment="1">
      <alignment horizontal="center" vertical="center"/>
    </xf>
    <xf numFmtId="0" fontId="4" fillId="44" borderId="18" xfId="0" applyFont="1" applyFill="1" applyBorder="1" applyAlignment="1">
      <alignment horizontal="center" vertical="center"/>
    </xf>
    <xf numFmtId="0" fontId="4" fillId="44" borderId="16" xfId="0" applyFont="1" applyFill="1" applyBorder="1" applyAlignment="1">
      <alignment horizontal="center" vertical="center"/>
    </xf>
    <xf numFmtId="0" fontId="36" fillId="44" borderId="16" xfId="0" applyFont="1" applyFill="1" applyBorder="1" applyAlignment="1">
      <alignment horizontal="left" vertical="center"/>
    </xf>
    <xf numFmtId="0" fontId="0" fillId="44" borderId="114" xfId="0" applyFill="1" applyBorder="1" applyAlignment="1">
      <alignment horizontal="left" vertical="center"/>
    </xf>
    <xf numFmtId="0" fontId="94" fillId="60" borderId="22" xfId="0" applyFont="1" applyFill="1" applyBorder="1" applyAlignment="1">
      <alignment horizontal="center" vertical="center"/>
    </xf>
    <xf numFmtId="0" fontId="94" fillId="60" borderId="23" xfId="0" applyFont="1" applyFill="1" applyBorder="1" applyAlignment="1">
      <alignment horizontal="center" vertical="center"/>
    </xf>
    <xf numFmtId="0" fontId="4" fillId="45" borderId="28" xfId="0" applyFont="1" applyFill="1" applyBorder="1" applyAlignment="1">
      <alignment horizontal="center" vertical="center"/>
    </xf>
    <xf numFmtId="0" fontId="94" fillId="69" borderId="54" xfId="0" applyFont="1" applyFill="1" applyBorder="1" applyAlignment="1">
      <alignment horizontal="center" vertical="center"/>
    </xf>
    <xf numFmtId="0" fontId="21" fillId="69" borderId="54" xfId="0" applyFont="1" applyFill="1" applyBorder="1" applyAlignment="1">
      <alignment horizontal="center" vertical="center"/>
    </xf>
    <xf numFmtId="0" fontId="36" fillId="44" borderId="54" xfId="0" applyFont="1" applyFill="1" applyBorder="1" applyAlignment="1">
      <alignment horizontal="left" vertical="center"/>
    </xf>
    <xf numFmtId="0" fontId="0" fillId="44" borderId="54" xfId="0" applyFill="1" applyBorder="1" applyAlignment="1">
      <alignment horizontal="left" vertical="center"/>
    </xf>
    <xf numFmtId="0" fontId="67" fillId="44" borderId="54" xfId="0" applyFont="1" applyFill="1" applyBorder="1" applyAlignment="1">
      <alignment horizontal="center" vertical="center"/>
    </xf>
    <xf numFmtId="0" fontId="94" fillId="13" borderId="61" xfId="0" applyFont="1" applyFill="1" applyBorder="1" applyAlignment="1">
      <alignment horizontal="center" vertical="center"/>
    </xf>
    <xf numFmtId="0" fontId="94" fillId="13" borderId="54" xfId="0" applyFont="1" applyFill="1" applyBorder="1" applyAlignment="1">
      <alignment horizontal="center" vertical="center"/>
    </xf>
    <xf numFmtId="0" fontId="94" fillId="69" borderId="103" xfId="0" applyFont="1" applyFill="1" applyBorder="1" applyAlignment="1">
      <alignment horizontal="center" vertical="center"/>
    </xf>
    <xf numFmtId="0" fontId="21" fillId="69" borderId="103" xfId="0" applyFont="1" applyFill="1" applyBorder="1" applyAlignment="1">
      <alignment horizontal="center" vertical="center"/>
    </xf>
    <xf numFmtId="0" fontId="36" fillId="44" borderId="103" xfId="0" applyFont="1" applyFill="1" applyBorder="1" applyAlignment="1">
      <alignment horizontal="left" vertical="center"/>
    </xf>
    <xf numFmtId="0" fontId="0" fillId="44" borderId="103" xfId="0" applyFill="1" applyBorder="1" applyAlignment="1">
      <alignment horizontal="left" vertical="center"/>
    </xf>
    <xf numFmtId="0" fontId="67" fillId="44" borderId="103" xfId="0" applyFont="1" applyFill="1" applyBorder="1" applyAlignment="1">
      <alignment horizontal="center" vertical="center"/>
    </xf>
    <xf numFmtId="0" fontId="105" fillId="58" borderId="7" xfId="0" applyFont="1" applyFill="1" applyBorder="1" applyAlignment="1">
      <alignment vertical="center"/>
    </xf>
    <xf numFmtId="0" fontId="105" fillId="3" borderId="10" xfId="0" applyFont="1" applyFill="1" applyBorder="1" applyAlignment="1">
      <alignment vertical="center"/>
    </xf>
    <xf numFmtId="0" fontId="105" fillId="58" borderId="26" xfId="0" applyFont="1" applyFill="1" applyBorder="1" applyAlignment="1">
      <alignment vertical="center"/>
    </xf>
    <xf numFmtId="0" fontId="107" fillId="64" borderId="77" xfId="0" applyFont="1" applyFill="1" applyBorder="1" applyAlignment="1">
      <alignment horizontal="center" vertical="center"/>
    </xf>
    <xf numFmtId="0" fontId="105" fillId="3" borderId="20" xfId="0" applyFont="1" applyFill="1" applyBorder="1" applyAlignment="1">
      <alignment vertical="center"/>
    </xf>
    <xf numFmtId="0" fontId="105" fillId="3" borderId="103" xfId="0" applyFont="1" applyFill="1" applyBorder="1" applyAlignment="1">
      <alignment vertical="center"/>
    </xf>
    <xf numFmtId="0" fontId="105" fillId="3" borderId="54" xfId="0" applyFont="1" applyFill="1" applyBorder="1" applyAlignment="1">
      <alignment vertical="center"/>
    </xf>
    <xf numFmtId="0" fontId="107" fillId="60" borderId="10" xfId="0" applyFont="1" applyFill="1" applyBorder="1" applyAlignment="1">
      <alignment horizontal="center" vertical="center"/>
    </xf>
    <xf numFmtId="0" fontId="106" fillId="46" borderId="17" xfId="0" applyFont="1" applyFill="1" applyBorder="1" applyAlignment="1">
      <alignment horizontal="center" vertical="center"/>
    </xf>
    <xf numFmtId="0" fontId="108" fillId="45" borderId="10" xfId="0" applyFont="1" applyFill="1" applyBorder="1" applyAlignment="1">
      <alignment horizontal="center" vertical="center"/>
    </xf>
    <xf numFmtId="0" fontId="105" fillId="45" borderId="7" xfId="0" applyFont="1" applyFill="1" applyBorder="1" applyAlignment="1">
      <alignment vertical="center"/>
    </xf>
    <xf numFmtId="0" fontId="105" fillId="43" borderId="7" xfId="27" applyFont="1" applyFill="1" applyBorder="1" applyAlignment="1">
      <alignment vertical="center"/>
    </xf>
    <xf numFmtId="0" fontId="105" fillId="3" borderId="7" xfId="0" applyFont="1" applyFill="1" applyBorder="1" applyAlignment="1">
      <alignment vertical="center"/>
    </xf>
    <xf numFmtId="0" fontId="105" fillId="43" borderId="7" xfId="0" applyFont="1" applyFill="1" applyBorder="1" applyAlignment="1">
      <alignment vertical="center"/>
    </xf>
    <xf numFmtId="0" fontId="109" fillId="43" borderId="7" xfId="0" applyFont="1" applyFill="1" applyBorder="1" applyAlignment="1">
      <alignment vertical="center"/>
    </xf>
    <xf numFmtId="0" fontId="105" fillId="9" borderId="7" xfId="0" applyFont="1" applyFill="1" applyBorder="1" applyAlignment="1">
      <alignment vertical="center"/>
    </xf>
    <xf numFmtId="0" fontId="105" fillId="9" borderId="26" xfId="0" applyFont="1" applyFill="1" applyBorder="1" applyAlignment="1">
      <alignment vertical="center"/>
    </xf>
    <xf numFmtId="0" fontId="107" fillId="46" borderId="10" xfId="0" applyFont="1" applyFill="1" applyBorder="1" applyAlignment="1">
      <alignment horizontal="center" vertical="center"/>
    </xf>
    <xf numFmtId="0" fontId="105" fillId="46" borderId="7" xfId="0" applyFont="1" applyFill="1" applyBorder="1" applyAlignment="1">
      <alignment vertical="center"/>
    </xf>
    <xf numFmtId="0" fontId="106" fillId="46" borderId="32" xfId="0" applyFont="1" applyFill="1" applyBorder="1" applyAlignment="1">
      <alignment horizontal="center" vertical="center"/>
    </xf>
    <xf numFmtId="0" fontId="107" fillId="48" borderId="10" xfId="0" applyFont="1" applyFill="1" applyBorder="1" applyAlignment="1">
      <alignment horizontal="center" vertical="center"/>
    </xf>
    <xf numFmtId="0" fontId="105" fillId="48" borderId="7" xfId="27" applyFont="1" applyFill="1" applyBorder="1" applyAlignment="1">
      <alignment vertical="center"/>
    </xf>
    <xf numFmtId="0" fontId="105" fillId="48" borderId="7" xfId="0" applyFont="1" applyFill="1" applyBorder="1" applyAlignment="1">
      <alignment vertical="center"/>
    </xf>
    <xf numFmtId="0" fontId="106" fillId="48" borderId="101" xfId="0" applyFont="1" applyFill="1" applyBorder="1" applyAlignment="1">
      <alignment horizontal="center" vertical="center"/>
    </xf>
    <xf numFmtId="0" fontId="108" fillId="18" borderId="10" xfId="0" applyFont="1" applyFill="1" applyBorder="1" applyAlignment="1">
      <alignment horizontal="center" vertical="center"/>
    </xf>
    <xf numFmtId="0" fontId="105" fillId="18" borderId="7" xfId="27" applyFont="1" applyFill="1" applyBorder="1" applyAlignment="1">
      <alignment vertical="center"/>
    </xf>
    <xf numFmtId="0" fontId="105" fillId="18" borderId="7" xfId="0" applyFont="1" applyFill="1" applyBorder="1" applyAlignment="1">
      <alignment vertical="center"/>
    </xf>
    <xf numFmtId="0" fontId="105" fillId="6" borderId="7" xfId="0" applyFont="1" applyFill="1" applyBorder="1" applyAlignment="1">
      <alignment vertical="center"/>
    </xf>
    <xf numFmtId="0" fontId="107" fillId="18" borderId="10" xfId="0" applyFont="1" applyFill="1" applyBorder="1" applyAlignment="1">
      <alignment horizontal="center" vertical="center"/>
    </xf>
    <xf numFmtId="0" fontId="107" fillId="57" borderId="10" xfId="0" applyFont="1" applyFill="1" applyBorder="1" applyAlignment="1">
      <alignment horizontal="center" vertical="center"/>
    </xf>
    <xf numFmtId="0" fontId="105" fillId="57" borderId="7" xfId="27" applyFont="1" applyFill="1" applyBorder="1" applyAlignment="1">
      <alignment vertical="center"/>
    </xf>
    <xf numFmtId="0" fontId="105" fillId="57" borderId="7" xfId="0" applyFont="1" applyFill="1" applyBorder="1" applyAlignment="1">
      <alignment vertical="center"/>
    </xf>
    <xf numFmtId="0" fontId="106" fillId="57" borderId="101" xfId="0" applyFont="1" applyFill="1" applyBorder="1" applyAlignment="1">
      <alignment horizontal="center" vertical="center"/>
    </xf>
    <xf numFmtId="0" fontId="107" fillId="20" borderId="10" xfId="0" applyFont="1" applyFill="1" applyBorder="1" applyAlignment="1">
      <alignment horizontal="center" vertical="center"/>
    </xf>
    <xf numFmtId="0" fontId="105" fillId="20" borderId="7" xfId="0" applyFont="1" applyFill="1" applyBorder="1" applyAlignment="1">
      <alignment vertical="center"/>
    </xf>
    <xf numFmtId="0" fontId="105" fillId="16" borderId="7" xfId="0" applyFont="1" applyFill="1" applyBorder="1" applyAlignment="1">
      <alignment vertical="center"/>
    </xf>
    <xf numFmtId="0" fontId="106" fillId="16" borderId="101" xfId="0" applyFont="1" applyFill="1" applyBorder="1" applyAlignment="1">
      <alignment horizontal="center" vertical="center"/>
    </xf>
    <xf numFmtId="0" fontId="107" fillId="63" borderId="10" xfId="0" applyFont="1" applyFill="1" applyBorder="1" applyAlignment="1">
      <alignment horizontal="center" vertical="center"/>
    </xf>
    <xf numFmtId="0" fontId="105" fillId="63" borderId="7" xfId="27" applyFont="1" applyFill="1" applyBorder="1" applyAlignment="1">
      <alignment vertical="center"/>
    </xf>
    <xf numFmtId="0" fontId="105" fillId="63" borderId="7" xfId="0" applyFont="1" applyFill="1" applyBorder="1" applyAlignment="1">
      <alignment vertical="center"/>
    </xf>
    <xf numFmtId="0" fontId="105" fillId="57" borderId="10" xfId="0" applyFont="1" applyFill="1" applyBorder="1" applyAlignment="1">
      <alignment vertical="center"/>
    </xf>
    <xf numFmtId="0" fontId="106" fillId="57" borderId="102" xfId="0" applyFont="1" applyFill="1" applyBorder="1" applyAlignment="1">
      <alignment horizontal="center" vertical="center"/>
    </xf>
    <xf numFmtId="0" fontId="107" fillId="23" borderId="10" xfId="0" applyFont="1" applyFill="1" applyBorder="1" applyAlignment="1">
      <alignment horizontal="center" vertical="center"/>
    </xf>
    <xf numFmtId="0" fontId="105" fillId="44" borderId="7" xfId="27" applyFont="1" applyFill="1" applyBorder="1" applyAlignment="1">
      <alignment vertical="center"/>
    </xf>
    <xf numFmtId="0" fontId="105" fillId="44" borderId="7" xfId="0" applyFont="1" applyFill="1" applyBorder="1" applyAlignment="1">
      <alignment vertical="center"/>
    </xf>
    <xf numFmtId="0" fontId="106" fillId="44" borderId="32" xfId="0" applyFont="1" applyFill="1" applyBorder="1" applyAlignment="1">
      <alignment horizontal="center" vertical="center"/>
    </xf>
    <xf numFmtId="0" fontId="107" fillId="16" borderId="10" xfId="0" applyFont="1" applyFill="1" applyBorder="1" applyAlignment="1">
      <alignment horizontal="center" vertical="center"/>
    </xf>
    <xf numFmtId="0" fontId="110" fillId="16" borderId="7" xfId="0" applyFont="1" applyFill="1" applyBorder="1" applyAlignment="1">
      <alignment horizontal="center" vertical="center"/>
    </xf>
    <xf numFmtId="0" fontId="107" fillId="30" borderId="77" xfId="0" applyFont="1" applyFill="1" applyBorder="1" applyAlignment="1">
      <alignment horizontal="center" vertical="center"/>
    </xf>
    <xf numFmtId="0" fontId="105" fillId="30" borderId="7" xfId="0" applyFont="1" applyFill="1" applyBorder="1" applyAlignment="1">
      <alignment vertical="center"/>
    </xf>
    <xf numFmtId="0" fontId="105" fillId="30" borderId="10" xfId="0" applyFont="1" applyFill="1" applyBorder="1" applyAlignment="1">
      <alignment vertical="center"/>
    </xf>
    <xf numFmtId="0" fontId="105" fillId="30" borderId="26" xfId="0" applyFont="1" applyFill="1" applyBorder="1" applyAlignment="1">
      <alignment vertical="center"/>
    </xf>
    <xf numFmtId="0" fontId="107" fillId="9" borderId="77" xfId="0" applyFont="1" applyFill="1" applyBorder="1" applyAlignment="1">
      <alignment horizontal="center" vertical="center"/>
    </xf>
    <xf numFmtId="0" fontId="111" fillId="9" borderId="7" xfId="0" applyFont="1" applyFill="1" applyBorder="1" applyAlignment="1">
      <alignment vertical="center"/>
    </xf>
    <xf numFmtId="0" fontId="67" fillId="30" borderId="0" xfId="0" applyFont="1" applyFill="1" applyAlignment="1">
      <alignment horizontal="center" vertical="center"/>
    </xf>
    <xf numFmtId="0" fontId="107" fillId="53" borderId="77" xfId="0" applyFont="1" applyFill="1" applyBorder="1" applyAlignment="1">
      <alignment horizontal="center" vertical="center"/>
    </xf>
    <xf numFmtId="0" fontId="105" fillId="53" borderId="7" xfId="0" applyFont="1" applyFill="1" applyBorder="1" applyAlignment="1">
      <alignment vertical="center"/>
    </xf>
    <xf numFmtId="0" fontId="105" fillId="20" borderId="26" xfId="0" applyFont="1" applyFill="1" applyBorder="1" applyAlignment="1">
      <alignment vertical="center"/>
    </xf>
    <xf numFmtId="0" fontId="107" fillId="27" borderId="10" xfId="0" applyFont="1" applyFill="1" applyBorder="1" applyAlignment="1">
      <alignment horizontal="center" vertical="center"/>
    </xf>
    <xf numFmtId="0" fontId="105" fillId="27" borderId="7" xfId="27" applyFont="1" applyFill="1" applyBorder="1" applyAlignment="1">
      <alignment vertical="center"/>
    </xf>
    <xf numFmtId="0" fontId="105" fillId="27" borderId="7" xfId="0" applyFont="1" applyFill="1" applyBorder="1" applyAlignment="1">
      <alignment vertical="center"/>
    </xf>
    <xf numFmtId="0" fontId="107" fillId="6" borderId="77" xfId="0" applyFont="1" applyFill="1" applyBorder="1" applyAlignment="1">
      <alignment horizontal="center" vertical="center"/>
    </xf>
    <xf numFmtId="0" fontId="106" fillId="9" borderId="0" xfId="0" applyFont="1" applyFill="1" applyAlignment="1">
      <alignment horizontal="center" vertical="center"/>
    </xf>
    <xf numFmtId="0" fontId="107" fillId="14" borderId="77" xfId="0" applyFont="1" applyFill="1" applyBorder="1" applyAlignment="1">
      <alignment horizontal="center" vertical="center"/>
    </xf>
    <xf numFmtId="0" fontId="105" fillId="14" borderId="7" xfId="0" applyFont="1" applyFill="1" applyBorder="1" applyAlignment="1">
      <alignment vertical="center"/>
    </xf>
    <xf numFmtId="0" fontId="105" fillId="14" borderId="26" xfId="0" applyFont="1" applyFill="1" applyBorder="1" applyAlignment="1">
      <alignment vertical="center"/>
    </xf>
    <xf numFmtId="0" fontId="105" fillId="6" borderId="10" xfId="0" applyFont="1" applyFill="1" applyBorder="1" applyAlignment="1">
      <alignment vertical="center"/>
    </xf>
    <xf numFmtId="0" fontId="108" fillId="18" borderId="77" xfId="0" applyFont="1" applyFill="1" applyBorder="1" applyAlignment="1">
      <alignment horizontal="center" vertical="center"/>
    </xf>
    <xf numFmtId="0" fontId="105" fillId="18" borderId="26" xfId="0" applyFont="1" applyFill="1" applyBorder="1" applyAlignment="1">
      <alignment vertical="center"/>
    </xf>
    <xf numFmtId="0" fontId="107" fillId="18" borderId="77" xfId="0" applyFont="1" applyFill="1" applyBorder="1" applyAlignment="1">
      <alignment horizontal="center" vertical="center"/>
    </xf>
    <xf numFmtId="0" fontId="107" fillId="20" borderId="77" xfId="0" applyFont="1" applyFill="1" applyBorder="1" applyAlignment="1">
      <alignment horizontal="center" vertical="center"/>
    </xf>
    <xf numFmtId="0" fontId="107" fillId="23" borderId="77" xfId="0" applyFont="1" applyFill="1" applyBorder="1" applyAlignment="1">
      <alignment horizontal="center" vertical="center"/>
    </xf>
    <xf numFmtId="0" fontId="105" fillId="23" borderId="7" xfId="0" applyFont="1" applyFill="1" applyBorder="1" applyAlignment="1">
      <alignment vertical="center"/>
    </xf>
    <xf numFmtId="0" fontId="105" fillId="23" borderId="26" xfId="0" applyFont="1" applyFill="1" applyBorder="1" applyAlignment="1">
      <alignment vertical="center"/>
    </xf>
    <xf numFmtId="0" fontId="106" fillId="23" borderId="13" xfId="0" applyFont="1" applyFill="1" applyBorder="1" applyAlignment="1">
      <alignment horizontal="center" vertical="center"/>
    </xf>
    <xf numFmtId="0" fontId="107" fillId="5" borderId="77" xfId="0" applyFont="1" applyFill="1" applyBorder="1" applyAlignment="1">
      <alignment horizontal="center" vertical="center"/>
    </xf>
    <xf numFmtId="0" fontId="105" fillId="5" borderId="7" xfId="0" applyFont="1" applyFill="1" applyBorder="1" applyAlignment="1">
      <alignment vertical="center"/>
    </xf>
    <xf numFmtId="0" fontId="105" fillId="5" borderId="26" xfId="0" applyFont="1" applyFill="1" applyBorder="1" applyAlignment="1">
      <alignment vertical="center"/>
    </xf>
    <xf numFmtId="0" fontId="106" fillId="5" borderId="37" xfId="0" applyFont="1" applyFill="1" applyBorder="1" applyAlignment="1">
      <alignment horizontal="center" vertical="center"/>
    </xf>
    <xf numFmtId="0" fontId="107" fillId="13" borderId="77" xfId="0" applyFont="1" applyFill="1" applyBorder="1" applyAlignment="1">
      <alignment horizontal="center" vertical="center"/>
    </xf>
    <xf numFmtId="0" fontId="105" fillId="13" borderId="10" xfId="0" applyFont="1" applyFill="1" applyBorder="1" applyAlignment="1">
      <alignment vertical="center"/>
    </xf>
    <xf numFmtId="0" fontId="105" fillId="13" borderId="26" xfId="0" applyFont="1" applyFill="1" applyBorder="1" applyAlignment="1">
      <alignment vertical="center"/>
    </xf>
    <xf numFmtId="0" fontId="106" fillId="13" borderId="3" xfId="0" applyFont="1" applyFill="1" applyBorder="1" applyAlignment="1">
      <alignment horizontal="center" vertical="center"/>
    </xf>
    <xf numFmtId="0" fontId="107" fillId="5" borderId="10" xfId="0" applyFont="1" applyFill="1" applyBorder="1" applyAlignment="1">
      <alignment horizontal="center" vertical="center"/>
    </xf>
    <xf numFmtId="0" fontId="105" fillId="5" borderId="7" xfId="27" applyFont="1" applyFill="1" applyBorder="1" applyAlignment="1">
      <alignment vertical="center"/>
    </xf>
    <xf numFmtId="0" fontId="106" fillId="5" borderId="101" xfId="0" applyFont="1" applyFill="1" applyBorder="1" applyAlignment="1">
      <alignment horizontal="center" vertical="center"/>
    </xf>
    <xf numFmtId="0" fontId="105" fillId="20" borderId="7" xfId="27" applyFont="1" applyFill="1" applyBorder="1" applyAlignment="1">
      <alignment vertical="center"/>
    </xf>
    <xf numFmtId="0" fontId="107" fillId="53" borderId="10" xfId="0" applyFont="1" applyFill="1" applyBorder="1" applyAlignment="1">
      <alignment horizontal="center" vertical="center"/>
    </xf>
    <xf numFmtId="0" fontId="106" fillId="64" borderId="17" xfId="0" applyFont="1" applyFill="1" applyBorder="1" applyAlignment="1">
      <alignment horizontal="center" vertical="center"/>
    </xf>
    <xf numFmtId="0" fontId="107" fillId="26" borderId="10" xfId="0" applyFont="1" applyFill="1" applyBorder="1" applyAlignment="1">
      <alignment horizontal="center" vertical="center"/>
    </xf>
    <xf numFmtId="0" fontId="105" fillId="67" borderId="7" xfId="0" applyFont="1" applyFill="1" applyBorder="1" applyAlignment="1">
      <alignment vertical="center"/>
    </xf>
    <xf numFmtId="0" fontId="67" fillId="68" borderId="0" xfId="0" applyFont="1" applyFill="1" applyAlignment="1">
      <alignment horizontal="center" vertical="center"/>
    </xf>
    <xf numFmtId="0" fontId="110" fillId="25" borderId="7" xfId="0" applyFont="1" applyFill="1" applyBorder="1" applyAlignment="1">
      <alignment horizontal="center" vertical="center"/>
    </xf>
    <xf numFmtId="0" fontId="105" fillId="25" borderId="7" xfId="0" applyFont="1" applyFill="1" applyBorder="1" applyAlignment="1">
      <alignment vertical="center"/>
    </xf>
    <xf numFmtId="0" fontId="106" fillId="48" borderId="1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3" fillId="14" borderId="3" xfId="0" applyFont="1" applyFill="1" applyBorder="1" applyAlignment="1">
      <alignment horizontal="center" vertical="center"/>
    </xf>
    <xf numFmtId="0" fontId="33" fillId="14" borderId="13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10" fillId="16" borderId="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67" fillId="44" borderId="50" xfId="0" applyFont="1" applyFill="1" applyBorder="1" applyAlignment="1">
      <alignment horizontal="center" vertical="center"/>
    </xf>
    <xf numFmtId="0" fontId="54" fillId="9" borderId="50" xfId="0" applyFont="1" applyFill="1" applyBorder="1" applyAlignment="1">
      <alignment horizontal="center" vertical="center"/>
    </xf>
    <xf numFmtId="0" fontId="67" fillId="43" borderId="50" xfId="0" applyFont="1" applyFill="1" applyBorder="1" applyAlignment="1">
      <alignment horizontal="center" vertical="center"/>
    </xf>
    <xf numFmtId="0" fontId="54" fillId="18" borderId="50" xfId="0" applyFont="1" applyFill="1" applyBorder="1" applyAlignment="1">
      <alignment horizontal="center" vertical="center"/>
    </xf>
    <xf numFmtId="0" fontId="54" fillId="20" borderId="50" xfId="0" applyFont="1" applyFill="1" applyBorder="1" applyAlignment="1">
      <alignment horizontal="center" vertical="center"/>
    </xf>
    <xf numFmtId="0" fontId="54" fillId="23" borderId="13" xfId="0" applyFont="1" applyFill="1" applyBorder="1" applyAlignment="1">
      <alignment horizontal="center" vertical="center"/>
    </xf>
    <xf numFmtId="0" fontId="54" fillId="44" borderId="13" xfId="0" applyFont="1" applyFill="1" applyBorder="1" applyAlignment="1">
      <alignment horizontal="center" vertical="center"/>
    </xf>
    <xf numFmtId="0" fontId="54" fillId="14" borderId="50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horizontal="center" vertical="center"/>
    </xf>
    <xf numFmtId="0" fontId="54" fillId="46" borderId="13" xfId="0" applyFont="1" applyFill="1" applyBorder="1" applyAlignment="1">
      <alignment horizontal="center" vertical="center"/>
    </xf>
    <xf numFmtId="0" fontId="10" fillId="16" borderId="16" xfId="0" applyFont="1" applyFill="1" applyBorder="1" applyAlignment="1">
      <alignment horizontal="center" vertical="center"/>
    </xf>
    <xf numFmtId="0" fontId="10" fillId="16" borderId="2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54" fillId="10" borderId="17" xfId="0" applyFont="1" applyFill="1" applyBorder="1" applyAlignment="1">
      <alignment horizontal="center" vertical="center"/>
    </xf>
    <xf numFmtId="0" fontId="67" fillId="43" borderId="102" xfId="0" applyFont="1" applyFill="1" applyBorder="1" applyAlignment="1">
      <alignment horizontal="center" vertical="center"/>
    </xf>
    <xf numFmtId="0" fontId="54" fillId="46" borderId="17" xfId="0" applyFont="1" applyFill="1" applyBorder="1" applyAlignment="1">
      <alignment horizontal="center" vertical="center"/>
    </xf>
    <xf numFmtId="0" fontId="54" fillId="46" borderId="32" xfId="0" applyFont="1" applyFill="1" applyBorder="1" applyAlignment="1">
      <alignment horizontal="center" vertical="center"/>
    </xf>
    <xf numFmtId="0" fontId="67" fillId="61" borderId="3" xfId="0" applyFont="1" applyFill="1" applyBorder="1" applyAlignment="1">
      <alignment horizontal="center" vertical="center"/>
    </xf>
    <xf numFmtId="0" fontId="67" fillId="53" borderId="3" xfId="0" applyFont="1" applyFill="1" applyBorder="1" applyAlignment="1">
      <alignment horizontal="center" vertical="center"/>
    </xf>
    <xf numFmtId="0" fontId="67" fillId="53" borderId="13" xfId="0" applyFont="1" applyFill="1" applyBorder="1" applyAlignment="1">
      <alignment horizontal="center" vertical="center"/>
    </xf>
    <xf numFmtId="0" fontId="54" fillId="45" borderId="107" xfId="0" applyFont="1" applyFill="1" applyBorder="1" applyAlignment="1">
      <alignment horizontal="center" vertical="center"/>
    </xf>
    <xf numFmtId="0" fontId="54" fillId="46" borderId="25" xfId="0" applyFont="1" applyFill="1" applyBorder="1" applyAlignment="1">
      <alignment horizontal="center" vertical="center"/>
    </xf>
    <xf numFmtId="0" fontId="67" fillId="43" borderId="107" xfId="0" applyFont="1" applyFill="1" applyBorder="1" applyAlignment="1">
      <alignment horizontal="center" vertical="center"/>
    </xf>
    <xf numFmtId="0" fontId="54" fillId="57" borderId="102" xfId="0" applyFont="1" applyFill="1" applyBorder="1" applyAlignment="1">
      <alignment horizontal="center" vertical="center"/>
    </xf>
    <xf numFmtId="0" fontId="54" fillId="57" borderId="17" xfId="0" applyFont="1" applyFill="1" applyBorder="1" applyAlignment="1">
      <alignment horizontal="center" vertical="center"/>
    </xf>
    <xf numFmtId="0" fontId="106" fillId="46" borderId="25" xfId="0" applyFont="1" applyFill="1" applyBorder="1" applyAlignment="1">
      <alignment horizontal="center" vertical="center"/>
    </xf>
    <xf numFmtId="0" fontId="106" fillId="46" borderId="107" xfId="0" applyFont="1" applyFill="1" applyBorder="1" applyAlignment="1">
      <alignment horizontal="center" vertical="center"/>
    </xf>
    <xf numFmtId="0" fontId="106" fillId="9" borderId="50" xfId="0" applyFont="1" applyFill="1" applyBorder="1" applyAlignment="1">
      <alignment horizontal="center" vertical="center"/>
    </xf>
    <xf numFmtId="0" fontId="106" fillId="18" borderId="50" xfId="0" applyFont="1" applyFill="1" applyBorder="1" applyAlignment="1">
      <alignment horizontal="center" vertical="center"/>
    </xf>
    <xf numFmtId="0" fontId="106" fillId="20" borderId="50" xfId="0" applyFont="1" applyFill="1" applyBorder="1" applyAlignment="1">
      <alignment horizontal="center" vertical="center"/>
    </xf>
    <xf numFmtId="0" fontId="94" fillId="58" borderId="7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3" fillId="14" borderId="3" xfId="0" applyFont="1" applyFill="1" applyBorder="1" applyAlignment="1">
      <alignment horizontal="center" vertical="center"/>
    </xf>
    <xf numFmtId="0" fontId="33" fillId="14" borderId="13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10" fillId="16" borderId="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67" fillId="44" borderId="3" xfId="0" applyFont="1" applyFill="1" applyBorder="1" applyAlignment="1">
      <alignment horizontal="center" vertical="center"/>
    </xf>
    <xf numFmtId="0" fontId="67" fillId="44" borderId="50" xfId="0" applyFont="1" applyFill="1" applyBorder="1" applyAlignment="1">
      <alignment horizontal="center" vertical="center"/>
    </xf>
    <xf numFmtId="0" fontId="67" fillId="44" borderId="13" xfId="0" applyFont="1" applyFill="1" applyBorder="1" applyAlignment="1">
      <alignment horizontal="center" vertical="center"/>
    </xf>
    <xf numFmtId="0" fontId="67" fillId="25" borderId="3" xfId="0" applyFont="1" applyFill="1" applyBorder="1" applyAlignment="1">
      <alignment horizontal="center" vertical="center"/>
    </xf>
    <xf numFmtId="0" fontId="67" fillId="25" borderId="50" xfId="0" applyFont="1" applyFill="1" applyBorder="1" applyAlignment="1">
      <alignment horizontal="center" vertical="center"/>
    </xf>
    <xf numFmtId="0" fontId="67" fillId="25" borderId="13" xfId="0" applyFont="1" applyFill="1" applyBorder="1" applyAlignment="1">
      <alignment horizontal="center" vertical="center"/>
    </xf>
    <xf numFmtId="0" fontId="96" fillId="14" borderId="3" xfId="0" applyFont="1" applyFill="1" applyBorder="1" applyAlignment="1">
      <alignment horizontal="center" vertical="center"/>
    </xf>
    <xf numFmtId="0" fontId="96" fillId="14" borderId="13" xfId="0" applyFont="1" applyFill="1" applyBorder="1" applyAlignment="1">
      <alignment horizontal="center" vertical="center"/>
    </xf>
    <xf numFmtId="0" fontId="56" fillId="2" borderId="3" xfId="0" applyFont="1" applyFill="1" applyBorder="1" applyAlignment="1">
      <alignment horizontal="center" vertical="center" wrapText="1"/>
    </xf>
    <xf numFmtId="0" fontId="56" fillId="2" borderId="13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/>
    </xf>
    <xf numFmtId="0" fontId="3" fillId="2" borderId="53" xfId="0" applyFont="1" applyFill="1" applyBorder="1" applyAlignment="1">
      <alignment horizontal="center" vertical="center"/>
    </xf>
    <xf numFmtId="166" fontId="3" fillId="2" borderId="3" xfId="0" applyNumberFormat="1" applyFont="1" applyFill="1" applyBorder="1" applyAlignment="1">
      <alignment horizontal="center" vertical="center"/>
    </xf>
    <xf numFmtId="166" fontId="3" fillId="2" borderId="13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54" fillId="8" borderId="3" xfId="0" applyFont="1" applyFill="1" applyBorder="1" applyAlignment="1">
      <alignment horizontal="center" vertical="center"/>
    </xf>
    <xf numFmtId="0" fontId="54" fillId="8" borderId="50" xfId="0" applyFont="1" applyFill="1" applyBorder="1" applyAlignment="1">
      <alignment horizontal="center" vertical="center"/>
    </xf>
    <xf numFmtId="0" fontId="54" fillId="8" borderId="13" xfId="0" applyFont="1" applyFill="1" applyBorder="1" applyAlignment="1">
      <alignment horizontal="center" vertical="center"/>
    </xf>
    <xf numFmtId="0" fontId="54" fillId="9" borderId="3" xfId="0" applyFont="1" applyFill="1" applyBorder="1" applyAlignment="1">
      <alignment horizontal="center" vertical="center"/>
    </xf>
    <xf numFmtId="0" fontId="54" fillId="9" borderId="50" xfId="0" applyFont="1" applyFill="1" applyBorder="1" applyAlignment="1">
      <alignment horizontal="center" vertical="center"/>
    </xf>
    <xf numFmtId="0" fontId="54" fillId="9" borderId="13" xfId="0" applyFont="1" applyFill="1" applyBorder="1" applyAlignment="1">
      <alignment horizontal="center" vertical="center"/>
    </xf>
    <xf numFmtId="0" fontId="67" fillId="43" borderId="3" xfId="0" applyFont="1" applyFill="1" applyBorder="1" applyAlignment="1">
      <alignment horizontal="center" vertical="center"/>
    </xf>
    <xf numFmtId="0" fontId="67" fillId="43" borderId="50" xfId="0" applyFont="1" applyFill="1" applyBorder="1" applyAlignment="1">
      <alignment horizontal="center" vertical="center"/>
    </xf>
    <xf numFmtId="0" fontId="54" fillId="18" borderId="3" xfId="0" applyFont="1" applyFill="1" applyBorder="1" applyAlignment="1">
      <alignment horizontal="center" vertical="center"/>
    </xf>
    <xf numFmtId="0" fontId="54" fillId="18" borderId="50" xfId="0" applyFont="1" applyFill="1" applyBorder="1" applyAlignment="1">
      <alignment horizontal="center" vertical="center"/>
    </xf>
    <xf numFmtId="0" fontId="54" fillId="18" borderId="13" xfId="0" applyFont="1" applyFill="1" applyBorder="1" applyAlignment="1">
      <alignment horizontal="center" vertical="center"/>
    </xf>
    <xf numFmtId="0" fontId="54" fillId="45" borderId="3" xfId="0" applyFont="1" applyFill="1" applyBorder="1" applyAlignment="1">
      <alignment horizontal="center" vertical="center"/>
    </xf>
    <xf numFmtId="0" fontId="54" fillId="45" borderId="50" xfId="0" applyFont="1" applyFill="1" applyBorder="1" applyAlignment="1">
      <alignment horizontal="center" vertical="center"/>
    </xf>
    <xf numFmtId="0" fontId="54" fillId="45" borderId="13" xfId="0" applyFont="1" applyFill="1" applyBorder="1" applyAlignment="1">
      <alignment horizontal="center" vertical="center"/>
    </xf>
    <xf numFmtId="0" fontId="54" fillId="20" borderId="3" xfId="0" applyFont="1" applyFill="1" applyBorder="1" applyAlignment="1">
      <alignment horizontal="center" vertical="center"/>
    </xf>
    <xf numFmtId="0" fontId="54" fillId="20" borderId="50" xfId="0" applyFont="1" applyFill="1" applyBorder="1" applyAlignment="1">
      <alignment horizontal="center" vertical="center"/>
    </xf>
    <xf numFmtId="0" fontId="54" fillId="20" borderId="13" xfId="0" applyFont="1" applyFill="1" applyBorder="1" applyAlignment="1">
      <alignment horizontal="center" vertical="center"/>
    </xf>
    <xf numFmtId="0" fontId="54" fillId="23" borderId="3" xfId="0" applyFont="1" applyFill="1" applyBorder="1" applyAlignment="1">
      <alignment horizontal="center" vertical="center"/>
    </xf>
    <xf numFmtId="0" fontId="54" fillId="23" borderId="50" xfId="0" applyFont="1" applyFill="1" applyBorder="1" applyAlignment="1">
      <alignment horizontal="center" vertical="center"/>
    </xf>
    <xf numFmtId="0" fontId="54" fillId="23" borderId="13" xfId="0" applyFont="1" applyFill="1" applyBorder="1" applyAlignment="1">
      <alignment horizontal="center" vertical="center"/>
    </xf>
    <xf numFmtId="0" fontId="54" fillId="44" borderId="3" xfId="0" applyFont="1" applyFill="1" applyBorder="1" applyAlignment="1">
      <alignment horizontal="center" vertical="center"/>
    </xf>
    <xf numFmtId="0" fontId="54" fillId="44" borderId="13" xfId="0" applyFont="1" applyFill="1" applyBorder="1" applyAlignment="1">
      <alignment horizontal="center" vertical="center"/>
    </xf>
    <xf numFmtId="0" fontId="54" fillId="14" borderId="3" xfId="0" applyFont="1" applyFill="1" applyBorder="1" applyAlignment="1">
      <alignment horizontal="center" vertical="center"/>
    </xf>
    <xf numFmtId="0" fontId="54" fillId="14" borderId="50" xfId="0" applyFont="1" applyFill="1" applyBorder="1" applyAlignment="1">
      <alignment horizontal="center" vertical="center"/>
    </xf>
    <xf numFmtId="0" fontId="54" fillId="14" borderId="13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horizontal="center" vertical="center"/>
    </xf>
    <xf numFmtId="166" fontId="3" fillId="2" borderId="50" xfId="0" applyNumberFormat="1" applyFont="1" applyFill="1" applyBorder="1" applyAlignment="1">
      <alignment horizontal="center" vertical="center"/>
    </xf>
    <xf numFmtId="0" fontId="3" fillId="2" borderId="57" xfId="0" applyFont="1" applyFill="1" applyBorder="1" applyAlignment="1">
      <alignment horizontal="center" vertical="center"/>
    </xf>
    <xf numFmtId="0" fontId="54" fillId="46" borderId="3" xfId="0" applyFont="1" applyFill="1" applyBorder="1" applyAlignment="1">
      <alignment horizontal="center" vertical="center"/>
    </xf>
    <xf numFmtId="0" fontId="54" fillId="46" borderId="13" xfId="0" applyFont="1" applyFill="1" applyBorder="1" applyAlignment="1">
      <alignment horizontal="center" vertical="center"/>
    </xf>
    <xf numFmtId="0" fontId="10" fillId="16" borderId="16" xfId="0" applyFont="1" applyFill="1" applyBorder="1" applyAlignment="1">
      <alignment horizontal="center" vertical="center"/>
    </xf>
    <xf numFmtId="0" fontId="10" fillId="16" borderId="28" xfId="0" applyFont="1" applyFill="1" applyBorder="1" applyAlignment="1">
      <alignment horizontal="center" vertical="center"/>
    </xf>
    <xf numFmtId="0" fontId="10" fillId="16" borderId="27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54" fillId="10" borderId="3" xfId="0" applyFont="1" applyFill="1" applyBorder="1" applyAlignment="1">
      <alignment horizontal="center" vertical="center"/>
    </xf>
    <xf numFmtId="0" fontId="54" fillId="10" borderId="13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54" fillId="18" borderId="17" xfId="0" applyFont="1" applyFill="1" applyBorder="1" applyAlignment="1">
      <alignment horizontal="center" vertical="center"/>
    </xf>
    <xf numFmtId="0" fontId="54" fillId="18" borderId="102" xfId="0" applyFont="1" applyFill="1" applyBorder="1" applyAlignment="1">
      <alignment horizontal="center" vertical="center"/>
    </xf>
    <xf numFmtId="0" fontId="54" fillId="18" borderId="32" xfId="0" applyFont="1" applyFill="1" applyBorder="1" applyAlignment="1">
      <alignment horizontal="center" vertical="center"/>
    </xf>
    <xf numFmtId="0" fontId="54" fillId="10" borderId="17" xfId="0" applyFont="1" applyFill="1" applyBorder="1" applyAlignment="1">
      <alignment horizontal="center" vertical="center"/>
    </xf>
    <xf numFmtId="0" fontId="54" fillId="10" borderId="32" xfId="0" applyFont="1" applyFill="1" applyBorder="1" applyAlignment="1">
      <alignment horizontal="center" vertical="center"/>
    </xf>
    <xf numFmtId="0" fontId="67" fillId="43" borderId="17" xfId="0" applyFont="1" applyFill="1" applyBorder="1" applyAlignment="1">
      <alignment horizontal="center" vertical="center"/>
    </xf>
    <xf numFmtId="0" fontId="67" fillId="43" borderId="102" xfId="0" applyFont="1" applyFill="1" applyBorder="1" applyAlignment="1">
      <alignment horizontal="center" vertical="center"/>
    </xf>
    <xf numFmtId="0" fontId="54" fillId="46" borderId="17" xfId="0" applyFont="1" applyFill="1" applyBorder="1" applyAlignment="1">
      <alignment horizontal="center" vertical="center"/>
    </xf>
    <xf numFmtId="0" fontId="54" fillId="46" borderId="32" xfId="0" applyFont="1" applyFill="1" applyBorder="1" applyAlignment="1">
      <alignment horizontal="center" vertical="center"/>
    </xf>
    <xf numFmtId="0" fontId="54" fillId="57" borderId="25" xfId="0" applyFont="1" applyFill="1" applyBorder="1" applyAlignment="1">
      <alignment horizontal="center" vertical="center"/>
    </xf>
    <xf numFmtId="0" fontId="54" fillId="57" borderId="108" xfId="0" applyFont="1" applyFill="1" applyBorder="1" applyAlignment="1">
      <alignment horizontal="center" vertical="center"/>
    </xf>
    <xf numFmtId="0" fontId="67" fillId="61" borderId="3" xfId="0" applyFont="1" applyFill="1" applyBorder="1" applyAlignment="1">
      <alignment horizontal="center" vertical="center"/>
    </xf>
    <xf numFmtId="0" fontId="67" fillId="61" borderId="13" xfId="0" applyFont="1" applyFill="1" applyBorder="1" applyAlignment="1">
      <alignment horizontal="center" vertical="center"/>
    </xf>
    <xf numFmtId="0" fontId="54" fillId="20" borderId="111" xfId="0" applyFont="1" applyFill="1" applyBorder="1" applyAlignment="1">
      <alignment horizontal="center" vertical="center"/>
    </xf>
    <xf numFmtId="0" fontId="67" fillId="53" borderId="3" xfId="0" applyFont="1" applyFill="1" applyBorder="1" applyAlignment="1">
      <alignment horizontal="center" vertical="center"/>
    </xf>
    <xf numFmtId="0" fontId="67" fillId="53" borderId="13" xfId="0" applyFont="1" applyFill="1" applyBorder="1" applyAlignment="1">
      <alignment horizontal="center" vertical="center"/>
    </xf>
    <xf numFmtId="0" fontId="54" fillId="45" borderId="107" xfId="0" applyFont="1" applyFill="1" applyBorder="1" applyAlignment="1">
      <alignment horizontal="center" vertical="center"/>
    </xf>
    <xf numFmtId="0" fontId="54" fillId="45" borderId="108" xfId="0" applyFont="1" applyFill="1" applyBorder="1" applyAlignment="1">
      <alignment horizontal="center" vertical="center"/>
    </xf>
    <xf numFmtId="0" fontId="67" fillId="36" borderId="3" xfId="0" applyFont="1" applyFill="1" applyBorder="1" applyAlignment="1">
      <alignment horizontal="center" vertical="center"/>
    </xf>
    <xf numFmtId="0" fontId="67" fillId="36" borderId="13" xfId="0" applyFont="1" applyFill="1" applyBorder="1" applyAlignment="1">
      <alignment horizontal="center" vertical="center"/>
    </xf>
    <xf numFmtId="0" fontId="54" fillId="58" borderId="3" xfId="0" applyFont="1" applyFill="1" applyBorder="1" applyAlignment="1">
      <alignment horizontal="center" vertical="center"/>
    </xf>
    <xf numFmtId="0" fontId="54" fillId="58" borderId="50" xfId="0" applyFont="1" applyFill="1" applyBorder="1" applyAlignment="1">
      <alignment horizontal="center" vertical="center"/>
    </xf>
    <xf numFmtId="0" fontId="54" fillId="58" borderId="13" xfId="0" applyFont="1" applyFill="1" applyBorder="1" applyAlignment="1">
      <alignment horizontal="center" vertical="center"/>
    </xf>
    <xf numFmtId="0" fontId="54" fillId="46" borderId="25" xfId="0" applyFont="1" applyFill="1" applyBorder="1" applyAlignment="1">
      <alignment horizontal="center" vertical="center"/>
    </xf>
    <xf numFmtId="0" fontId="54" fillId="46" borderId="107" xfId="0" applyFont="1" applyFill="1" applyBorder="1" applyAlignment="1">
      <alignment horizontal="center" vertical="center"/>
    </xf>
    <xf numFmtId="0" fontId="54" fillId="46" borderId="108" xfId="0" applyFont="1" applyFill="1" applyBorder="1" applyAlignment="1">
      <alignment horizontal="center" vertical="center"/>
    </xf>
    <xf numFmtId="0" fontId="67" fillId="43" borderId="25" xfId="0" applyFont="1" applyFill="1" applyBorder="1" applyAlignment="1">
      <alignment horizontal="center" vertical="center"/>
    </xf>
    <xf numFmtId="0" fontId="67" fillId="43" borderId="107" xfId="0" applyFont="1" applyFill="1" applyBorder="1" applyAlignment="1">
      <alignment horizontal="center" vertical="center"/>
    </xf>
    <xf numFmtId="0" fontId="67" fillId="43" borderId="108" xfId="0" applyFont="1" applyFill="1" applyBorder="1" applyAlignment="1">
      <alignment horizontal="center" vertical="center"/>
    </xf>
    <xf numFmtId="0" fontId="54" fillId="30" borderId="25" xfId="0" applyFont="1" applyFill="1" applyBorder="1" applyAlignment="1">
      <alignment horizontal="center" vertical="center"/>
    </xf>
    <xf numFmtId="0" fontId="54" fillId="30" borderId="108" xfId="0" applyFont="1" applyFill="1" applyBorder="1" applyAlignment="1">
      <alignment horizontal="center" vertical="center"/>
    </xf>
    <xf numFmtId="0" fontId="54" fillId="45" borderId="25" xfId="0" applyFont="1" applyFill="1" applyBorder="1" applyAlignment="1">
      <alignment horizontal="center" vertical="center"/>
    </xf>
    <xf numFmtId="0" fontId="54" fillId="14" borderId="109" xfId="0" applyFont="1" applyFill="1" applyBorder="1" applyAlignment="1">
      <alignment horizontal="center" vertical="center"/>
    </xf>
    <xf numFmtId="0" fontId="54" fillId="14" borderId="0" xfId="0" applyFont="1" applyFill="1" applyBorder="1" applyAlignment="1">
      <alignment horizontal="center" vertical="center"/>
    </xf>
    <xf numFmtId="0" fontId="54" fillId="14" borderId="34" xfId="0" applyFont="1" applyFill="1" applyBorder="1" applyAlignment="1">
      <alignment horizontal="center" vertical="center"/>
    </xf>
    <xf numFmtId="0" fontId="54" fillId="57" borderId="102" xfId="0" applyFont="1" applyFill="1" applyBorder="1" applyAlignment="1">
      <alignment horizontal="center" vertical="center"/>
    </xf>
    <xf numFmtId="0" fontId="54" fillId="57" borderId="32" xfId="0" applyFont="1" applyFill="1" applyBorder="1" applyAlignment="1">
      <alignment horizontal="center" vertical="center"/>
    </xf>
    <xf numFmtId="0" fontId="54" fillId="23" borderId="110" xfId="0" applyFont="1" applyFill="1" applyBorder="1" applyAlignment="1">
      <alignment horizontal="center" vertical="center"/>
    </xf>
    <xf numFmtId="0" fontId="54" fillId="57" borderId="17" xfId="0" applyFont="1" applyFill="1" applyBorder="1" applyAlignment="1">
      <alignment horizontal="center" vertical="center"/>
    </xf>
    <xf numFmtId="0" fontId="54" fillId="44" borderId="25" xfId="0" applyFont="1" applyFill="1" applyBorder="1" applyAlignment="1">
      <alignment horizontal="center" vertical="center"/>
    </xf>
    <xf numFmtId="0" fontId="54" fillId="44" borderId="108" xfId="0" applyFont="1" applyFill="1" applyBorder="1" applyAlignment="1">
      <alignment horizontal="center" vertical="center"/>
    </xf>
    <xf numFmtId="0" fontId="54" fillId="14" borderId="0" xfId="0" applyFont="1" applyFill="1" applyAlignment="1">
      <alignment horizontal="center" vertical="center"/>
    </xf>
    <xf numFmtId="0" fontId="3" fillId="2" borderId="111" xfId="0" applyFont="1" applyFill="1" applyBorder="1" applyAlignment="1">
      <alignment horizontal="center" vertical="center"/>
    </xf>
    <xf numFmtId="0" fontId="106" fillId="9" borderId="50" xfId="0" applyFont="1" applyFill="1" applyBorder="1" applyAlignment="1">
      <alignment horizontal="center" vertical="center"/>
    </xf>
    <xf numFmtId="0" fontId="106" fillId="14" borderId="109" xfId="0" applyFont="1" applyFill="1" applyBorder="1" applyAlignment="1">
      <alignment horizontal="center" vertical="center"/>
    </xf>
    <xf numFmtId="0" fontId="106" fillId="14" borderId="0" xfId="0" applyFont="1" applyFill="1" applyAlignment="1">
      <alignment horizontal="center" vertical="center"/>
    </xf>
    <xf numFmtId="0" fontId="106" fillId="14" borderId="34" xfId="0" applyFont="1" applyFill="1" applyBorder="1" applyAlignment="1">
      <alignment horizontal="center" vertical="center"/>
    </xf>
    <xf numFmtId="0" fontId="106" fillId="9" borderId="3" xfId="0" applyFont="1" applyFill="1" applyBorder="1" applyAlignment="1">
      <alignment horizontal="center" vertical="center"/>
    </xf>
    <xf numFmtId="0" fontId="106" fillId="18" borderId="3" xfId="0" applyFont="1" applyFill="1" applyBorder="1" applyAlignment="1">
      <alignment horizontal="center" vertical="center"/>
    </xf>
    <xf numFmtId="0" fontId="106" fillId="18" borderId="50" xfId="0" applyFont="1" applyFill="1" applyBorder="1" applyAlignment="1">
      <alignment horizontal="center" vertical="center"/>
    </xf>
    <xf numFmtId="0" fontId="106" fillId="18" borderId="13" xfId="0" applyFont="1" applyFill="1" applyBorder="1" applyAlignment="1">
      <alignment horizontal="center" vertical="center"/>
    </xf>
    <xf numFmtId="0" fontId="106" fillId="20" borderId="50" xfId="0" applyFont="1" applyFill="1" applyBorder="1" applyAlignment="1">
      <alignment horizontal="center" vertical="center"/>
    </xf>
    <xf numFmtId="0" fontId="106" fillId="23" borderId="50" xfId="0" applyFont="1" applyFill="1" applyBorder="1" applyAlignment="1">
      <alignment horizontal="center" vertical="center"/>
    </xf>
    <xf numFmtId="0" fontId="106" fillId="44" borderId="25" xfId="0" applyFont="1" applyFill="1" applyBorder="1" applyAlignment="1">
      <alignment horizontal="center" vertical="center"/>
    </xf>
    <xf numFmtId="0" fontId="106" fillId="44" borderId="108" xfId="0" applyFont="1" applyFill="1" applyBorder="1" applyAlignment="1">
      <alignment horizontal="center" vertical="center"/>
    </xf>
    <xf numFmtId="0" fontId="106" fillId="58" borderId="3" xfId="0" applyFont="1" applyFill="1" applyBorder="1" applyAlignment="1">
      <alignment horizontal="center" vertical="center"/>
    </xf>
    <xf numFmtId="0" fontId="106" fillId="58" borderId="50" xfId="0" applyFont="1" applyFill="1" applyBorder="1" applyAlignment="1">
      <alignment horizontal="center" vertical="center"/>
    </xf>
    <xf numFmtId="0" fontId="106" fillId="58" borderId="13" xfId="0" applyFont="1" applyFill="1" applyBorder="1" applyAlignment="1">
      <alignment horizontal="center" vertical="center"/>
    </xf>
    <xf numFmtId="0" fontId="106" fillId="46" borderId="25" xfId="0" applyFont="1" applyFill="1" applyBorder="1" applyAlignment="1">
      <alignment horizontal="center" vertical="center"/>
    </xf>
    <xf numFmtId="0" fontId="106" fillId="46" borderId="107" xfId="0" applyFont="1" applyFill="1" applyBorder="1" applyAlignment="1">
      <alignment horizontal="center" vertical="center"/>
    </xf>
    <xf numFmtId="0" fontId="106" fillId="46" borderId="108" xfId="0" applyFont="1" applyFill="1" applyBorder="1" applyAlignment="1">
      <alignment horizontal="center" vertical="center"/>
    </xf>
    <xf numFmtId="0" fontId="106" fillId="18" borderId="17" xfId="0" applyFont="1" applyFill="1" applyBorder="1" applyAlignment="1">
      <alignment horizontal="center" vertical="center"/>
    </xf>
    <xf numFmtId="0" fontId="106" fillId="18" borderId="102" xfId="0" applyFont="1" applyFill="1" applyBorder="1" applyAlignment="1">
      <alignment horizontal="center" vertical="center"/>
    </xf>
    <xf numFmtId="0" fontId="106" fillId="18" borderId="32" xfId="0" applyFont="1" applyFill="1" applyBorder="1" applyAlignment="1">
      <alignment horizontal="center" vertical="center"/>
    </xf>
  </cellXfs>
  <cellStyles count="30">
    <cellStyle name="Excel Built-in Normal 3" xfId="26" xr:uid="{00000000-0005-0000-0000-000000000000}"/>
    <cellStyle name="Hyperlink" xfId="29" xr:uid="{00000000-000B-0000-0000-000008000000}"/>
    <cellStyle name="Lien hypertexte" xfId="2" builtinId="8"/>
    <cellStyle name="Lien hypertexte 2" xfId="28" xr:uid="{00000000-0005-0000-0000-000002000000}"/>
    <cellStyle name="Milliers 2" xfId="8" xr:uid="{00000000-0005-0000-0000-000003000000}"/>
    <cellStyle name="Normal" xfId="0" builtinId="0"/>
    <cellStyle name="Normal 10" xfId="12" xr:uid="{00000000-0005-0000-0000-000005000000}"/>
    <cellStyle name="Normal 10 2" xfId="14" xr:uid="{00000000-0005-0000-0000-000006000000}"/>
    <cellStyle name="Normal 10 3" xfId="15" xr:uid="{00000000-0005-0000-0000-000007000000}"/>
    <cellStyle name="Normal 10 4" xfId="16" xr:uid="{00000000-0005-0000-0000-000008000000}"/>
    <cellStyle name="Normal 10 5" xfId="18" xr:uid="{00000000-0005-0000-0000-000009000000}"/>
    <cellStyle name="Normal 10 6" xfId="19" xr:uid="{00000000-0005-0000-0000-00000A000000}"/>
    <cellStyle name="Normal 11" xfId="13" xr:uid="{00000000-0005-0000-0000-00000B000000}"/>
    <cellStyle name="Normal 12" xfId="17" xr:uid="{00000000-0005-0000-0000-00000C000000}"/>
    <cellStyle name="Normal 13" xfId="27" xr:uid="{00000000-0005-0000-0000-00000D000000}"/>
    <cellStyle name="Normal 2" xfId="3" xr:uid="{00000000-0005-0000-0000-00000E000000}"/>
    <cellStyle name="Normal 3" xfId="4" xr:uid="{00000000-0005-0000-0000-00000F000000}"/>
    <cellStyle name="Normal 4" xfId="5" xr:uid="{00000000-0005-0000-0000-000010000000}"/>
    <cellStyle name="Normal 4 2" xfId="20" xr:uid="{00000000-0005-0000-0000-000011000000}"/>
    <cellStyle name="Normal 5" xfId="6" xr:uid="{00000000-0005-0000-0000-000012000000}"/>
    <cellStyle name="Normal 5 2" xfId="24" xr:uid="{00000000-0005-0000-0000-000013000000}"/>
    <cellStyle name="Normal 6" xfId="7" xr:uid="{00000000-0005-0000-0000-000014000000}"/>
    <cellStyle name="Normal 6 2" xfId="25" xr:uid="{00000000-0005-0000-0000-000015000000}"/>
    <cellStyle name="Normal 7" xfId="9" xr:uid="{00000000-0005-0000-0000-000016000000}"/>
    <cellStyle name="Normal 7 2" xfId="22" xr:uid="{00000000-0005-0000-0000-000017000000}"/>
    <cellStyle name="Normal 8" xfId="10" xr:uid="{00000000-0005-0000-0000-000018000000}"/>
    <cellStyle name="Normal 8 2" xfId="21" xr:uid="{00000000-0005-0000-0000-000019000000}"/>
    <cellStyle name="Normal 9" xfId="11" xr:uid="{00000000-0005-0000-0000-00001A000000}"/>
    <cellStyle name="Normal 9 2" xfId="23" xr:uid="{00000000-0005-0000-0000-00001B000000}"/>
    <cellStyle name="Titre 3" xfId="1" builtinId="18"/>
  </cellStyles>
  <dxfs count="141">
    <dxf>
      <fill>
        <patternFill>
          <bgColor rgb="FF00B0F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theme="2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</dxfs>
  <tableStyles count="1" defaultTableStyle="TableStyleMedium2" defaultPivotStyle="PivotStyleLight16">
    <tableStyle name="Style de tableau 1" pivot="0" count="1" xr9:uid="{8C9676CC-CE13-44DD-829C-B80878EB2FA6}">
      <tableStyleElement type="firstRowStripe" size="2"/>
    </tableStyle>
  </tableStyles>
  <colors>
    <mruColors>
      <color rgb="FFA21CC6"/>
      <color rgb="FF66FFFF"/>
      <color rgb="FF00FF00"/>
      <color rgb="FFFF6600"/>
      <color rgb="FF6666FF"/>
      <color rgb="FFFF99CC"/>
      <color rgb="FF99CCFF"/>
      <color rgb="FF996600"/>
      <color rgb="FF0066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rame%20-%20PLANNING%20ressources%20DFS%20CE%202021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v S09"/>
      <sheetName val="Effectifs"/>
      <sheetName val="Feuil1"/>
      <sheetName val="Feuil5"/>
    </sheetNames>
    <sheetDataSet>
      <sheetData sheetId="0">
        <row r="8">
          <cell r="B8" t="str">
            <v>BOUHOUI Akil</v>
          </cell>
          <cell r="C8" t="str">
            <v>06 59 75 20 79</v>
          </cell>
          <cell r="D8" t="str">
            <v>42</v>
          </cell>
          <cell r="E8" t="str">
            <v>BYTEL</v>
          </cell>
          <cell r="F8" t="str">
            <v>08h-20h</v>
          </cell>
          <cell r="G8" t="str">
            <v>OK</v>
          </cell>
          <cell r="H8" t="str">
            <v>MALADIE</v>
          </cell>
          <cell r="I8" t="str">
            <v>OK</v>
          </cell>
          <cell r="J8" t="str">
            <v>ABS</v>
          </cell>
          <cell r="K8" t="str">
            <v>OK NACELLE</v>
          </cell>
          <cell r="L8" t="str">
            <v>OK</v>
          </cell>
        </row>
        <row r="9">
          <cell r="B9" t="str">
            <v>AMOUCHE Lyes</v>
          </cell>
          <cell r="C9" t="str">
            <v>07 70 16 13 27</v>
          </cell>
          <cell r="D9" t="str">
            <v>69/42</v>
          </cell>
          <cell r="E9" t="str">
            <v>BYTEL</v>
          </cell>
          <cell r="G9" t="str">
            <v>OK</v>
          </cell>
          <cell r="H9" t="str">
            <v>MALADIE</v>
          </cell>
          <cell r="I9" t="str">
            <v>OK</v>
          </cell>
          <cell r="J9" t="str">
            <v>ABS</v>
          </cell>
          <cell r="K9" t="str">
            <v>OK NACELLE</v>
          </cell>
          <cell r="L9" t="str">
            <v>OK</v>
          </cell>
        </row>
        <row r="10">
          <cell r="B10" t="str">
            <v>GHEZALI Lyes</v>
          </cell>
          <cell r="D10" t="str">
            <v>42</v>
          </cell>
          <cell r="E10" t="str">
            <v>BYTEL</v>
          </cell>
          <cell r="G10" t="str">
            <v>OK</v>
          </cell>
          <cell r="H10" t="str">
            <v>MALADIE</v>
          </cell>
          <cell r="I10" t="str">
            <v>OK</v>
          </cell>
          <cell r="J10" t="str">
            <v>ABS</v>
          </cell>
          <cell r="K10" t="str">
            <v>OK NACELLE</v>
          </cell>
          <cell r="L10" t="str">
            <v>OK</v>
          </cell>
        </row>
        <row r="11">
          <cell r="B11" t="str">
            <v>LARBI Jugurta</v>
          </cell>
          <cell r="D11" t="str">
            <v>43</v>
          </cell>
          <cell r="E11" t="str">
            <v>BYTEL</v>
          </cell>
          <cell r="G11" t="str">
            <v>OK</v>
          </cell>
          <cell r="H11" t="str">
            <v>MALADIE</v>
          </cell>
          <cell r="I11" t="str">
            <v>OK</v>
          </cell>
          <cell r="J11" t="str">
            <v>ABS</v>
          </cell>
          <cell r="K11" t="str">
            <v>OK NACELLE</v>
          </cell>
          <cell r="L11" t="str">
            <v>OK</v>
          </cell>
        </row>
        <row r="12">
          <cell r="B12" t="str">
            <v>ARBOUCHE Koussaila</v>
          </cell>
          <cell r="D12" t="str">
            <v>44</v>
          </cell>
          <cell r="E12" t="str">
            <v>BYTEL</v>
          </cell>
          <cell r="G12" t="str">
            <v>OK</v>
          </cell>
          <cell r="H12" t="str">
            <v>MALADIE</v>
          </cell>
          <cell r="I12" t="str">
            <v>OK</v>
          </cell>
          <cell r="J12" t="str">
            <v>ABS</v>
          </cell>
          <cell r="K12" t="str">
            <v>OK NACELLE</v>
          </cell>
          <cell r="L12" t="str">
            <v>OK</v>
          </cell>
        </row>
        <row r="13">
          <cell r="B13" t="str">
            <v>BENALI Badis</v>
          </cell>
          <cell r="D13" t="str">
            <v>45</v>
          </cell>
          <cell r="E13" t="str">
            <v>BYTEL</v>
          </cell>
          <cell r="G13" t="str">
            <v>OK</v>
          </cell>
          <cell r="H13" t="str">
            <v>MALADIE</v>
          </cell>
          <cell r="I13" t="str">
            <v>OK</v>
          </cell>
          <cell r="J13" t="str">
            <v>ABS</v>
          </cell>
          <cell r="K13" t="str">
            <v>OK NACELLE</v>
          </cell>
          <cell r="L13" t="str">
            <v>OK</v>
          </cell>
        </row>
        <row r="14">
          <cell r="B14" t="str">
            <v>ALLAD Tayeb</v>
          </cell>
          <cell r="D14" t="str">
            <v>46</v>
          </cell>
          <cell r="E14" t="str">
            <v>BYTEL</v>
          </cell>
          <cell r="G14" t="str">
            <v>OK</v>
          </cell>
          <cell r="H14" t="str">
            <v>MALADIE</v>
          </cell>
          <cell r="I14" t="str">
            <v>OK</v>
          </cell>
          <cell r="J14" t="str">
            <v>ABS</v>
          </cell>
          <cell r="K14" t="str">
            <v>OK NACELLE</v>
          </cell>
          <cell r="L14" t="str">
            <v>OK</v>
          </cell>
        </row>
        <row r="15">
          <cell r="B15" t="str">
            <v>BOUKRARA Younes</v>
          </cell>
          <cell r="D15" t="str">
            <v>47</v>
          </cell>
          <cell r="E15" t="str">
            <v>BYTEL</v>
          </cell>
          <cell r="G15" t="str">
            <v>OK</v>
          </cell>
          <cell r="H15" t="str">
            <v>MALADIE</v>
          </cell>
          <cell r="I15" t="str">
            <v>OK</v>
          </cell>
          <cell r="J15" t="str">
            <v>ABS</v>
          </cell>
          <cell r="K15" t="str">
            <v>OK NACELLE</v>
          </cell>
          <cell r="L15" t="str">
            <v>OK</v>
          </cell>
        </row>
        <row r="16">
          <cell r="B16" t="str">
            <v>MEDJEDOUB Amine</v>
          </cell>
          <cell r="D16" t="str">
            <v>48</v>
          </cell>
          <cell r="E16" t="str">
            <v>BYTEL</v>
          </cell>
          <cell r="G16" t="str">
            <v>OK</v>
          </cell>
          <cell r="H16" t="str">
            <v>MALADIE</v>
          </cell>
          <cell r="I16" t="str">
            <v>OK</v>
          </cell>
          <cell r="J16" t="str">
            <v>ABS</v>
          </cell>
          <cell r="K16" t="str">
            <v>OK NACELLE</v>
          </cell>
          <cell r="L16" t="str">
            <v>OK</v>
          </cell>
        </row>
        <row r="17">
          <cell r="B17" t="str">
            <v>CHIKAOUI Bilel</v>
          </cell>
          <cell r="D17" t="str">
            <v>49</v>
          </cell>
          <cell r="E17" t="str">
            <v>BYTEL</v>
          </cell>
          <cell r="G17" t="str">
            <v>OK</v>
          </cell>
          <cell r="H17" t="str">
            <v>MALADIE</v>
          </cell>
          <cell r="I17" t="str">
            <v>OK</v>
          </cell>
          <cell r="J17" t="str">
            <v>ABS</v>
          </cell>
          <cell r="K17" t="str">
            <v>OK NACELLE</v>
          </cell>
          <cell r="L17" t="str">
            <v>OK</v>
          </cell>
        </row>
        <row r="18">
          <cell r="B18" t="str">
            <v>BELZOUZ Habib</v>
          </cell>
          <cell r="D18" t="str">
            <v>50</v>
          </cell>
          <cell r="E18" t="str">
            <v>BYTEL</v>
          </cell>
          <cell r="G18" t="str">
            <v>OK</v>
          </cell>
          <cell r="H18" t="str">
            <v>MALADIE</v>
          </cell>
          <cell r="I18" t="str">
            <v>OK</v>
          </cell>
          <cell r="J18" t="str">
            <v>ABS</v>
          </cell>
          <cell r="K18" t="str">
            <v>OK NACELLE</v>
          </cell>
          <cell r="L18" t="str">
            <v>OK</v>
          </cell>
        </row>
        <row r="19">
          <cell r="B19" t="str">
            <v>ABBAOUI LOTFI</v>
          </cell>
          <cell r="D19" t="str">
            <v>51</v>
          </cell>
          <cell r="E19" t="str">
            <v>BYTEL</v>
          </cell>
          <cell r="G19" t="str">
            <v>OK</v>
          </cell>
          <cell r="H19" t="str">
            <v>MALADIE</v>
          </cell>
          <cell r="I19" t="str">
            <v>OK</v>
          </cell>
          <cell r="J19" t="str">
            <v>ABS</v>
          </cell>
          <cell r="K19" t="str">
            <v>OK NACELLE</v>
          </cell>
          <cell r="L19" t="str">
            <v>OK</v>
          </cell>
        </row>
        <row r="20">
          <cell r="B20" t="str">
            <v>BENALI Wissam</v>
          </cell>
          <cell r="D20" t="str">
            <v>52</v>
          </cell>
          <cell r="E20" t="str">
            <v>BYTEL</v>
          </cell>
          <cell r="G20" t="str">
            <v>OK</v>
          </cell>
          <cell r="H20" t="str">
            <v>MALADIE</v>
          </cell>
          <cell r="I20" t="str">
            <v>OK</v>
          </cell>
          <cell r="J20" t="str">
            <v>ABS</v>
          </cell>
          <cell r="K20" t="str">
            <v>OK NACELLE</v>
          </cell>
          <cell r="L20" t="str">
            <v>OK</v>
          </cell>
        </row>
        <row r="21">
          <cell r="B21" t="str">
            <v>ROUANE Imad</v>
          </cell>
          <cell r="D21" t="str">
            <v>53</v>
          </cell>
          <cell r="E21" t="str">
            <v>BYTEL</v>
          </cell>
          <cell r="G21" t="str">
            <v>OK</v>
          </cell>
          <cell r="H21" t="str">
            <v>MALADIE</v>
          </cell>
          <cell r="I21" t="str">
            <v>OK</v>
          </cell>
          <cell r="J21" t="str">
            <v>ABS</v>
          </cell>
          <cell r="K21" t="str">
            <v>OK NACELLE</v>
          </cell>
          <cell r="L21" t="str">
            <v>OK</v>
          </cell>
        </row>
        <row r="22">
          <cell r="B22" t="str">
            <v>ZIZ Younes</v>
          </cell>
          <cell r="D22" t="str">
            <v>54</v>
          </cell>
          <cell r="E22" t="str">
            <v>BYTEL</v>
          </cell>
          <cell r="G22" t="str">
            <v>OK</v>
          </cell>
          <cell r="H22" t="str">
            <v>MALADIE</v>
          </cell>
          <cell r="I22" t="str">
            <v>OK</v>
          </cell>
          <cell r="J22" t="str">
            <v>ABS</v>
          </cell>
          <cell r="K22" t="str">
            <v>OK NACELLE</v>
          </cell>
          <cell r="L22" t="str">
            <v>OK</v>
          </cell>
        </row>
        <row r="23">
          <cell r="B23" t="str">
            <v>KASONGO Fortunat</v>
          </cell>
          <cell r="D23" t="str">
            <v>55</v>
          </cell>
          <cell r="E23" t="str">
            <v>BYTEL</v>
          </cell>
          <cell r="G23" t="str">
            <v>OK</v>
          </cell>
          <cell r="H23" t="str">
            <v>MALADIE</v>
          </cell>
          <cell r="I23" t="str">
            <v>OK</v>
          </cell>
          <cell r="J23" t="str">
            <v>ABS</v>
          </cell>
          <cell r="K23" t="str">
            <v>OK NACELLE</v>
          </cell>
          <cell r="L23" t="str">
            <v>OK</v>
          </cell>
        </row>
        <row r="24">
          <cell r="B24" t="str">
            <v>BELAID Ayoub</v>
          </cell>
          <cell r="D24" t="str">
            <v>56</v>
          </cell>
          <cell r="E24" t="str">
            <v>BYTEL</v>
          </cell>
          <cell r="G24" t="str">
            <v>OK</v>
          </cell>
          <cell r="H24" t="str">
            <v>MALADIE</v>
          </cell>
          <cell r="I24" t="str">
            <v>OK</v>
          </cell>
          <cell r="J24" t="str">
            <v>ABS</v>
          </cell>
          <cell r="K24" t="str">
            <v>OK NACELLE</v>
          </cell>
          <cell r="L24" t="str">
            <v>OK</v>
          </cell>
        </row>
        <row r="25">
          <cell r="B25" t="str">
            <v>DAHMANE Mehdi</v>
          </cell>
          <cell r="D25" t="str">
            <v>57</v>
          </cell>
          <cell r="E25" t="str">
            <v>BYTEL</v>
          </cell>
          <cell r="G25" t="str">
            <v>OK</v>
          </cell>
          <cell r="H25" t="str">
            <v>MALADIE</v>
          </cell>
          <cell r="I25" t="str">
            <v>OK</v>
          </cell>
          <cell r="J25" t="str">
            <v>ABS</v>
          </cell>
          <cell r="K25" t="str">
            <v>OK NACELLE</v>
          </cell>
          <cell r="L25" t="str">
            <v>OK</v>
          </cell>
        </row>
        <row r="26">
          <cell r="B26" t="str">
            <v>SASSI Aimir</v>
          </cell>
          <cell r="D26" t="str">
            <v>58</v>
          </cell>
          <cell r="E26" t="str">
            <v>BYTEL</v>
          </cell>
          <cell r="G26" t="str">
            <v>OK</v>
          </cell>
          <cell r="H26" t="str">
            <v>MALADIE</v>
          </cell>
          <cell r="I26" t="str">
            <v>OK</v>
          </cell>
          <cell r="J26" t="str">
            <v>ABS</v>
          </cell>
          <cell r="K26" t="str">
            <v>OK NACELLE</v>
          </cell>
          <cell r="L26" t="str">
            <v>OK</v>
          </cell>
        </row>
        <row r="27">
          <cell r="B27" t="str">
            <v>BARHOUMI Hatem</v>
          </cell>
          <cell r="D27" t="str">
            <v>59</v>
          </cell>
          <cell r="E27" t="str">
            <v>BYTEL</v>
          </cell>
          <cell r="G27" t="str">
            <v>OK</v>
          </cell>
          <cell r="H27" t="str">
            <v>MALADIE</v>
          </cell>
          <cell r="I27" t="str">
            <v>OK</v>
          </cell>
          <cell r="J27" t="str">
            <v>ABS</v>
          </cell>
          <cell r="K27" t="str">
            <v>OK NACELLE</v>
          </cell>
          <cell r="L27" t="str">
            <v>OK</v>
          </cell>
        </row>
        <row r="28">
          <cell r="B28" t="str">
            <v>KOMBAS Yassine</v>
          </cell>
          <cell r="D28" t="str">
            <v>60</v>
          </cell>
          <cell r="E28" t="str">
            <v>BYTEL</v>
          </cell>
          <cell r="G28" t="str">
            <v>OK</v>
          </cell>
          <cell r="H28" t="str">
            <v>MALADIE</v>
          </cell>
          <cell r="I28" t="str">
            <v>OK</v>
          </cell>
          <cell r="J28" t="str">
            <v>ABS</v>
          </cell>
          <cell r="K28" t="str">
            <v>OK NACELLE</v>
          </cell>
          <cell r="L28" t="str">
            <v>OK</v>
          </cell>
        </row>
        <row r="29">
          <cell r="B29" t="str">
            <v>MAROUF Mohammed</v>
          </cell>
          <cell r="D29" t="str">
            <v>61</v>
          </cell>
          <cell r="E29" t="str">
            <v>BYTEL</v>
          </cell>
          <cell r="G29" t="str">
            <v>OK</v>
          </cell>
          <cell r="H29" t="str">
            <v>MALADIE</v>
          </cell>
          <cell r="I29" t="str">
            <v>OK</v>
          </cell>
          <cell r="J29" t="str">
            <v>ABS</v>
          </cell>
          <cell r="K29" t="str">
            <v>OK NACELLE</v>
          </cell>
          <cell r="L29" t="str">
            <v>OK</v>
          </cell>
        </row>
        <row r="30">
          <cell r="B30" t="str">
            <v>BENIKHLEF Moktar</v>
          </cell>
          <cell r="D30" t="str">
            <v>62</v>
          </cell>
          <cell r="E30" t="str">
            <v>BYTEL</v>
          </cell>
          <cell r="G30" t="str">
            <v>OK</v>
          </cell>
          <cell r="H30" t="str">
            <v>MALADIE</v>
          </cell>
          <cell r="I30" t="str">
            <v>OK</v>
          </cell>
          <cell r="J30" t="str">
            <v>ABS</v>
          </cell>
          <cell r="K30" t="str">
            <v>OK NACELLE</v>
          </cell>
          <cell r="L30" t="str">
            <v>OK</v>
          </cell>
        </row>
        <row r="31">
          <cell r="B31" t="str">
            <v>FONSAT Kevin</v>
          </cell>
          <cell r="D31" t="str">
            <v>63</v>
          </cell>
          <cell r="E31" t="str">
            <v>BYTEL</v>
          </cell>
          <cell r="G31" t="str">
            <v>OK</v>
          </cell>
          <cell r="H31" t="str">
            <v>MALADIE</v>
          </cell>
          <cell r="I31" t="str">
            <v>OK</v>
          </cell>
          <cell r="J31" t="str">
            <v>ABS</v>
          </cell>
          <cell r="K31" t="str">
            <v>OK NACELLE</v>
          </cell>
          <cell r="L31" t="str">
            <v>OK</v>
          </cell>
        </row>
        <row r="32">
          <cell r="B32" t="str">
            <v>BARRY Yannick</v>
          </cell>
          <cell r="D32" t="str">
            <v>64</v>
          </cell>
          <cell r="E32" t="str">
            <v>BYTEL</v>
          </cell>
          <cell r="G32" t="str">
            <v>OK</v>
          </cell>
          <cell r="H32" t="str">
            <v>MALADIE</v>
          </cell>
          <cell r="I32" t="str">
            <v>OK</v>
          </cell>
          <cell r="J32" t="str">
            <v>ABS</v>
          </cell>
          <cell r="K32" t="str">
            <v>OK NACELLE</v>
          </cell>
          <cell r="L32" t="str">
            <v>OK</v>
          </cell>
        </row>
        <row r="33">
          <cell r="B33" t="str">
            <v>TAIRI Farid</v>
          </cell>
          <cell r="D33" t="str">
            <v>65</v>
          </cell>
          <cell r="E33" t="str">
            <v>BYTEL</v>
          </cell>
          <cell r="G33" t="str">
            <v>OK</v>
          </cell>
          <cell r="H33" t="str">
            <v>MALADIE</v>
          </cell>
          <cell r="I33" t="str">
            <v>OK</v>
          </cell>
          <cell r="J33" t="str">
            <v>ABS</v>
          </cell>
          <cell r="K33" t="str">
            <v>OK NACELLE</v>
          </cell>
          <cell r="L33" t="str">
            <v>OK</v>
          </cell>
        </row>
        <row r="34">
          <cell r="B34" t="str">
            <v>MARY DYLAN</v>
          </cell>
          <cell r="D34" t="str">
            <v>66</v>
          </cell>
          <cell r="E34" t="str">
            <v>BYTEL</v>
          </cell>
          <cell r="G34" t="str">
            <v>OK</v>
          </cell>
          <cell r="H34" t="str">
            <v>MALADIE</v>
          </cell>
          <cell r="I34" t="str">
            <v>OK</v>
          </cell>
          <cell r="J34" t="str">
            <v>ABS</v>
          </cell>
          <cell r="K34" t="str">
            <v>OK NACELLE</v>
          </cell>
          <cell r="L34" t="str">
            <v>OK</v>
          </cell>
        </row>
        <row r="35">
          <cell r="B35" t="str">
            <v>NAIMI MAROUF</v>
          </cell>
          <cell r="D35" t="str">
            <v>42</v>
          </cell>
          <cell r="E35" t="str">
            <v>BYTEL</v>
          </cell>
          <cell r="G35" t="str">
            <v>OK</v>
          </cell>
          <cell r="H35" t="str">
            <v>MALADIE</v>
          </cell>
          <cell r="I35" t="str">
            <v>OK</v>
          </cell>
          <cell r="J35" t="str">
            <v>ABS</v>
          </cell>
          <cell r="K35" t="str">
            <v>OK NACELLE</v>
          </cell>
          <cell r="L35" t="str">
            <v>OK</v>
          </cell>
        </row>
        <row r="36">
          <cell r="B36" t="str">
            <v>BENKAHLA Boubekr</v>
          </cell>
          <cell r="D36" t="str">
            <v>69</v>
          </cell>
          <cell r="E36" t="str">
            <v>BYTEL</v>
          </cell>
          <cell r="G36" t="str">
            <v>OK</v>
          </cell>
          <cell r="H36" t="str">
            <v>MALADIE</v>
          </cell>
          <cell r="I36" t="str">
            <v>OK</v>
          </cell>
          <cell r="J36" t="str">
            <v>ABS</v>
          </cell>
          <cell r="K36" t="str">
            <v>OK NACELLE</v>
          </cell>
          <cell r="L36" t="str">
            <v>OK</v>
          </cell>
        </row>
        <row r="37">
          <cell r="B37" t="str">
            <v>AIMOUCH Ilies</v>
          </cell>
          <cell r="D37" t="str">
            <v>42</v>
          </cell>
          <cell r="E37" t="str">
            <v>BYTEL</v>
          </cell>
          <cell r="G37" t="str">
            <v>OK</v>
          </cell>
          <cell r="H37" t="str">
            <v>MALADIE</v>
          </cell>
          <cell r="I37" t="str">
            <v>OK</v>
          </cell>
          <cell r="J37" t="str">
            <v>ABS</v>
          </cell>
          <cell r="K37" t="str">
            <v>OK NACELLE</v>
          </cell>
          <cell r="L37" t="str">
            <v>OK</v>
          </cell>
        </row>
        <row r="38">
          <cell r="B38" t="str">
            <v>BENKHELIFA Ameur</v>
          </cell>
          <cell r="E38" t="str">
            <v>BYTEL</v>
          </cell>
          <cell r="G38" t="str">
            <v>OK NACELLE</v>
          </cell>
          <cell r="H38" t="str">
            <v>MALADIE</v>
          </cell>
          <cell r="I38" t="str">
            <v>OK</v>
          </cell>
          <cell r="J38" t="str">
            <v>ABS</v>
          </cell>
          <cell r="K38" t="str">
            <v>OK NACELLE</v>
          </cell>
          <cell r="L38" t="str">
            <v>OK</v>
          </cell>
        </row>
        <row r="39">
          <cell r="B39" t="str">
            <v>SAKOU Hamza</v>
          </cell>
          <cell r="E39" t="str">
            <v>BYTEL</v>
          </cell>
          <cell r="G39" t="str">
            <v>OK NACELLE</v>
          </cell>
          <cell r="H39" t="str">
            <v>MALADIE</v>
          </cell>
          <cell r="I39" t="str">
            <v>OK</v>
          </cell>
          <cell r="J39" t="str">
            <v>ABS</v>
          </cell>
          <cell r="K39" t="str">
            <v>OK NACELLE</v>
          </cell>
          <cell r="L39" t="str">
            <v>OK</v>
          </cell>
        </row>
        <row r="40">
          <cell r="B40" t="str">
            <v>IMATOUKEN Salah</v>
          </cell>
          <cell r="E40" t="str">
            <v>BYTEL</v>
          </cell>
          <cell r="G40" t="str">
            <v>OK NACELLE</v>
          </cell>
          <cell r="H40" t="str">
            <v>MALADIE</v>
          </cell>
          <cell r="I40" t="str">
            <v>OK</v>
          </cell>
          <cell r="J40" t="str">
            <v>ABS</v>
          </cell>
          <cell r="K40" t="str">
            <v>OK NACELLE</v>
          </cell>
          <cell r="L40" t="str">
            <v>OK</v>
          </cell>
        </row>
        <row r="41">
          <cell r="B41" t="str">
            <v>MANSOUR Mohand</v>
          </cell>
          <cell r="E41" t="str">
            <v>BYTEL</v>
          </cell>
          <cell r="G41" t="str">
            <v>OK NACELLE</v>
          </cell>
          <cell r="H41" t="str">
            <v>MALADIE</v>
          </cell>
          <cell r="I41" t="str">
            <v>OK</v>
          </cell>
          <cell r="J41" t="str">
            <v>ABS</v>
          </cell>
          <cell r="K41" t="str">
            <v>OK NACELLE</v>
          </cell>
          <cell r="L41" t="str">
            <v>OK</v>
          </cell>
        </row>
        <row r="42">
          <cell r="B42" t="str">
            <v>KINANKAZI Gloire</v>
          </cell>
          <cell r="E42" t="str">
            <v>BYTEL</v>
          </cell>
          <cell r="G42" t="str">
            <v>OK NACELLE</v>
          </cell>
          <cell r="H42" t="str">
            <v>MALADIE</v>
          </cell>
          <cell r="I42" t="str">
            <v>OK</v>
          </cell>
          <cell r="J42" t="str">
            <v>ABS</v>
          </cell>
          <cell r="K42" t="str">
            <v>OK NACELLE</v>
          </cell>
          <cell r="L42" t="str">
            <v>OK</v>
          </cell>
        </row>
        <row r="43">
          <cell r="B43" t="str">
            <v>MORENO BLANDON Juan David</v>
          </cell>
          <cell r="E43" t="str">
            <v>BYTEL</v>
          </cell>
          <cell r="G43" t="str">
            <v>OK NACELLE</v>
          </cell>
          <cell r="H43" t="str">
            <v>MALADIE</v>
          </cell>
          <cell r="I43" t="str">
            <v>OK</v>
          </cell>
          <cell r="J43" t="str">
            <v>ABS</v>
          </cell>
          <cell r="K43" t="str">
            <v>OK NACELLE</v>
          </cell>
          <cell r="L43" t="str">
            <v>OK</v>
          </cell>
        </row>
        <row r="44">
          <cell r="B44" t="str">
            <v>KINANKAZI Christien</v>
          </cell>
          <cell r="E44" t="str">
            <v>BYTEL</v>
          </cell>
          <cell r="G44" t="str">
            <v>OK NACELLE</v>
          </cell>
          <cell r="H44" t="str">
            <v>MALADIE</v>
          </cell>
          <cell r="I44" t="str">
            <v>OK</v>
          </cell>
          <cell r="J44" t="str">
            <v>ABS</v>
          </cell>
          <cell r="K44" t="str">
            <v>OK NACELLE</v>
          </cell>
          <cell r="L44" t="str">
            <v>OK</v>
          </cell>
        </row>
        <row r="45">
          <cell r="B45" t="str">
            <v>BOUABDALLAH Salim</v>
          </cell>
          <cell r="E45" t="str">
            <v>BYTEL</v>
          </cell>
          <cell r="G45" t="str">
            <v>OK NACELLE</v>
          </cell>
          <cell r="H45" t="str">
            <v>MALADIE</v>
          </cell>
          <cell r="I45" t="str">
            <v>OK</v>
          </cell>
          <cell r="J45" t="str">
            <v>ABS</v>
          </cell>
          <cell r="K45" t="str">
            <v>OK NACELLE</v>
          </cell>
          <cell r="L45" t="str">
            <v>OK</v>
          </cell>
        </row>
        <row r="46">
          <cell r="B46" t="str">
            <v>ITIM Mehdi</v>
          </cell>
          <cell r="E46" t="str">
            <v>BYTEL</v>
          </cell>
          <cell r="G46" t="str">
            <v>OK NACELLE</v>
          </cell>
          <cell r="H46" t="str">
            <v>MALADIE</v>
          </cell>
          <cell r="I46" t="str">
            <v>OK</v>
          </cell>
          <cell r="J46" t="str">
            <v>ABS</v>
          </cell>
          <cell r="K46" t="str">
            <v>OK NACELLE</v>
          </cell>
          <cell r="L46" t="str">
            <v>OK</v>
          </cell>
        </row>
        <row r="47">
          <cell r="B47" t="str">
            <v>BOUHMID Nadeur</v>
          </cell>
          <cell r="E47" t="str">
            <v>BYTEL</v>
          </cell>
          <cell r="G47" t="str">
            <v>OK NACELLE</v>
          </cell>
          <cell r="H47" t="str">
            <v>MALADIE</v>
          </cell>
          <cell r="I47" t="str">
            <v>OK</v>
          </cell>
          <cell r="J47" t="str">
            <v>ABS</v>
          </cell>
          <cell r="K47" t="str">
            <v>OK NACELLE</v>
          </cell>
          <cell r="L47" t="str">
            <v>OK</v>
          </cell>
        </row>
        <row r="48">
          <cell r="B48" t="str">
            <v>MHAMADI Soilihi</v>
          </cell>
          <cell r="E48" t="str">
            <v>BYTEL</v>
          </cell>
          <cell r="G48" t="str">
            <v>OK NACELLE</v>
          </cell>
          <cell r="H48" t="str">
            <v>MALADIE</v>
          </cell>
          <cell r="I48" t="str">
            <v>OK</v>
          </cell>
          <cell r="J48" t="str">
            <v>ABS</v>
          </cell>
          <cell r="K48" t="str">
            <v>OK NACELLE</v>
          </cell>
          <cell r="L48" t="str">
            <v>OK</v>
          </cell>
        </row>
        <row r="49">
          <cell r="B49" t="str">
            <v>KADRA Ali</v>
          </cell>
          <cell r="E49" t="str">
            <v>FREE</v>
          </cell>
          <cell r="G49" t="str">
            <v>OK</v>
          </cell>
          <cell r="H49" t="str">
            <v>ABS</v>
          </cell>
          <cell r="I49" t="str">
            <v>OK</v>
          </cell>
          <cell r="J49" t="str">
            <v>ABS</v>
          </cell>
          <cell r="K49" t="str">
            <v>OK NACELLE</v>
          </cell>
          <cell r="L49" t="str">
            <v>OK</v>
          </cell>
        </row>
        <row r="50">
          <cell r="B50" t="str">
            <v>ZERRADI Mohamed el amin</v>
          </cell>
          <cell r="E50" t="str">
            <v>FREE</v>
          </cell>
          <cell r="G50" t="str">
            <v>OK NACELLE</v>
          </cell>
          <cell r="H50" t="str">
            <v>MALADIE</v>
          </cell>
          <cell r="I50" t="str">
            <v>OK</v>
          </cell>
          <cell r="J50" t="str">
            <v>ABS</v>
          </cell>
          <cell r="K50" t="str">
            <v>OK NACELLE</v>
          </cell>
          <cell r="L50" t="str">
            <v>OK</v>
          </cell>
        </row>
        <row r="51">
          <cell r="B51" t="str">
            <v>YAHYAOUI Fouad</v>
          </cell>
          <cell r="E51" t="str">
            <v>FREE</v>
          </cell>
          <cell r="G51" t="str">
            <v>OK NACELLE</v>
          </cell>
          <cell r="H51" t="str">
            <v>MALADIE</v>
          </cell>
          <cell r="I51" t="str">
            <v>OK</v>
          </cell>
          <cell r="J51" t="str">
            <v>ABS</v>
          </cell>
          <cell r="K51" t="str">
            <v>OK NACELLE</v>
          </cell>
          <cell r="L51" t="str">
            <v>OK</v>
          </cell>
        </row>
        <row r="52">
          <cell r="B52" t="str">
            <v>PEREIRA Carlos</v>
          </cell>
          <cell r="E52" t="str">
            <v>FREE</v>
          </cell>
          <cell r="G52" t="str">
            <v>OK NACELLE</v>
          </cell>
          <cell r="H52" t="str">
            <v>MALADIE</v>
          </cell>
          <cell r="I52" t="str">
            <v>OK</v>
          </cell>
          <cell r="J52" t="str">
            <v>ABS</v>
          </cell>
          <cell r="K52" t="str">
            <v>OK NACELLE</v>
          </cell>
          <cell r="L52" t="str">
            <v>OK</v>
          </cell>
        </row>
        <row r="53">
          <cell r="B53" t="str">
            <v>BAGHOUZE Hilel</v>
          </cell>
          <cell r="E53" t="str">
            <v>FREE</v>
          </cell>
          <cell r="G53" t="str">
            <v>OK NACELLE</v>
          </cell>
          <cell r="H53" t="str">
            <v>MALADIE</v>
          </cell>
          <cell r="I53" t="str">
            <v>OK</v>
          </cell>
          <cell r="J53" t="str">
            <v>ABS</v>
          </cell>
          <cell r="K53" t="str">
            <v>OK NACELLE</v>
          </cell>
          <cell r="L53" t="str">
            <v>OK</v>
          </cell>
        </row>
        <row r="54">
          <cell r="B54" t="str">
            <v>MDAHOUMA Amar</v>
          </cell>
          <cell r="E54" t="str">
            <v>FREE</v>
          </cell>
          <cell r="G54" t="str">
            <v>OK NACELLE</v>
          </cell>
          <cell r="H54" t="str">
            <v>MALADIE</v>
          </cell>
          <cell r="I54" t="str">
            <v>OK</v>
          </cell>
          <cell r="J54" t="str">
            <v>ABS</v>
          </cell>
          <cell r="K54" t="str">
            <v>OK NACELLE</v>
          </cell>
          <cell r="L54" t="str">
            <v>OK</v>
          </cell>
        </row>
        <row r="55">
          <cell r="B55" t="str">
            <v>MESSAOUD Omar</v>
          </cell>
          <cell r="E55" t="str">
            <v>FREE</v>
          </cell>
          <cell r="G55" t="str">
            <v>OK NACELLE</v>
          </cell>
          <cell r="H55" t="str">
            <v>MALADIE</v>
          </cell>
          <cell r="I55" t="str">
            <v>OK</v>
          </cell>
          <cell r="J55" t="str">
            <v>ABS</v>
          </cell>
          <cell r="K55" t="str">
            <v>OK NACELLE</v>
          </cell>
          <cell r="L55" t="str">
            <v>OK</v>
          </cell>
        </row>
        <row r="56">
          <cell r="B56" t="str">
            <v>BOUALI Abdelhakim</v>
          </cell>
          <cell r="E56" t="str">
            <v>FREE</v>
          </cell>
          <cell r="G56" t="str">
            <v>OK NACELLE</v>
          </cell>
          <cell r="H56" t="str">
            <v>MALADIE</v>
          </cell>
          <cell r="I56" t="str">
            <v>OK</v>
          </cell>
          <cell r="J56" t="str">
            <v>ABS</v>
          </cell>
          <cell r="K56" t="str">
            <v>OK NACELLE</v>
          </cell>
          <cell r="L56" t="str">
            <v>OK</v>
          </cell>
        </row>
        <row r="57">
          <cell r="B57" t="str">
            <v>BELMOKHTAR Idriss</v>
          </cell>
          <cell r="E57" t="str">
            <v>FREE</v>
          </cell>
          <cell r="G57" t="str">
            <v>OK NACELLE</v>
          </cell>
          <cell r="H57" t="str">
            <v>MALADIE</v>
          </cell>
          <cell r="I57" t="str">
            <v>OK</v>
          </cell>
          <cell r="J57" t="str">
            <v>ABS</v>
          </cell>
          <cell r="K57" t="str">
            <v>OK NACELLE</v>
          </cell>
          <cell r="L57" t="str">
            <v>OK</v>
          </cell>
        </row>
        <row r="58">
          <cell r="B58" t="str">
            <v>BENMOUSSA Soufyane</v>
          </cell>
          <cell r="E58" t="str">
            <v>FREE</v>
          </cell>
          <cell r="G58" t="str">
            <v>OK NACELLE</v>
          </cell>
          <cell r="H58" t="str">
            <v>MALADIE</v>
          </cell>
          <cell r="I58" t="str">
            <v>OK</v>
          </cell>
          <cell r="J58" t="str">
            <v>ABS</v>
          </cell>
          <cell r="K58" t="str">
            <v>OK NACELLE</v>
          </cell>
          <cell r="L58" t="str">
            <v>OK</v>
          </cell>
        </row>
        <row r="59">
          <cell r="B59" t="str">
            <v>ALI AZZEM Khalil</v>
          </cell>
          <cell r="E59" t="str">
            <v>FREE</v>
          </cell>
          <cell r="G59" t="str">
            <v>OK NACELLE</v>
          </cell>
          <cell r="H59" t="str">
            <v>MALADIE</v>
          </cell>
          <cell r="I59" t="str">
            <v>OK</v>
          </cell>
          <cell r="J59" t="str">
            <v>ABS</v>
          </cell>
          <cell r="K59" t="str">
            <v>OK NACELLE</v>
          </cell>
          <cell r="L59" t="str">
            <v>OK</v>
          </cell>
        </row>
        <row r="60">
          <cell r="B60" t="str">
            <v>SAHRA Elyes</v>
          </cell>
          <cell r="E60" t="str">
            <v>FREE</v>
          </cell>
          <cell r="G60" t="str">
            <v>OK NACELLE</v>
          </cell>
          <cell r="H60" t="str">
            <v>MALADIE</v>
          </cell>
          <cell r="I60" t="str">
            <v>OK</v>
          </cell>
          <cell r="J60" t="str">
            <v>ABS</v>
          </cell>
          <cell r="K60" t="str">
            <v>OK NACELLE</v>
          </cell>
          <cell r="L60" t="str">
            <v>OK</v>
          </cell>
        </row>
        <row r="61">
          <cell r="B61" t="str">
            <v>CHTIOUI Khaled</v>
          </cell>
          <cell r="E61" t="str">
            <v>FREE</v>
          </cell>
          <cell r="G61" t="str">
            <v>OK NACELLE</v>
          </cell>
          <cell r="H61" t="str">
            <v>MALADIE</v>
          </cell>
          <cell r="I61" t="str">
            <v>OK</v>
          </cell>
          <cell r="J61" t="str">
            <v>ABS</v>
          </cell>
          <cell r="K61" t="str">
            <v>OK NACELLE</v>
          </cell>
          <cell r="L61" t="str">
            <v>OK</v>
          </cell>
        </row>
        <row r="62">
          <cell r="B62" t="str">
            <v>NAGARRA Makrem</v>
          </cell>
          <cell r="E62" t="str">
            <v>FREE</v>
          </cell>
          <cell r="G62" t="str">
            <v>OK NACELLE</v>
          </cell>
          <cell r="H62" t="str">
            <v>MALADIE</v>
          </cell>
          <cell r="I62" t="str">
            <v>OK</v>
          </cell>
          <cell r="J62" t="str">
            <v>ABS</v>
          </cell>
          <cell r="K62" t="str">
            <v>OK NACELLE</v>
          </cell>
          <cell r="L62" t="str">
            <v>OK</v>
          </cell>
        </row>
        <row r="63">
          <cell r="B63" t="str">
            <v>KORDO Samir</v>
          </cell>
          <cell r="E63" t="str">
            <v>FREE</v>
          </cell>
          <cell r="G63" t="str">
            <v>OK NACELLE</v>
          </cell>
          <cell r="H63" t="str">
            <v>MALADIE</v>
          </cell>
          <cell r="I63" t="str">
            <v>OK</v>
          </cell>
          <cell r="J63" t="str">
            <v>ABS</v>
          </cell>
          <cell r="K63" t="str">
            <v>OK NACELLE</v>
          </cell>
          <cell r="L63" t="str">
            <v>OK</v>
          </cell>
        </row>
        <row r="64">
          <cell r="B64" t="str">
            <v>BELKHIRI Ali</v>
          </cell>
          <cell r="E64" t="str">
            <v>FREE</v>
          </cell>
          <cell r="G64" t="str">
            <v>OK NACELLE</v>
          </cell>
          <cell r="H64" t="str">
            <v>MALADIE</v>
          </cell>
          <cell r="I64" t="str">
            <v>OK</v>
          </cell>
          <cell r="J64" t="str">
            <v>ABS</v>
          </cell>
          <cell r="K64" t="str">
            <v>OK NACELLE</v>
          </cell>
          <cell r="L64" t="str">
            <v>OK</v>
          </cell>
        </row>
        <row r="65">
          <cell r="B65" t="str">
            <v>BAATACHE Mohcene</v>
          </cell>
          <cell r="E65" t="str">
            <v>FREE</v>
          </cell>
          <cell r="G65" t="str">
            <v>OK NACELLE</v>
          </cell>
          <cell r="H65" t="str">
            <v>MALADIE</v>
          </cell>
          <cell r="I65" t="str">
            <v>OK</v>
          </cell>
          <cell r="J65" t="str">
            <v>ABS</v>
          </cell>
          <cell r="K65" t="str">
            <v>OK NACELLE</v>
          </cell>
          <cell r="L65" t="str">
            <v>OK</v>
          </cell>
        </row>
        <row r="66">
          <cell r="B66" t="str">
            <v>KHELIFI Majdi</v>
          </cell>
          <cell r="E66" t="str">
            <v>FREE</v>
          </cell>
          <cell r="G66" t="str">
            <v>OK NACELLE</v>
          </cell>
          <cell r="H66" t="str">
            <v>MALADIE</v>
          </cell>
          <cell r="I66" t="str">
            <v>OK</v>
          </cell>
          <cell r="J66" t="str">
            <v>ABS</v>
          </cell>
          <cell r="K66" t="str">
            <v>OK NACELLE</v>
          </cell>
          <cell r="L66" t="str">
            <v>OK</v>
          </cell>
        </row>
        <row r="67">
          <cell r="B67" t="str">
            <v>DRIDI Moez</v>
          </cell>
          <cell r="E67" t="str">
            <v>FREE</v>
          </cell>
          <cell r="G67" t="str">
            <v>OK NACELLE</v>
          </cell>
          <cell r="H67" t="str">
            <v>MALADIE</v>
          </cell>
          <cell r="I67" t="str">
            <v>OK</v>
          </cell>
          <cell r="J67" t="str">
            <v>ABS</v>
          </cell>
          <cell r="K67" t="str">
            <v>OK NACELLE</v>
          </cell>
          <cell r="L67" t="str">
            <v>OK</v>
          </cell>
        </row>
        <row r="68">
          <cell r="B68" t="str">
            <v>KERFI Anis</v>
          </cell>
          <cell r="E68" t="str">
            <v>FREE</v>
          </cell>
          <cell r="G68" t="str">
            <v>OK NACELLE</v>
          </cell>
          <cell r="H68" t="str">
            <v>MALADIE</v>
          </cell>
          <cell r="I68" t="str">
            <v>OK</v>
          </cell>
          <cell r="J68" t="str">
            <v>ABS</v>
          </cell>
          <cell r="K68" t="str">
            <v>OK NACELLE</v>
          </cell>
          <cell r="L68" t="str">
            <v>OK</v>
          </cell>
        </row>
        <row r="69">
          <cell r="B69" t="str">
            <v>ALI-BEY Nassym</v>
          </cell>
          <cell r="E69" t="str">
            <v>FREE</v>
          </cell>
          <cell r="G69" t="str">
            <v>OK NACELLE</v>
          </cell>
          <cell r="H69" t="str">
            <v>MALADIE</v>
          </cell>
          <cell r="I69" t="str">
            <v>OK</v>
          </cell>
          <cell r="J69" t="str">
            <v>ABS</v>
          </cell>
          <cell r="K69" t="str">
            <v>OK NACELLE</v>
          </cell>
          <cell r="L69" t="str">
            <v>OK</v>
          </cell>
        </row>
        <row r="70">
          <cell r="B70" t="str">
            <v>KERFI Samir</v>
          </cell>
          <cell r="E70" t="str">
            <v>FREE</v>
          </cell>
          <cell r="G70" t="str">
            <v>OK NACELLE</v>
          </cell>
          <cell r="H70" t="str">
            <v>MALADIE</v>
          </cell>
          <cell r="I70" t="str">
            <v>OK</v>
          </cell>
          <cell r="J70" t="str">
            <v>ABS</v>
          </cell>
          <cell r="K70" t="str">
            <v>OK NACELLE</v>
          </cell>
          <cell r="L70" t="str">
            <v>OK</v>
          </cell>
        </row>
        <row r="71">
          <cell r="B71" t="str">
            <v>DJEBBARA Yani</v>
          </cell>
          <cell r="E71" t="str">
            <v>FREE</v>
          </cell>
          <cell r="G71" t="str">
            <v>OK NACELLE</v>
          </cell>
          <cell r="H71" t="str">
            <v>MALADIE</v>
          </cell>
          <cell r="I71" t="str">
            <v>OK</v>
          </cell>
          <cell r="J71" t="str">
            <v>ABS</v>
          </cell>
          <cell r="K71" t="str">
            <v>OK NACELLE</v>
          </cell>
          <cell r="L71" t="str">
            <v>OK</v>
          </cell>
        </row>
        <row r="72">
          <cell r="B72" t="str">
            <v>DIALLO Sadou</v>
          </cell>
          <cell r="E72" t="str">
            <v>FREE</v>
          </cell>
          <cell r="G72" t="str">
            <v>OK NACELLE</v>
          </cell>
          <cell r="H72" t="str">
            <v>MALADIE</v>
          </cell>
          <cell r="I72" t="str">
            <v>OK</v>
          </cell>
          <cell r="J72" t="str">
            <v>ABS</v>
          </cell>
          <cell r="K72" t="str">
            <v>OK NACELLE</v>
          </cell>
          <cell r="L72" t="str">
            <v>OK</v>
          </cell>
        </row>
        <row r="73">
          <cell r="B73" t="str">
            <v>CHOURAKI Youssouf</v>
          </cell>
          <cell r="E73" t="str">
            <v>FREE</v>
          </cell>
          <cell r="G73" t="str">
            <v>OK NACELLE</v>
          </cell>
          <cell r="H73" t="str">
            <v>MALADIE</v>
          </cell>
          <cell r="I73" t="str">
            <v>OK</v>
          </cell>
          <cell r="J73" t="str">
            <v>ABS</v>
          </cell>
          <cell r="K73" t="str">
            <v>OK NACELLE</v>
          </cell>
          <cell r="L73" t="str">
            <v>OK</v>
          </cell>
        </row>
        <row r="74">
          <cell r="B74" t="str">
            <v>KHAMMASSI Mourad</v>
          </cell>
          <cell r="E74" t="str">
            <v>FREE</v>
          </cell>
          <cell r="G74" t="str">
            <v>OK NACELLE</v>
          </cell>
          <cell r="H74" t="str">
            <v>MALADIE</v>
          </cell>
          <cell r="I74" t="str">
            <v>OK</v>
          </cell>
          <cell r="J74" t="str">
            <v>ABS</v>
          </cell>
          <cell r="K74" t="str">
            <v>OK NACELLE</v>
          </cell>
          <cell r="L74" t="str">
            <v>OK</v>
          </cell>
        </row>
        <row r="75">
          <cell r="B75" t="str">
            <v>VERGE David</v>
          </cell>
          <cell r="E75" t="str">
            <v>FREE</v>
          </cell>
          <cell r="G75" t="str">
            <v>OK NACELLE</v>
          </cell>
          <cell r="H75" t="str">
            <v>MALADIE</v>
          </cell>
          <cell r="I75" t="str">
            <v>OK</v>
          </cell>
          <cell r="J75" t="str">
            <v>ABS</v>
          </cell>
          <cell r="K75" t="str">
            <v>OK NACELLE</v>
          </cell>
          <cell r="L75" t="str">
            <v>OK</v>
          </cell>
        </row>
        <row r="76">
          <cell r="B76" t="str">
            <v>EL KHALDI Youssouf</v>
          </cell>
          <cell r="E76" t="str">
            <v>FREE</v>
          </cell>
          <cell r="G76" t="str">
            <v>OK NACELLE</v>
          </cell>
          <cell r="H76" t="str">
            <v>MALADIE</v>
          </cell>
          <cell r="I76" t="str">
            <v>OK</v>
          </cell>
          <cell r="J76" t="str">
            <v>ABS</v>
          </cell>
          <cell r="K76" t="str">
            <v>OK NACELLE</v>
          </cell>
          <cell r="L76" t="str">
            <v>OK</v>
          </cell>
        </row>
        <row r="77">
          <cell r="B77" t="str">
            <v>ZAOUI Saidi</v>
          </cell>
          <cell r="E77" t="str">
            <v>FREE</v>
          </cell>
          <cell r="G77" t="str">
            <v>OK NACELLE</v>
          </cell>
          <cell r="H77" t="str">
            <v>MALADIE</v>
          </cell>
          <cell r="I77" t="str">
            <v>OK</v>
          </cell>
          <cell r="J77" t="str">
            <v>ABS</v>
          </cell>
          <cell r="K77" t="str">
            <v>OK NACELLE</v>
          </cell>
          <cell r="L77" t="str">
            <v>OK</v>
          </cell>
        </row>
        <row r="78">
          <cell r="B78" t="str">
            <v>BENANI Katib</v>
          </cell>
          <cell r="E78" t="str">
            <v>FREE</v>
          </cell>
          <cell r="G78" t="str">
            <v>OK NACELLE</v>
          </cell>
          <cell r="H78" t="str">
            <v>MALADIE</v>
          </cell>
          <cell r="I78" t="str">
            <v>OK</v>
          </cell>
          <cell r="J78" t="str">
            <v>ABS</v>
          </cell>
          <cell r="K78" t="str">
            <v>OK NACELLE</v>
          </cell>
          <cell r="L78" t="str">
            <v>OK</v>
          </cell>
        </row>
        <row r="79">
          <cell r="B79" t="str">
            <v>LAKHDARI MEZNAD Haron</v>
          </cell>
          <cell r="E79" t="str">
            <v>FREE</v>
          </cell>
          <cell r="G79" t="str">
            <v>OK NACELLE</v>
          </cell>
          <cell r="H79" t="str">
            <v>MALADIE</v>
          </cell>
          <cell r="I79" t="str">
            <v>OK</v>
          </cell>
          <cell r="J79" t="str">
            <v>ABS</v>
          </cell>
          <cell r="K79" t="str">
            <v>OK NACELLE</v>
          </cell>
          <cell r="L79" t="str">
            <v>OK</v>
          </cell>
        </row>
        <row r="80">
          <cell r="B80" t="str">
            <v>ADLINE Yacin</v>
          </cell>
          <cell r="E80" t="str">
            <v>FREE</v>
          </cell>
          <cell r="G80" t="str">
            <v>OK NACELLE</v>
          </cell>
          <cell r="H80" t="str">
            <v>MALADIE</v>
          </cell>
          <cell r="I80" t="str">
            <v>OK</v>
          </cell>
          <cell r="J80" t="str">
            <v>ABS</v>
          </cell>
          <cell r="K80" t="str">
            <v>OK NACELLE</v>
          </cell>
          <cell r="L80" t="str">
            <v>OK</v>
          </cell>
        </row>
        <row r="81">
          <cell r="B81" t="str">
            <v>GHADAR Farès</v>
          </cell>
          <cell r="E81" t="str">
            <v>FREE</v>
          </cell>
          <cell r="G81" t="str">
            <v>OK NACELLE</v>
          </cell>
          <cell r="H81" t="str">
            <v>MALADIE</v>
          </cell>
          <cell r="I81" t="str">
            <v>OK</v>
          </cell>
          <cell r="J81" t="str">
            <v>ABS</v>
          </cell>
          <cell r="K81" t="str">
            <v>OK NACELLE</v>
          </cell>
          <cell r="L81" t="str">
            <v>OK</v>
          </cell>
        </row>
        <row r="82">
          <cell r="B82" t="str">
            <v>GHERBI Billel</v>
          </cell>
          <cell r="E82" t="str">
            <v>FREE</v>
          </cell>
          <cell r="G82" t="str">
            <v>OK NACELLE</v>
          </cell>
          <cell r="H82" t="str">
            <v>MALADIE</v>
          </cell>
          <cell r="I82" t="str">
            <v>OK</v>
          </cell>
          <cell r="J82" t="str">
            <v>ABS</v>
          </cell>
          <cell r="K82" t="str">
            <v>OK NACELLE</v>
          </cell>
          <cell r="L82" t="str">
            <v>OK</v>
          </cell>
        </row>
        <row r="83">
          <cell r="B83" t="str">
            <v>BEN NEJMA Walid</v>
          </cell>
          <cell r="E83" t="str">
            <v>FREE</v>
          </cell>
          <cell r="G83" t="str">
            <v>OK NACELLE</v>
          </cell>
          <cell r="H83" t="str">
            <v>MALADIE</v>
          </cell>
          <cell r="I83" t="str">
            <v>OK</v>
          </cell>
          <cell r="J83" t="str">
            <v>ABS</v>
          </cell>
          <cell r="K83" t="str">
            <v>OK NACELLE</v>
          </cell>
          <cell r="L83" t="str">
            <v>OK</v>
          </cell>
        </row>
        <row r="84">
          <cell r="B84" t="str">
            <v>GOURMETE Yacine</v>
          </cell>
          <cell r="E84" t="str">
            <v>FREE</v>
          </cell>
          <cell r="G84" t="str">
            <v>OK NACELLE</v>
          </cell>
          <cell r="H84" t="str">
            <v>MALADIE</v>
          </cell>
          <cell r="I84" t="str">
            <v>OK</v>
          </cell>
          <cell r="J84" t="str">
            <v>ABS</v>
          </cell>
          <cell r="K84" t="str">
            <v>OK NACELLE</v>
          </cell>
          <cell r="L84" t="str">
            <v>OK</v>
          </cell>
        </row>
        <row r="85">
          <cell r="B85" t="str">
            <v>BENMAYOUF Walid</v>
          </cell>
          <cell r="E85" t="str">
            <v>FREE</v>
          </cell>
          <cell r="G85" t="str">
            <v>OK NACELLE</v>
          </cell>
          <cell r="H85" t="str">
            <v>MALADIE</v>
          </cell>
          <cell r="I85" t="str">
            <v>OK</v>
          </cell>
          <cell r="J85" t="str">
            <v>ABS</v>
          </cell>
          <cell r="K85" t="str">
            <v>OK NACELLE</v>
          </cell>
          <cell r="L85" t="str">
            <v>OK</v>
          </cell>
        </row>
        <row r="86">
          <cell r="B86" t="str">
            <v>MAZOYER Amir</v>
          </cell>
          <cell r="E86" t="str">
            <v>FREE</v>
          </cell>
          <cell r="G86" t="str">
            <v>OK NACELLE</v>
          </cell>
          <cell r="H86" t="str">
            <v>MALADIE</v>
          </cell>
          <cell r="I86" t="str">
            <v>OK</v>
          </cell>
          <cell r="J86" t="str">
            <v>ABS</v>
          </cell>
          <cell r="K86" t="str">
            <v>OK NACELLE</v>
          </cell>
          <cell r="L86" t="str">
            <v>OK</v>
          </cell>
        </row>
        <row r="87">
          <cell r="B87" t="str">
            <v>EL MOURABIT Abdelkarim</v>
          </cell>
          <cell r="E87" t="str">
            <v>FREE</v>
          </cell>
          <cell r="G87" t="str">
            <v>OK NACELLE</v>
          </cell>
          <cell r="H87" t="str">
            <v>MALADIE</v>
          </cell>
          <cell r="I87" t="str">
            <v>OK</v>
          </cell>
          <cell r="J87" t="str">
            <v>ABS</v>
          </cell>
          <cell r="K87" t="str">
            <v>OK NACELLE</v>
          </cell>
          <cell r="L87" t="str">
            <v>OK</v>
          </cell>
        </row>
        <row r="88">
          <cell r="B88" t="str">
            <v>RILI Mohamed</v>
          </cell>
          <cell r="E88" t="str">
            <v>FREE</v>
          </cell>
          <cell r="G88" t="str">
            <v>OK NACELLE</v>
          </cell>
          <cell r="H88" t="str">
            <v>MALADIE</v>
          </cell>
          <cell r="I88" t="str">
            <v>OK</v>
          </cell>
          <cell r="J88" t="str">
            <v>ABS</v>
          </cell>
          <cell r="K88" t="str">
            <v>OK NACELLE</v>
          </cell>
          <cell r="L88" t="str">
            <v>OK</v>
          </cell>
        </row>
        <row r="89">
          <cell r="B89" t="str">
            <v>MAZARD Norbert</v>
          </cell>
          <cell r="E89" t="str">
            <v>FREE</v>
          </cell>
          <cell r="G89" t="str">
            <v>OK NACELLE</v>
          </cell>
          <cell r="H89" t="str">
            <v>MALADIE</v>
          </cell>
          <cell r="I89" t="str">
            <v>OK</v>
          </cell>
          <cell r="J89" t="str">
            <v>ABS</v>
          </cell>
          <cell r="K89" t="str">
            <v>OK NACELLE</v>
          </cell>
          <cell r="L89" t="str">
            <v>OK</v>
          </cell>
        </row>
        <row r="90">
          <cell r="B90" t="str">
            <v>BOUHMIDI Anice</v>
          </cell>
          <cell r="E90" t="str">
            <v>FREE</v>
          </cell>
          <cell r="G90" t="str">
            <v>OK NACELLE</v>
          </cell>
          <cell r="H90" t="str">
            <v>MALADIE</v>
          </cell>
          <cell r="I90" t="str">
            <v>OK</v>
          </cell>
          <cell r="J90" t="str">
            <v>ABS</v>
          </cell>
          <cell r="K90" t="str">
            <v>OK NACELLE</v>
          </cell>
          <cell r="L90" t="str">
            <v>OK</v>
          </cell>
        </row>
        <row r="91">
          <cell r="B91" t="str">
            <v>BOUHIMIDI Yacine</v>
          </cell>
          <cell r="E91" t="str">
            <v>FREE</v>
          </cell>
          <cell r="G91" t="str">
            <v>OK NACELLE</v>
          </cell>
          <cell r="H91" t="str">
            <v>MALADIE</v>
          </cell>
          <cell r="I91" t="str">
            <v>OK</v>
          </cell>
          <cell r="J91" t="str">
            <v>ABS</v>
          </cell>
          <cell r="K91" t="str">
            <v>OK NACELLE</v>
          </cell>
          <cell r="L91" t="str">
            <v>OK</v>
          </cell>
        </row>
        <row r="92">
          <cell r="B92" t="str">
            <v>BOUHMIDI Fouad</v>
          </cell>
          <cell r="E92" t="str">
            <v>FREE</v>
          </cell>
          <cell r="G92" t="str">
            <v>OK NACELLE</v>
          </cell>
          <cell r="H92" t="str">
            <v>MALADIE</v>
          </cell>
          <cell r="I92" t="str">
            <v>OK</v>
          </cell>
          <cell r="J92" t="str">
            <v>ABS</v>
          </cell>
          <cell r="K92" t="str">
            <v>OK NACELLE</v>
          </cell>
          <cell r="L92" t="str">
            <v>OK</v>
          </cell>
        </row>
        <row r="93">
          <cell r="B93" t="str">
            <v>MOUSSAOUI Mohamed</v>
          </cell>
          <cell r="E93" t="str">
            <v>FREE</v>
          </cell>
          <cell r="G93" t="str">
            <v>OK NACELLE</v>
          </cell>
          <cell r="H93" t="str">
            <v>MALADIE</v>
          </cell>
          <cell r="I93" t="str">
            <v>OK</v>
          </cell>
          <cell r="J93" t="str">
            <v>ABS</v>
          </cell>
          <cell r="K93" t="str">
            <v>OK NACELLE</v>
          </cell>
          <cell r="L93" t="str">
            <v>OK</v>
          </cell>
        </row>
        <row r="94">
          <cell r="B94" t="str">
            <v>PERRIN Anthony</v>
          </cell>
          <cell r="E94" t="str">
            <v>FREE</v>
          </cell>
          <cell r="G94" t="str">
            <v>OK NACELLE</v>
          </cell>
          <cell r="H94" t="str">
            <v>MALADIE</v>
          </cell>
          <cell r="I94" t="str">
            <v>OK</v>
          </cell>
          <cell r="J94" t="str">
            <v>ABS</v>
          </cell>
          <cell r="K94" t="str">
            <v>OK NACELLE</v>
          </cell>
          <cell r="L94" t="str">
            <v>OK</v>
          </cell>
        </row>
        <row r="95">
          <cell r="B95" t="str">
            <v>ALTAY Nuri</v>
          </cell>
          <cell r="E95" t="str">
            <v>FREE</v>
          </cell>
          <cell r="G95" t="str">
            <v>OK NACELLE</v>
          </cell>
          <cell r="H95" t="str">
            <v>MALADIE</v>
          </cell>
          <cell r="I95" t="str">
            <v>OK</v>
          </cell>
          <cell r="J95" t="str">
            <v>ABS</v>
          </cell>
          <cell r="K95" t="str">
            <v>OK NACELLE</v>
          </cell>
          <cell r="L95" t="str">
            <v>OK</v>
          </cell>
        </row>
        <row r="96">
          <cell r="B96" t="str">
            <v>DIAGOLA Alhi</v>
          </cell>
          <cell r="E96" t="str">
            <v>FREE</v>
          </cell>
          <cell r="G96" t="str">
            <v>OK NACELLE</v>
          </cell>
          <cell r="H96" t="str">
            <v>MALADIE</v>
          </cell>
          <cell r="I96" t="str">
            <v>OK</v>
          </cell>
          <cell r="J96" t="str">
            <v>ABS</v>
          </cell>
          <cell r="K96" t="str">
            <v>OK NACELLE</v>
          </cell>
          <cell r="L96" t="str">
            <v>OK</v>
          </cell>
        </row>
        <row r="97">
          <cell r="B97" t="str">
            <v>MEHDAOUI SAMY</v>
          </cell>
          <cell r="E97" t="str">
            <v>FREE</v>
          </cell>
          <cell r="G97" t="str">
            <v>OK NACELLE</v>
          </cell>
          <cell r="H97" t="str">
            <v>MALADIE</v>
          </cell>
          <cell r="I97" t="str">
            <v>OK</v>
          </cell>
          <cell r="J97" t="str">
            <v>ABS</v>
          </cell>
          <cell r="K97" t="str">
            <v>OK NACELLE</v>
          </cell>
          <cell r="L97" t="str">
            <v>OK</v>
          </cell>
        </row>
        <row r="98">
          <cell r="B98" t="str">
            <v>HADJ Yanis</v>
          </cell>
          <cell r="E98" t="str">
            <v>FREE</v>
          </cell>
          <cell r="G98" t="str">
            <v>OK NACELLE</v>
          </cell>
          <cell r="H98" t="str">
            <v>MALADIE</v>
          </cell>
          <cell r="I98" t="str">
            <v>OK</v>
          </cell>
          <cell r="J98" t="str">
            <v>ABS</v>
          </cell>
          <cell r="K98" t="str">
            <v>OK NACELLE</v>
          </cell>
          <cell r="L98" t="str">
            <v>OK</v>
          </cell>
        </row>
        <row r="99">
          <cell r="B99" t="str">
            <v>CENDRIER Baptiste</v>
          </cell>
          <cell r="E99" t="str">
            <v>FREE</v>
          </cell>
          <cell r="G99" t="str">
            <v>OK NACELLE</v>
          </cell>
          <cell r="H99" t="str">
            <v>MALADIE</v>
          </cell>
          <cell r="I99" t="str">
            <v>OK</v>
          </cell>
          <cell r="J99" t="str">
            <v>ABS</v>
          </cell>
          <cell r="K99" t="str">
            <v>OK NACELLE</v>
          </cell>
          <cell r="L99" t="str">
            <v>OK</v>
          </cell>
        </row>
        <row r="100">
          <cell r="B100" t="str">
            <v>NAFAR Almadi</v>
          </cell>
          <cell r="E100" t="str">
            <v>FREE</v>
          </cell>
          <cell r="G100" t="str">
            <v>OK NACELLE</v>
          </cell>
          <cell r="H100" t="str">
            <v>MALADIE</v>
          </cell>
          <cell r="I100" t="str">
            <v>OK</v>
          </cell>
          <cell r="J100" t="str">
            <v>ABS</v>
          </cell>
          <cell r="K100" t="str">
            <v>OK NACELLE</v>
          </cell>
          <cell r="L100" t="str">
            <v>OK</v>
          </cell>
        </row>
        <row r="101">
          <cell r="B101" t="str">
            <v>BERRAH Toufik</v>
          </cell>
          <cell r="E101" t="str">
            <v>FREE</v>
          </cell>
          <cell r="G101" t="str">
            <v>OK NACELLE</v>
          </cell>
          <cell r="H101" t="str">
            <v>MALADIE</v>
          </cell>
          <cell r="I101" t="str">
            <v>OK</v>
          </cell>
          <cell r="J101" t="str">
            <v>ABS</v>
          </cell>
          <cell r="K101" t="str">
            <v>OK NACELLE</v>
          </cell>
          <cell r="L101" t="str">
            <v>OK</v>
          </cell>
        </row>
        <row r="102">
          <cell r="B102" t="str">
            <v>AROURI Aurélien</v>
          </cell>
          <cell r="E102" t="str">
            <v>FREE</v>
          </cell>
          <cell r="G102" t="str">
            <v>OK NACELLE</v>
          </cell>
          <cell r="H102" t="str">
            <v>MALADIE</v>
          </cell>
          <cell r="I102" t="str">
            <v>OK</v>
          </cell>
          <cell r="J102" t="str">
            <v>ABS</v>
          </cell>
          <cell r="K102" t="str">
            <v>OK NACELLE</v>
          </cell>
          <cell r="L102" t="str">
            <v>OK</v>
          </cell>
        </row>
        <row r="103">
          <cell r="B103" t="str">
            <v>SAADA Yacine</v>
          </cell>
          <cell r="E103" t="str">
            <v>FREE</v>
          </cell>
          <cell r="G103" t="str">
            <v>OK NACELLE</v>
          </cell>
          <cell r="H103" t="str">
            <v>MALADIE</v>
          </cell>
          <cell r="I103" t="str">
            <v>OK</v>
          </cell>
          <cell r="J103" t="str">
            <v>ABS</v>
          </cell>
          <cell r="K103" t="str">
            <v>OK NACELLE</v>
          </cell>
          <cell r="L103" t="str">
            <v>OK</v>
          </cell>
        </row>
        <row r="104">
          <cell r="B104" t="str">
            <v>EL MRAIHI Driss</v>
          </cell>
          <cell r="E104" t="str">
            <v>FREE</v>
          </cell>
          <cell r="G104" t="str">
            <v>OK NACELLE</v>
          </cell>
          <cell r="H104" t="str">
            <v>MALADIE</v>
          </cell>
          <cell r="I104" t="str">
            <v>OK</v>
          </cell>
          <cell r="J104" t="str">
            <v>ABS</v>
          </cell>
          <cell r="K104" t="str">
            <v>OK NACELLE</v>
          </cell>
          <cell r="L104" t="str">
            <v>OK</v>
          </cell>
        </row>
        <row r="105">
          <cell r="B105" t="str">
            <v>HANIFI Anas</v>
          </cell>
          <cell r="E105" t="str">
            <v>FREE</v>
          </cell>
          <cell r="G105" t="str">
            <v>OK NACELLE</v>
          </cell>
          <cell r="H105" t="str">
            <v>MALADIE</v>
          </cell>
          <cell r="I105" t="str">
            <v>OK</v>
          </cell>
          <cell r="J105" t="str">
            <v>ABS</v>
          </cell>
          <cell r="K105" t="str">
            <v>OK NACELLE</v>
          </cell>
          <cell r="L105" t="str">
            <v>OK</v>
          </cell>
        </row>
        <row r="106">
          <cell r="B106" t="str">
            <v>N'DIAYE Salimou</v>
          </cell>
          <cell r="E106" t="str">
            <v>FREE</v>
          </cell>
          <cell r="G106" t="str">
            <v>OK NACELLE</v>
          </cell>
          <cell r="H106" t="str">
            <v>MALADIE</v>
          </cell>
          <cell r="I106" t="str">
            <v>OK</v>
          </cell>
          <cell r="J106" t="str">
            <v>ABS</v>
          </cell>
          <cell r="K106" t="str">
            <v>OK NACELLE</v>
          </cell>
          <cell r="L106" t="str">
            <v>OK</v>
          </cell>
        </row>
        <row r="107">
          <cell r="B107" t="str">
            <v>TATI Pedro</v>
          </cell>
          <cell r="E107" t="str">
            <v>FREE</v>
          </cell>
          <cell r="G107" t="str">
            <v>OK NACELLE</v>
          </cell>
          <cell r="H107" t="str">
            <v>MALADIE</v>
          </cell>
          <cell r="I107" t="str">
            <v>OK</v>
          </cell>
          <cell r="J107" t="str">
            <v>ABS</v>
          </cell>
          <cell r="K107" t="str">
            <v>OK NACELLE</v>
          </cell>
          <cell r="L107" t="str">
            <v>OK</v>
          </cell>
        </row>
        <row r="108">
          <cell r="B108" t="str">
            <v>HARIZI Mohamed</v>
          </cell>
          <cell r="E108" t="str">
            <v>FREE</v>
          </cell>
          <cell r="G108" t="str">
            <v>OK NACELLE</v>
          </cell>
          <cell r="H108" t="str">
            <v>MALADIE</v>
          </cell>
          <cell r="I108" t="str">
            <v>OK</v>
          </cell>
          <cell r="J108" t="str">
            <v>ABS</v>
          </cell>
          <cell r="K108" t="str">
            <v>OK NACELLE</v>
          </cell>
          <cell r="L108" t="str">
            <v>OK</v>
          </cell>
        </row>
        <row r="109">
          <cell r="B109" t="str">
            <v>HEBACHE Mohand</v>
          </cell>
          <cell r="E109" t="str">
            <v>FREE</v>
          </cell>
          <cell r="G109" t="str">
            <v>OK NACELLE</v>
          </cell>
          <cell r="H109" t="str">
            <v>MALADIE</v>
          </cell>
          <cell r="I109" t="str">
            <v>OK</v>
          </cell>
          <cell r="J109" t="str">
            <v>ABS</v>
          </cell>
          <cell r="K109" t="str">
            <v>OK NACELLE</v>
          </cell>
          <cell r="L109" t="str">
            <v>OK</v>
          </cell>
        </row>
        <row r="110">
          <cell r="B110" t="str">
            <v>DARNAY Mickael</v>
          </cell>
          <cell r="E110" t="str">
            <v>FREE</v>
          </cell>
          <cell r="G110" t="str">
            <v>OK NACELLE</v>
          </cell>
          <cell r="H110" t="str">
            <v>MALADIE</v>
          </cell>
          <cell r="I110" t="str">
            <v>OK</v>
          </cell>
          <cell r="J110" t="str">
            <v>ABS</v>
          </cell>
          <cell r="K110" t="str">
            <v>OK NACELLE</v>
          </cell>
          <cell r="L110" t="str">
            <v>OK</v>
          </cell>
        </row>
        <row r="111">
          <cell r="B111" t="str">
            <v>AFONSO Lorenzo</v>
          </cell>
          <cell r="E111" t="str">
            <v>FREE</v>
          </cell>
          <cell r="G111" t="str">
            <v>OK NACELLE</v>
          </cell>
          <cell r="H111" t="str">
            <v>MALADIE</v>
          </cell>
          <cell r="I111" t="str">
            <v>OK</v>
          </cell>
          <cell r="J111" t="str">
            <v>ABS</v>
          </cell>
          <cell r="K111" t="str">
            <v>OK NACELLE</v>
          </cell>
          <cell r="L111" t="str">
            <v>OK</v>
          </cell>
        </row>
        <row r="112">
          <cell r="B112" t="str">
            <v>MASSAVIE Jonathan</v>
          </cell>
          <cell r="E112" t="str">
            <v>FREE</v>
          </cell>
          <cell r="G112" t="str">
            <v>OK NACELLE</v>
          </cell>
          <cell r="H112" t="str">
            <v>MALADIE</v>
          </cell>
          <cell r="I112" t="str">
            <v>OK</v>
          </cell>
          <cell r="J112" t="str">
            <v>ABS</v>
          </cell>
          <cell r="K112" t="str">
            <v>OK NACELLE</v>
          </cell>
          <cell r="L112" t="str">
            <v>OK</v>
          </cell>
        </row>
        <row r="113">
          <cell r="B113" t="str">
            <v>MUZELLE Joshua</v>
          </cell>
          <cell r="E113" t="str">
            <v>FREE</v>
          </cell>
          <cell r="G113" t="str">
            <v>OK NACELLE</v>
          </cell>
          <cell r="H113" t="str">
            <v>MALADIE</v>
          </cell>
          <cell r="I113" t="str">
            <v>OK</v>
          </cell>
          <cell r="J113" t="str">
            <v>ABS</v>
          </cell>
          <cell r="K113" t="str">
            <v>OK NACELLE</v>
          </cell>
          <cell r="L113" t="str">
            <v>OK</v>
          </cell>
        </row>
        <row r="114">
          <cell r="B114" t="str">
            <v>SYBELIN Quentin</v>
          </cell>
          <cell r="E114" t="str">
            <v>FREE</v>
          </cell>
          <cell r="G114" t="str">
            <v>OK NACELLE</v>
          </cell>
          <cell r="H114" t="str">
            <v>MALADIE</v>
          </cell>
          <cell r="I114" t="str">
            <v>OK</v>
          </cell>
          <cell r="J114" t="str">
            <v>ABS</v>
          </cell>
          <cell r="K114" t="str">
            <v>OK NACELLE</v>
          </cell>
          <cell r="L114" t="str">
            <v>OK</v>
          </cell>
        </row>
        <row r="115">
          <cell r="B115" t="str">
            <v>ZENASNI Sofiane</v>
          </cell>
          <cell r="E115" t="str">
            <v>FREE</v>
          </cell>
          <cell r="G115" t="str">
            <v>OK NACELLE</v>
          </cell>
          <cell r="H115" t="str">
            <v>MALADIE</v>
          </cell>
          <cell r="I115" t="str">
            <v>OK</v>
          </cell>
          <cell r="J115" t="str">
            <v>ABS</v>
          </cell>
          <cell r="K115" t="str">
            <v>OK NACELLE</v>
          </cell>
          <cell r="L115" t="str">
            <v>OK</v>
          </cell>
        </row>
        <row r="116">
          <cell r="B116" t="str">
            <v>SCHEIER Stéphane</v>
          </cell>
          <cell r="E116" t="str">
            <v>FREE</v>
          </cell>
          <cell r="G116" t="str">
            <v>OK</v>
          </cell>
          <cell r="H116" t="str">
            <v>OK</v>
          </cell>
          <cell r="I116" t="str">
            <v>OK</v>
          </cell>
          <cell r="J116" t="str">
            <v>OK</v>
          </cell>
          <cell r="K116" t="str">
            <v>OK</v>
          </cell>
          <cell r="L116" t="str">
            <v>OK</v>
          </cell>
        </row>
      </sheetData>
      <sheetData sheetId="1" refreshError="1"/>
      <sheetData sheetId="2" refreshError="1"/>
      <sheetData sheetId="3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MEDDA Alicia" id="{A8F294BA-A3C4-4EDB-AFAC-6AE9B9A1A4E1}" userId="S::alicia.medda@sogetrel.fr::79c4f782-3acb-4345-9aaf-9e7c792d40b8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52" dT="2020-08-12T06:33:31.08" personId="{A8F294BA-A3C4-4EDB-AFAC-6AE9B9A1A4E1}" id="{BF5591E9-A8AD-45D3-89E5-EAC4B5EEB8F6}">
    <text>commence à 10h</text>
  </threadedComment>
</ThreadedComments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.bin"/><Relationship Id="rId3" Type="http://schemas.openxmlformats.org/officeDocument/2006/relationships/printerSettings" Target="../printerSettings/printerSettings3.bin"/><Relationship Id="rId7" Type="http://schemas.openxmlformats.org/officeDocument/2006/relationships/hyperlink" Target="mailto:ca.sog@netacom.fr" TargetMode="Externa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mailto:ca.sog@netacom.fr" TargetMode="External"/><Relationship Id="rId5" Type="http://schemas.openxmlformats.org/officeDocument/2006/relationships/hyperlink" Target="mailto:ca.sog@netacom.fr" TargetMode="Externa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Relationship Id="rId4" Type="http://schemas.microsoft.com/office/2017/10/relationships/threadedComment" Target="../threadedComments/threadedComment1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kraoptik@gmail.com" TargetMode="External"/><Relationship Id="rId13" Type="http://schemas.openxmlformats.org/officeDocument/2006/relationships/hyperlink" Target="mailto:servicesffk@gmail.com" TargetMode="External"/><Relationship Id="rId18" Type="http://schemas.openxmlformats.org/officeDocument/2006/relationships/hyperlink" Target="mailto:djouadi.hocine@conectic.fr" TargetMode="External"/><Relationship Id="rId26" Type="http://schemas.openxmlformats.org/officeDocument/2006/relationships/hyperlink" Target="mailto:moh.benchinoun@ouestfibre.fr" TargetMode="External"/><Relationship Id="rId3" Type="http://schemas.openxmlformats.org/officeDocument/2006/relationships/printerSettings" Target="../printerSettings/printerSettings13.bin"/><Relationship Id="rId21" Type="http://schemas.openxmlformats.org/officeDocument/2006/relationships/hyperlink" Target="mailto:djouadi.hocine@conectic.fr" TargetMode="External"/><Relationship Id="rId34" Type="http://schemas.openxmlformats.org/officeDocument/2006/relationships/hyperlink" Target="mailto:aziz.latrach@sogetrel.fr" TargetMode="External"/><Relationship Id="rId7" Type="http://schemas.openxmlformats.org/officeDocument/2006/relationships/hyperlink" Target="mailto:anoir.el@icloud.com" TargetMode="External"/><Relationship Id="rId12" Type="http://schemas.openxmlformats.org/officeDocument/2006/relationships/hyperlink" Target="mailto:tony.cueto@neoserv.fr" TargetMode="External"/><Relationship Id="rId17" Type="http://schemas.openxmlformats.org/officeDocument/2006/relationships/hyperlink" Target="mailto:wael.souid@optticom.fr" TargetMode="External"/><Relationship Id="rId25" Type="http://schemas.openxmlformats.org/officeDocument/2006/relationships/hyperlink" Target="mailto:francois.racine@antennes-et-reseaux.com" TargetMode="External"/><Relationship Id="rId33" Type="http://schemas.openxmlformats.org/officeDocument/2006/relationships/hyperlink" Target="mailto:aziz.latrach@sogetrel.fr" TargetMode="External"/><Relationship Id="rId2" Type="http://schemas.openxmlformats.org/officeDocument/2006/relationships/printerSettings" Target="../printerSettings/printerSettings12.bin"/><Relationship Id="rId16" Type="http://schemas.openxmlformats.org/officeDocument/2006/relationships/hyperlink" Target="mailto:saune49@free.fr" TargetMode="External"/><Relationship Id="rId20" Type="http://schemas.openxmlformats.org/officeDocument/2006/relationships/hyperlink" Target="mailto:djouadi.hocine@conectic.fr" TargetMode="External"/><Relationship Id="rId29" Type="http://schemas.openxmlformats.org/officeDocument/2006/relationships/hyperlink" Target="mailto:moh.benchinoun@ouestfibre.fr" TargetMode="External"/><Relationship Id="rId1" Type="http://schemas.openxmlformats.org/officeDocument/2006/relationships/printerSettings" Target="../printerSettings/printerSettings11.bin"/><Relationship Id="rId6" Type="http://schemas.openxmlformats.org/officeDocument/2006/relationships/hyperlink" Target="mailto:anoir.el@icloud.com" TargetMode="External"/><Relationship Id="rId11" Type="http://schemas.openxmlformats.org/officeDocument/2006/relationships/hyperlink" Target="mailto:wael.souid@optticom.fr" TargetMode="External"/><Relationship Id="rId24" Type="http://schemas.openxmlformats.org/officeDocument/2006/relationships/hyperlink" Target="mailto:francois.racine@antennes-et-reseaux.com" TargetMode="External"/><Relationship Id="rId32" Type="http://schemas.openxmlformats.org/officeDocument/2006/relationships/hyperlink" Target="mailto:aziz.latrach@sogetrel.fr" TargetMode="External"/><Relationship Id="rId5" Type="http://schemas.openxmlformats.org/officeDocument/2006/relationships/hyperlink" Target="mailto:bouchet.m@hotmail.com" TargetMode="External"/><Relationship Id="rId15" Type="http://schemas.openxmlformats.org/officeDocument/2006/relationships/hyperlink" Target="mailto:protel44@hotmail.com" TargetMode="External"/><Relationship Id="rId23" Type="http://schemas.openxmlformats.org/officeDocument/2006/relationships/hyperlink" Target="mailto:djouadi.hocine@conectic.fr" TargetMode="External"/><Relationship Id="rId28" Type="http://schemas.openxmlformats.org/officeDocument/2006/relationships/hyperlink" Target="mailto:moh.benchinoun@ouestfibre.fr" TargetMode="External"/><Relationship Id="rId10" Type="http://schemas.openxmlformats.org/officeDocument/2006/relationships/hyperlink" Target="mailto:wael.souid@optticom.fr" TargetMode="External"/><Relationship Id="rId19" Type="http://schemas.openxmlformats.org/officeDocument/2006/relationships/hyperlink" Target="mailto:djouadi.hocine@conectic.fr" TargetMode="External"/><Relationship Id="rId31" Type="http://schemas.openxmlformats.org/officeDocument/2006/relationships/hyperlink" Target="mailto:aziz.latrach@sogetrel.fr" TargetMode="External"/><Relationship Id="rId4" Type="http://schemas.openxmlformats.org/officeDocument/2006/relationships/printerSettings" Target="../printerSettings/printerSettings14.bin"/><Relationship Id="rId9" Type="http://schemas.openxmlformats.org/officeDocument/2006/relationships/hyperlink" Target="mailto:kraoptik@gmail.com" TargetMode="External"/><Relationship Id="rId14" Type="http://schemas.openxmlformats.org/officeDocument/2006/relationships/hyperlink" Target="mailto:servicesffk@gmail.com" TargetMode="External"/><Relationship Id="rId22" Type="http://schemas.openxmlformats.org/officeDocument/2006/relationships/hyperlink" Target="mailto:djouadi.hocine@conectic.fr" TargetMode="External"/><Relationship Id="rId27" Type="http://schemas.openxmlformats.org/officeDocument/2006/relationships/hyperlink" Target="mailto:moh.benchinoun@ouestfibre.fr" TargetMode="External"/><Relationship Id="rId30" Type="http://schemas.openxmlformats.org/officeDocument/2006/relationships/hyperlink" Target="mailto:aziz.latrach@sogetrel.fr" TargetMode="External"/><Relationship Id="rId35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mailto:servicesffk@gmail.com" TargetMode="External"/><Relationship Id="rId18" Type="http://schemas.openxmlformats.org/officeDocument/2006/relationships/hyperlink" Target="mailto:moh.benchinoun@ouestfibre.fr" TargetMode="External"/><Relationship Id="rId26" Type="http://schemas.openxmlformats.org/officeDocument/2006/relationships/hyperlink" Target="mailto:djouadi.hocine@conectic.fr" TargetMode="External"/><Relationship Id="rId39" Type="http://schemas.openxmlformats.org/officeDocument/2006/relationships/hyperlink" Target="mailto:djouadi.hocine@conectic.fr" TargetMode="External"/><Relationship Id="rId21" Type="http://schemas.openxmlformats.org/officeDocument/2006/relationships/hyperlink" Target="mailto:aziz.latrach@sogetrel.fr" TargetMode="External"/><Relationship Id="rId34" Type="http://schemas.openxmlformats.org/officeDocument/2006/relationships/hyperlink" Target="mailto:djouadi.hocine@conectic.fr" TargetMode="External"/><Relationship Id="rId42" Type="http://schemas.openxmlformats.org/officeDocument/2006/relationships/hyperlink" Target="mailto:djouadi.hocine@conectic.fr" TargetMode="External"/><Relationship Id="rId47" Type="http://schemas.openxmlformats.org/officeDocument/2006/relationships/hyperlink" Target="mailto:djouadi.hocine@conectic.fr" TargetMode="External"/><Relationship Id="rId50" Type="http://schemas.openxmlformats.org/officeDocument/2006/relationships/hyperlink" Target="mailto:djouadi.hocine@conectic.fr" TargetMode="External"/><Relationship Id="rId55" Type="http://schemas.openxmlformats.org/officeDocument/2006/relationships/hyperlink" Target="mailto:djouadi.hocine@conectic.fr" TargetMode="External"/><Relationship Id="rId63" Type="http://schemas.openxmlformats.org/officeDocument/2006/relationships/hyperlink" Target="mailto:djouadi.hocine@conectic.fr" TargetMode="External"/><Relationship Id="rId68" Type="http://schemas.openxmlformats.org/officeDocument/2006/relationships/hyperlink" Target="mailto:edk.electricite@yahoo.com" TargetMode="External"/><Relationship Id="rId7" Type="http://schemas.openxmlformats.org/officeDocument/2006/relationships/hyperlink" Target="mailto:anoir.el@icloud.com" TargetMode="External"/><Relationship Id="rId71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7.bin"/><Relationship Id="rId16" Type="http://schemas.openxmlformats.org/officeDocument/2006/relationships/hyperlink" Target="mailto:francois.racine@antennes-et-reseaux.com" TargetMode="External"/><Relationship Id="rId29" Type="http://schemas.openxmlformats.org/officeDocument/2006/relationships/hyperlink" Target="mailto:djouadi.hocine@conectic.fr" TargetMode="External"/><Relationship Id="rId1" Type="http://schemas.openxmlformats.org/officeDocument/2006/relationships/printerSettings" Target="../printerSettings/printerSettings16.bin"/><Relationship Id="rId6" Type="http://schemas.openxmlformats.org/officeDocument/2006/relationships/hyperlink" Target="mailto:anoir.el@icloud.com" TargetMode="External"/><Relationship Id="rId11" Type="http://schemas.openxmlformats.org/officeDocument/2006/relationships/hyperlink" Target="mailto:tony.cueto@neoserv.fr" TargetMode="External"/><Relationship Id="rId24" Type="http://schemas.openxmlformats.org/officeDocument/2006/relationships/hyperlink" Target="mailto:aziz.latrach@sogetrel.fr" TargetMode="External"/><Relationship Id="rId32" Type="http://schemas.openxmlformats.org/officeDocument/2006/relationships/hyperlink" Target="mailto:djouadi.hocine@conectic.fr" TargetMode="External"/><Relationship Id="rId37" Type="http://schemas.openxmlformats.org/officeDocument/2006/relationships/hyperlink" Target="mailto:djouadi.hocine@conectic.fr" TargetMode="External"/><Relationship Id="rId40" Type="http://schemas.openxmlformats.org/officeDocument/2006/relationships/hyperlink" Target="mailto:djouadi.hocine@conectic.fr" TargetMode="External"/><Relationship Id="rId45" Type="http://schemas.openxmlformats.org/officeDocument/2006/relationships/hyperlink" Target="mailto:djouadi.hocine@conectic.fr" TargetMode="External"/><Relationship Id="rId53" Type="http://schemas.openxmlformats.org/officeDocument/2006/relationships/hyperlink" Target="mailto:djouadi.hocine@conectic.fr" TargetMode="External"/><Relationship Id="rId58" Type="http://schemas.openxmlformats.org/officeDocument/2006/relationships/hyperlink" Target="mailto:djouadi.hocine@conectic.fr" TargetMode="External"/><Relationship Id="rId66" Type="http://schemas.openxmlformats.org/officeDocument/2006/relationships/hyperlink" Target="mailto:djouadi.hocine@conectic.fr" TargetMode="External"/><Relationship Id="rId5" Type="http://schemas.openxmlformats.org/officeDocument/2006/relationships/hyperlink" Target="mailto:bouchet.m@hotmail.com" TargetMode="External"/><Relationship Id="rId15" Type="http://schemas.openxmlformats.org/officeDocument/2006/relationships/hyperlink" Target="mailto:saune49@free.fr" TargetMode="External"/><Relationship Id="rId23" Type="http://schemas.openxmlformats.org/officeDocument/2006/relationships/hyperlink" Target="mailto:aziz.latrach@sogetrel.fr" TargetMode="External"/><Relationship Id="rId28" Type="http://schemas.openxmlformats.org/officeDocument/2006/relationships/hyperlink" Target="mailto:djouadi.hocine@conectic.fr" TargetMode="External"/><Relationship Id="rId36" Type="http://schemas.openxmlformats.org/officeDocument/2006/relationships/hyperlink" Target="mailto:djouadi.hocine@conectic.fr" TargetMode="External"/><Relationship Id="rId49" Type="http://schemas.openxmlformats.org/officeDocument/2006/relationships/hyperlink" Target="mailto:djouadi.hocine@conectic.fr" TargetMode="External"/><Relationship Id="rId57" Type="http://schemas.openxmlformats.org/officeDocument/2006/relationships/hyperlink" Target="mailto:djouadi.hocine@conectic.fr" TargetMode="External"/><Relationship Id="rId61" Type="http://schemas.openxmlformats.org/officeDocument/2006/relationships/hyperlink" Target="mailto:djouadi.hocine@conectic.fr" TargetMode="External"/><Relationship Id="rId10" Type="http://schemas.openxmlformats.org/officeDocument/2006/relationships/hyperlink" Target="mailto:wael.souid@optticom.fr" TargetMode="External"/><Relationship Id="rId19" Type="http://schemas.openxmlformats.org/officeDocument/2006/relationships/hyperlink" Target="mailto:moh.benchinoun@ouestfibre.fr" TargetMode="External"/><Relationship Id="rId31" Type="http://schemas.openxmlformats.org/officeDocument/2006/relationships/hyperlink" Target="mailto:djouadi.hocine@conectic.fr" TargetMode="External"/><Relationship Id="rId44" Type="http://schemas.openxmlformats.org/officeDocument/2006/relationships/hyperlink" Target="mailto:djouadi.hocine@conectic.fr" TargetMode="External"/><Relationship Id="rId52" Type="http://schemas.openxmlformats.org/officeDocument/2006/relationships/hyperlink" Target="mailto:djouadi.hocine@conectic.fr" TargetMode="External"/><Relationship Id="rId60" Type="http://schemas.openxmlformats.org/officeDocument/2006/relationships/hyperlink" Target="mailto:djouadi.hocine@conectic.fr" TargetMode="External"/><Relationship Id="rId65" Type="http://schemas.openxmlformats.org/officeDocument/2006/relationships/hyperlink" Target="mailto:djouadi.hocine@conectic.fr" TargetMode="External"/><Relationship Id="rId4" Type="http://schemas.openxmlformats.org/officeDocument/2006/relationships/printerSettings" Target="../printerSettings/printerSettings19.bin"/><Relationship Id="rId9" Type="http://schemas.openxmlformats.org/officeDocument/2006/relationships/hyperlink" Target="mailto:wael.souid@optticom.fr" TargetMode="External"/><Relationship Id="rId14" Type="http://schemas.openxmlformats.org/officeDocument/2006/relationships/hyperlink" Target="mailto:protel44@hotmail.com" TargetMode="External"/><Relationship Id="rId22" Type="http://schemas.openxmlformats.org/officeDocument/2006/relationships/hyperlink" Target="mailto:aziz.latrach@sogetrel.fr" TargetMode="External"/><Relationship Id="rId27" Type="http://schemas.openxmlformats.org/officeDocument/2006/relationships/hyperlink" Target="mailto:djouadi.hocine@conectic.fr" TargetMode="External"/><Relationship Id="rId30" Type="http://schemas.openxmlformats.org/officeDocument/2006/relationships/hyperlink" Target="mailto:djouadi.hocine@conectic.fr" TargetMode="External"/><Relationship Id="rId35" Type="http://schemas.openxmlformats.org/officeDocument/2006/relationships/hyperlink" Target="mailto:djouadi.hocine@conectic.fr" TargetMode="External"/><Relationship Id="rId43" Type="http://schemas.openxmlformats.org/officeDocument/2006/relationships/hyperlink" Target="mailto:djouadi.hocine@conectic.fr" TargetMode="External"/><Relationship Id="rId48" Type="http://schemas.openxmlformats.org/officeDocument/2006/relationships/hyperlink" Target="mailto:djouadi.hocine@conectic.fr" TargetMode="External"/><Relationship Id="rId56" Type="http://schemas.openxmlformats.org/officeDocument/2006/relationships/hyperlink" Target="mailto:djouadi.hocine@conectic.fr" TargetMode="External"/><Relationship Id="rId64" Type="http://schemas.openxmlformats.org/officeDocument/2006/relationships/hyperlink" Target="mailto:djouadi.hocine@conectic.fr" TargetMode="External"/><Relationship Id="rId69" Type="http://schemas.openxmlformats.org/officeDocument/2006/relationships/hyperlink" Target="mailto:servicesffk@gmail.com" TargetMode="External"/><Relationship Id="rId8" Type="http://schemas.openxmlformats.org/officeDocument/2006/relationships/hyperlink" Target="mailto:kraoptik@gmail.com" TargetMode="External"/><Relationship Id="rId51" Type="http://schemas.openxmlformats.org/officeDocument/2006/relationships/hyperlink" Target="mailto:djouadi.hocine@conectic.fr" TargetMode="External"/><Relationship Id="rId3" Type="http://schemas.openxmlformats.org/officeDocument/2006/relationships/printerSettings" Target="../printerSettings/printerSettings18.bin"/><Relationship Id="rId12" Type="http://schemas.openxmlformats.org/officeDocument/2006/relationships/hyperlink" Target="mailto:servicesffk@gmail.com" TargetMode="External"/><Relationship Id="rId17" Type="http://schemas.openxmlformats.org/officeDocument/2006/relationships/hyperlink" Target="mailto:francois.racine@antennes-et-reseaux.com" TargetMode="External"/><Relationship Id="rId25" Type="http://schemas.openxmlformats.org/officeDocument/2006/relationships/hyperlink" Target="mailto:djouadi.hocine@conectic.fr" TargetMode="External"/><Relationship Id="rId33" Type="http://schemas.openxmlformats.org/officeDocument/2006/relationships/hyperlink" Target="mailto:djouadi.hocine@conectic.fr" TargetMode="External"/><Relationship Id="rId38" Type="http://schemas.openxmlformats.org/officeDocument/2006/relationships/hyperlink" Target="mailto:djouadi.hocine@conectic.fr" TargetMode="External"/><Relationship Id="rId46" Type="http://schemas.openxmlformats.org/officeDocument/2006/relationships/hyperlink" Target="mailto:djouadi.hocine@conectic.fr" TargetMode="External"/><Relationship Id="rId59" Type="http://schemas.openxmlformats.org/officeDocument/2006/relationships/hyperlink" Target="mailto:djouadi.hocine@conectic.fr" TargetMode="External"/><Relationship Id="rId67" Type="http://schemas.openxmlformats.org/officeDocument/2006/relationships/hyperlink" Target="mailto:djouadi.hocine@conectic.fr" TargetMode="External"/><Relationship Id="rId20" Type="http://schemas.openxmlformats.org/officeDocument/2006/relationships/hyperlink" Target="mailto:aziz.latrach@sogetrel.fr" TargetMode="External"/><Relationship Id="rId41" Type="http://schemas.openxmlformats.org/officeDocument/2006/relationships/hyperlink" Target="mailto:djouadi.hocine@conectic.fr" TargetMode="External"/><Relationship Id="rId54" Type="http://schemas.openxmlformats.org/officeDocument/2006/relationships/hyperlink" Target="mailto:djouadi.hocine@conectic.fr" TargetMode="External"/><Relationship Id="rId62" Type="http://schemas.openxmlformats.org/officeDocument/2006/relationships/hyperlink" Target="mailto:djouadi.hocine@conectic.fr" TargetMode="External"/><Relationship Id="rId70" Type="http://schemas.openxmlformats.org/officeDocument/2006/relationships/hyperlink" Target="mailto:servicesffk@gmail.com" TargetMode="Externa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hyperlink" Target="mailto:saune49@free.fr" TargetMode="External"/><Relationship Id="rId18" Type="http://schemas.openxmlformats.org/officeDocument/2006/relationships/hyperlink" Target="mailto:aziz.latrach@sogetrel.fr" TargetMode="External"/><Relationship Id="rId26" Type="http://schemas.openxmlformats.org/officeDocument/2006/relationships/hyperlink" Target="mailto:djouadi.hocine@conectic.fr" TargetMode="External"/><Relationship Id="rId39" Type="http://schemas.openxmlformats.org/officeDocument/2006/relationships/hyperlink" Target="mailto:djouadi.hocine@conectic.fr" TargetMode="External"/><Relationship Id="rId21" Type="http://schemas.openxmlformats.org/officeDocument/2006/relationships/hyperlink" Target="mailto:aziz.latrach@sogetrel.fr" TargetMode="External"/><Relationship Id="rId34" Type="http://schemas.openxmlformats.org/officeDocument/2006/relationships/hyperlink" Target="mailto:djouadi.hocine@conectic.fr" TargetMode="External"/><Relationship Id="rId42" Type="http://schemas.openxmlformats.org/officeDocument/2006/relationships/hyperlink" Target="mailto:djouadi.hocine@conectic.fr" TargetMode="External"/><Relationship Id="rId47" Type="http://schemas.openxmlformats.org/officeDocument/2006/relationships/hyperlink" Target="mailto:djouadi.hocine@conectic.fr" TargetMode="External"/><Relationship Id="rId50" Type="http://schemas.openxmlformats.org/officeDocument/2006/relationships/hyperlink" Target="mailto:djouadi.hocine@conectic.fr" TargetMode="External"/><Relationship Id="rId55" Type="http://schemas.openxmlformats.org/officeDocument/2006/relationships/hyperlink" Target="mailto:djouadi.hocine@conectic.fr" TargetMode="External"/><Relationship Id="rId63" Type="http://schemas.openxmlformats.org/officeDocument/2006/relationships/hyperlink" Target="mailto:djouadi.hocine@conectic.fr" TargetMode="External"/><Relationship Id="rId68" Type="http://schemas.openxmlformats.org/officeDocument/2006/relationships/printerSettings" Target="../printerSettings/printerSettings25.bin"/><Relationship Id="rId7" Type="http://schemas.openxmlformats.org/officeDocument/2006/relationships/hyperlink" Target="mailto:anoir.el@icloud.com" TargetMode="External"/><Relationship Id="rId2" Type="http://schemas.openxmlformats.org/officeDocument/2006/relationships/printerSettings" Target="../printerSettings/printerSettings22.bin"/><Relationship Id="rId16" Type="http://schemas.openxmlformats.org/officeDocument/2006/relationships/hyperlink" Target="mailto:moh.benchinoun@ouestfibre.fr" TargetMode="External"/><Relationship Id="rId29" Type="http://schemas.openxmlformats.org/officeDocument/2006/relationships/hyperlink" Target="mailto:djouadi.hocine@conectic.fr" TargetMode="External"/><Relationship Id="rId1" Type="http://schemas.openxmlformats.org/officeDocument/2006/relationships/printerSettings" Target="../printerSettings/printerSettings21.bin"/><Relationship Id="rId6" Type="http://schemas.openxmlformats.org/officeDocument/2006/relationships/hyperlink" Target="mailto:anoir.el@icloud.com" TargetMode="External"/><Relationship Id="rId11" Type="http://schemas.openxmlformats.org/officeDocument/2006/relationships/hyperlink" Target="mailto:servicesffk@gmail.com" TargetMode="External"/><Relationship Id="rId24" Type="http://schemas.openxmlformats.org/officeDocument/2006/relationships/hyperlink" Target="mailto:djouadi.hocine@conectic.fr" TargetMode="External"/><Relationship Id="rId32" Type="http://schemas.openxmlformats.org/officeDocument/2006/relationships/hyperlink" Target="mailto:djouadi.hocine@conectic.fr" TargetMode="External"/><Relationship Id="rId37" Type="http://schemas.openxmlformats.org/officeDocument/2006/relationships/hyperlink" Target="mailto:djouadi.hocine@conectic.fr" TargetMode="External"/><Relationship Id="rId40" Type="http://schemas.openxmlformats.org/officeDocument/2006/relationships/hyperlink" Target="mailto:djouadi.hocine@conectic.fr" TargetMode="External"/><Relationship Id="rId45" Type="http://schemas.openxmlformats.org/officeDocument/2006/relationships/hyperlink" Target="mailto:djouadi.hocine@conectic.fr" TargetMode="External"/><Relationship Id="rId53" Type="http://schemas.openxmlformats.org/officeDocument/2006/relationships/hyperlink" Target="mailto:djouadi.hocine@conectic.fr" TargetMode="External"/><Relationship Id="rId58" Type="http://schemas.openxmlformats.org/officeDocument/2006/relationships/hyperlink" Target="mailto:djouadi.hocine@conectic.fr" TargetMode="External"/><Relationship Id="rId66" Type="http://schemas.openxmlformats.org/officeDocument/2006/relationships/hyperlink" Target="mailto:edk.electricite@yahoo.com" TargetMode="External"/><Relationship Id="rId5" Type="http://schemas.openxmlformats.org/officeDocument/2006/relationships/hyperlink" Target="mailto:bouchet.m@hotmail.com" TargetMode="External"/><Relationship Id="rId15" Type="http://schemas.openxmlformats.org/officeDocument/2006/relationships/hyperlink" Target="mailto:francois.racine@antennes-et-reseaux.com" TargetMode="External"/><Relationship Id="rId23" Type="http://schemas.openxmlformats.org/officeDocument/2006/relationships/hyperlink" Target="mailto:djouadi.hocine@conectic.fr" TargetMode="External"/><Relationship Id="rId28" Type="http://schemas.openxmlformats.org/officeDocument/2006/relationships/hyperlink" Target="mailto:djouadi.hocine@conectic.fr" TargetMode="External"/><Relationship Id="rId36" Type="http://schemas.openxmlformats.org/officeDocument/2006/relationships/hyperlink" Target="mailto:djouadi.hocine@conectic.fr" TargetMode="External"/><Relationship Id="rId49" Type="http://schemas.openxmlformats.org/officeDocument/2006/relationships/hyperlink" Target="mailto:djouadi.hocine@conectic.fr" TargetMode="External"/><Relationship Id="rId57" Type="http://schemas.openxmlformats.org/officeDocument/2006/relationships/hyperlink" Target="mailto:djouadi.hocine@conectic.fr" TargetMode="External"/><Relationship Id="rId61" Type="http://schemas.openxmlformats.org/officeDocument/2006/relationships/hyperlink" Target="mailto:djouadi.hocine@conectic.fr" TargetMode="External"/><Relationship Id="rId10" Type="http://schemas.openxmlformats.org/officeDocument/2006/relationships/hyperlink" Target="mailto:servicesffk@gmail.com" TargetMode="External"/><Relationship Id="rId19" Type="http://schemas.openxmlformats.org/officeDocument/2006/relationships/hyperlink" Target="mailto:aziz.latrach@sogetrel.fr" TargetMode="External"/><Relationship Id="rId31" Type="http://schemas.openxmlformats.org/officeDocument/2006/relationships/hyperlink" Target="mailto:djouadi.hocine@conectic.fr" TargetMode="External"/><Relationship Id="rId44" Type="http://schemas.openxmlformats.org/officeDocument/2006/relationships/hyperlink" Target="mailto:djouadi.hocine@conectic.fr" TargetMode="External"/><Relationship Id="rId52" Type="http://schemas.openxmlformats.org/officeDocument/2006/relationships/hyperlink" Target="mailto:djouadi.hocine@conectic.fr" TargetMode="External"/><Relationship Id="rId60" Type="http://schemas.openxmlformats.org/officeDocument/2006/relationships/hyperlink" Target="mailto:djouadi.hocine@conectic.fr" TargetMode="External"/><Relationship Id="rId65" Type="http://schemas.openxmlformats.org/officeDocument/2006/relationships/hyperlink" Target="mailto:moh.benchinoun@ouestfibre.fr" TargetMode="External"/><Relationship Id="rId4" Type="http://schemas.openxmlformats.org/officeDocument/2006/relationships/printerSettings" Target="../printerSettings/printerSettings24.bin"/><Relationship Id="rId9" Type="http://schemas.openxmlformats.org/officeDocument/2006/relationships/hyperlink" Target="mailto:tony.cueto@neoserv.fr" TargetMode="External"/><Relationship Id="rId14" Type="http://schemas.openxmlformats.org/officeDocument/2006/relationships/hyperlink" Target="mailto:francois.racine@antennes-et-reseaux.com" TargetMode="External"/><Relationship Id="rId22" Type="http://schemas.openxmlformats.org/officeDocument/2006/relationships/hyperlink" Target="mailto:djouadi.hocine@conectic.fr" TargetMode="External"/><Relationship Id="rId27" Type="http://schemas.openxmlformats.org/officeDocument/2006/relationships/hyperlink" Target="mailto:djouadi.hocine@conectic.fr" TargetMode="External"/><Relationship Id="rId30" Type="http://schemas.openxmlformats.org/officeDocument/2006/relationships/hyperlink" Target="mailto:djouadi.hocine@conectic.fr" TargetMode="External"/><Relationship Id="rId35" Type="http://schemas.openxmlformats.org/officeDocument/2006/relationships/hyperlink" Target="mailto:djouadi.hocine@conectic.fr" TargetMode="External"/><Relationship Id="rId43" Type="http://schemas.openxmlformats.org/officeDocument/2006/relationships/hyperlink" Target="mailto:djouadi.hocine@conectic.fr" TargetMode="External"/><Relationship Id="rId48" Type="http://schemas.openxmlformats.org/officeDocument/2006/relationships/hyperlink" Target="mailto:djouadi.hocine@conectic.fr" TargetMode="External"/><Relationship Id="rId56" Type="http://schemas.openxmlformats.org/officeDocument/2006/relationships/hyperlink" Target="mailto:djouadi.hocine@conectic.fr" TargetMode="External"/><Relationship Id="rId64" Type="http://schemas.openxmlformats.org/officeDocument/2006/relationships/hyperlink" Target="mailto:moh.benchinoun@ouestfibre.fr" TargetMode="External"/><Relationship Id="rId8" Type="http://schemas.openxmlformats.org/officeDocument/2006/relationships/hyperlink" Target="mailto:kraoptik@gmail.com" TargetMode="External"/><Relationship Id="rId51" Type="http://schemas.openxmlformats.org/officeDocument/2006/relationships/hyperlink" Target="mailto:djouadi.hocine@conectic.fr" TargetMode="External"/><Relationship Id="rId3" Type="http://schemas.openxmlformats.org/officeDocument/2006/relationships/printerSettings" Target="../printerSettings/printerSettings23.bin"/><Relationship Id="rId12" Type="http://schemas.openxmlformats.org/officeDocument/2006/relationships/hyperlink" Target="mailto:protel44@hotmail.com" TargetMode="External"/><Relationship Id="rId17" Type="http://schemas.openxmlformats.org/officeDocument/2006/relationships/hyperlink" Target="mailto:aziz.latrach@sogetrel.fr" TargetMode="External"/><Relationship Id="rId25" Type="http://schemas.openxmlformats.org/officeDocument/2006/relationships/hyperlink" Target="mailto:djouadi.hocine@conectic.fr" TargetMode="External"/><Relationship Id="rId33" Type="http://schemas.openxmlformats.org/officeDocument/2006/relationships/hyperlink" Target="mailto:djouadi.hocine@conectic.fr" TargetMode="External"/><Relationship Id="rId38" Type="http://schemas.openxmlformats.org/officeDocument/2006/relationships/hyperlink" Target="mailto:djouadi.hocine@conectic.fr" TargetMode="External"/><Relationship Id="rId46" Type="http://schemas.openxmlformats.org/officeDocument/2006/relationships/hyperlink" Target="mailto:djouadi.hocine@conectic.fr" TargetMode="External"/><Relationship Id="rId59" Type="http://schemas.openxmlformats.org/officeDocument/2006/relationships/hyperlink" Target="mailto:djouadi.hocine@conectic.fr" TargetMode="External"/><Relationship Id="rId67" Type="http://schemas.openxmlformats.org/officeDocument/2006/relationships/hyperlink" Target="mailto:gaci_gaci@hotmail.fr" TargetMode="External"/><Relationship Id="rId20" Type="http://schemas.openxmlformats.org/officeDocument/2006/relationships/hyperlink" Target="mailto:aziz.latrach@sogetrel.fr" TargetMode="External"/><Relationship Id="rId41" Type="http://schemas.openxmlformats.org/officeDocument/2006/relationships/hyperlink" Target="mailto:djouadi.hocine@conectic.fr" TargetMode="External"/><Relationship Id="rId54" Type="http://schemas.openxmlformats.org/officeDocument/2006/relationships/hyperlink" Target="mailto:djouadi.hocine@conectic.fr" TargetMode="External"/><Relationship Id="rId62" Type="http://schemas.openxmlformats.org/officeDocument/2006/relationships/hyperlink" Target="mailto:djouadi.hocine@conectic.fr" TargetMode="Externa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hyperlink" Target="mailto:saune49@free.fr" TargetMode="External"/><Relationship Id="rId18" Type="http://schemas.openxmlformats.org/officeDocument/2006/relationships/hyperlink" Target="mailto:moh.benchinoun@ouestfibre.fr" TargetMode="External"/><Relationship Id="rId26" Type="http://schemas.openxmlformats.org/officeDocument/2006/relationships/hyperlink" Target="mailto:djouadi.hocine@conectic.fr" TargetMode="External"/><Relationship Id="rId39" Type="http://schemas.openxmlformats.org/officeDocument/2006/relationships/hyperlink" Target="mailto:djouadi.hocine@conectic.fr" TargetMode="External"/><Relationship Id="rId21" Type="http://schemas.openxmlformats.org/officeDocument/2006/relationships/hyperlink" Target="mailto:aziz.latrach@sogetrel.fr" TargetMode="External"/><Relationship Id="rId34" Type="http://schemas.openxmlformats.org/officeDocument/2006/relationships/hyperlink" Target="mailto:djouadi.hocine@conectic.fr" TargetMode="External"/><Relationship Id="rId42" Type="http://schemas.openxmlformats.org/officeDocument/2006/relationships/hyperlink" Target="mailto:djouadi.hocine@conectic.fr" TargetMode="External"/><Relationship Id="rId47" Type="http://schemas.openxmlformats.org/officeDocument/2006/relationships/hyperlink" Target="mailto:djouadi.hocine@conectic.fr" TargetMode="External"/><Relationship Id="rId50" Type="http://schemas.openxmlformats.org/officeDocument/2006/relationships/hyperlink" Target="mailto:djouadi.hocine@conectic.fr" TargetMode="External"/><Relationship Id="rId55" Type="http://schemas.openxmlformats.org/officeDocument/2006/relationships/hyperlink" Target="mailto:djouadi.hocine@conectic.fr" TargetMode="External"/><Relationship Id="rId63" Type="http://schemas.openxmlformats.org/officeDocument/2006/relationships/hyperlink" Target="mailto:djouadi.hocine@conectic.fr" TargetMode="External"/><Relationship Id="rId68" Type="http://schemas.openxmlformats.org/officeDocument/2006/relationships/printerSettings" Target="../printerSettings/printerSettings30.bin"/><Relationship Id="rId7" Type="http://schemas.openxmlformats.org/officeDocument/2006/relationships/hyperlink" Target="mailto:anoir.el@icloud.com" TargetMode="External"/><Relationship Id="rId2" Type="http://schemas.openxmlformats.org/officeDocument/2006/relationships/printerSettings" Target="../printerSettings/printerSettings27.bin"/><Relationship Id="rId16" Type="http://schemas.openxmlformats.org/officeDocument/2006/relationships/hyperlink" Target="mailto:moh.benchinoun@ouestfibre.fr" TargetMode="External"/><Relationship Id="rId29" Type="http://schemas.openxmlformats.org/officeDocument/2006/relationships/hyperlink" Target="mailto:djouadi.hocine@conectic.fr" TargetMode="External"/><Relationship Id="rId1" Type="http://schemas.openxmlformats.org/officeDocument/2006/relationships/printerSettings" Target="../printerSettings/printerSettings26.bin"/><Relationship Id="rId6" Type="http://schemas.openxmlformats.org/officeDocument/2006/relationships/hyperlink" Target="mailto:anoir.el@icloud.com" TargetMode="External"/><Relationship Id="rId11" Type="http://schemas.openxmlformats.org/officeDocument/2006/relationships/hyperlink" Target="mailto:servicesffk@gmail.com" TargetMode="External"/><Relationship Id="rId24" Type="http://schemas.openxmlformats.org/officeDocument/2006/relationships/hyperlink" Target="mailto:aziz.latrach@sogetrel.fr" TargetMode="External"/><Relationship Id="rId32" Type="http://schemas.openxmlformats.org/officeDocument/2006/relationships/hyperlink" Target="mailto:djouadi.hocine@conectic.fr" TargetMode="External"/><Relationship Id="rId37" Type="http://schemas.openxmlformats.org/officeDocument/2006/relationships/hyperlink" Target="mailto:djouadi.hocine@conectic.fr" TargetMode="External"/><Relationship Id="rId40" Type="http://schemas.openxmlformats.org/officeDocument/2006/relationships/hyperlink" Target="mailto:djouadi.hocine@conectic.fr" TargetMode="External"/><Relationship Id="rId45" Type="http://schemas.openxmlformats.org/officeDocument/2006/relationships/hyperlink" Target="mailto:djouadi.hocine@conectic.fr" TargetMode="External"/><Relationship Id="rId53" Type="http://schemas.openxmlformats.org/officeDocument/2006/relationships/hyperlink" Target="mailto:djouadi.hocine@conectic.fr" TargetMode="External"/><Relationship Id="rId58" Type="http://schemas.openxmlformats.org/officeDocument/2006/relationships/hyperlink" Target="mailto:djouadi.hocine@conectic.fr" TargetMode="External"/><Relationship Id="rId66" Type="http://schemas.openxmlformats.org/officeDocument/2006/relationships/hyperlink" Target="mailto:djouadi.hocine@conectic.fr" TargetMode="External"/><Relationship Id="rId5" Type="http://schemas.openxmlformats.org/officeDocument/2006/relationships/hyperlink" Target="mailto:bouchet.m@hotmail.com" TargetMode="External"/><Relationship Id="rId15" Type="http://schemas.openxmlformats.org/officeDocument/2006/relationships/hyperlink" Target="mailto:francois.racine@antennes-et-reseaux.com" TargetMode="External"/><Relationship Id="rId23" Type="http://schemas.openxmlformats.org/officeDocument/2006/relationships/hyperlink" Target="mailto:aziz.latrach@sogetrel.fr" TargetMode="External"/><Relationship Id="rId28" Type="http://schemas.openxmlformats.org/officeDocument/2006/relationships/hyperlink" Target="mailto:djouadi.hocine@conectic.fr" TargetMode="External"/><Relationship Id="rId36" Type="http://schemas.openxmlformats.org/officeDocument/2006/relationships/hyperlink" Target="mailto:djouadi.hocine@conectic.fr" TargetMode="External"/><Relationship Id="rId49" Type="http://schemas.openxmlformats.org/officeDocument/2006/relationships/hyperlink" Target="mailto:djouadi.hocine@conectic.fr" TargetMode="External"/><Relationship Id="rId57" Type="http://schemas.openxmlformats.org/officeDocument/2006/relationships/hyperlink" Target="mailto:djouadi.hocine@conectic.fr" TargetMode="External"/><Relationship Id="rId61" Type="http://schemas.openxmlformats.org/officeDocument/2006/relationships/hyperlink" Target="mailto:djouadi.hocine@conectic.fr" TargetMode="External"/><Relationship Id="rId10" Type="http://schemas.openxmlformats.org/officeDocument/2006/relationships/hyperlink" Target="mailto:servicesffk@gmail.com" TargetMode="External"/><Relationship Id="rId19" Type="http://schemas.openxmlformats.org/officeDocument/2006/relationships/hyperlink" Target="mailto:moh.benchinoun@ouestfibre.fr" TargetMode="External"/><Relationship Id="rId31" Type="http://schemas.openxmlformats.org/officeDocument/2006/relationships/hyperlink" Target="mailto:djouadi.hocine@conectic.fr" TargetMode="External"/><Relationship Id="rId44" Type="http://schemas.openxmlformats.org/officeDocument/2006/relationships/hyperlink" Target="mailto:djouadi.hocine@conectic.fr" TargetMode="External"/><Relationship Id="rId52" Type="http://schemas.openxmlformats.org/officeDocument/2006/relationships/hyperlink" Target="mailto:djouadi.hocine@conectic.fr" TargetMode="External"/><Relationship Id="rId60" Type="http://schemas.openxmlformats.org/officeDocument/2006/relationships/hyperlink" Target="mailto:djouadi.hocine@conectic.fr" TargetMode="External"/><Relationship Id="rId65" Type="http://schemas.openxmlformats.org/officeDocument/2006/relationships/hyperlink" Target="mailto:djouadi.hocine@conectic.fr" TargetMode="External"/><Relationship Id="rId4" Type="http://schemas.openxmlformats.org/officeDocument/2006/relationships/printerSettings" Target="../printerSettings/printerSettings29.bin"/><Relationship Id="rId9" Type="http://schemas.openxmlformats.org/officeDocument/2006/relationships/hyperlink" Target="mailto:tony.cueto@neoserv.fr" TargetMode="External"/><Relationship Id="rId14" Type="http://schemas.openxmlformats.org/officeDocument/2006/relationships/hyperlink" Target="mailto:francois.racine@antennes-et-reseaux.com" TargetMode="External"/><Relationship Id="rId22" Type="http://schemas.openxmlformats.org/officeDocument/2006/relationships/hyperlink" Target="mailto:aziz.latrach@sogetrel.fr" TargetMode="External"/><Relationship Id="rId27" Type="http://schemas.openxmlformats.org/officeDocument/2006/relationships/hyperlink" Target="mailto:djouadi.hocine@conectic.fr" TargetMode="External"/><Relationship Id="rId30" Type="http://schemas.openxmlformats.org/officeDocument/2006/relationships/hyperlink" Target="mailto:djouadi.hocine@conectic.fr" TargetMode="External"/><Relationship Id="rId35" Type="http://schemas.openxmlformats.org/officeDocument/2006/relationships/hyperlink" Target="mailto:djouadi.hocine@conectic.fr" TargetMode="External"/><Relationship Id="rId43" Type="http://schemas.openxmlformats.org/officeDocument/2006/relationships/hyperlink" Target="mailto:djouadi.hocine@conectic.fr" TargetMode="External"/><Relationship Id="rId48" Type="http://schemas.openxmlformats.org/officeDocument/2006/relationships/hyperlink" Target="mailto:djouadi.hocine@conectic.fr" TargetMode="External"/><Relationship Id="rId56" Type="http://schemas.openxmlformats.org/officeDocument/2006/relationships/hyperlink" Target="mailto:djouadi.hocine@conectic.fr" TargetMode="External"/><Relationship Id="rId64" Type="http://schemas.openxmlformats.org/officeDocument/2006/relationships/hyperlink" Target="mailto:djouadi.hocine@conectic.fr" TargetMode="External"/><Relationship Id="rId8" Type="http://schemas.openxmlformats.org/officeDocument/2006/relationships/hyperlink" Target="mailto:kraoptik@gmail.com" TargetMode="External"/><Relationship Id="rId51" Type="http://schemas.openxmlformats.org/officeDocument/2006/relationships/hyperlink" Target="mailto:djouadi.hocine@conectic.fr" TargetMode="External"/><Relationship Id="rId3" Type="http://schemas.openxmlformats.org/officeDocument/2006/relationships/printerSettings" Target="../printerSettings/printerSettings28.bin"/><Relationship Id="rId12" Type="http://schemas.openxmlformats.org/officeDocument/2006/relationships/hyperlink" Target="mailto:protel44@hotmail.com" TargetMode="External"/><Relationship Id="rId17" Type="http://schemas.openxmlformats.org/officeDocument/2006/relationships/hyperlink" Target="mailto:moh.benchinoun@ouestfibre.fr" TargetMode="External"/><Relationship Id="rId25" Type="http://schemas.openxmlformats.org/officeDocument/2006/relationships/hyperlink" Target="mailto:djouadi.hocine@conectic.fr" TargetMode="External"/><Relationship Id="rId33" Type="http://schemas.openxmlformats.org/officeDocument/2006/relationships/hyperlink" Target="mailto:djouadi.hocine@conectic.fr" TargetMode="External"/><Relationship Id="rId38" Type="http://schemas.openxmlformats.org/officeDocument/2006/relationships/hyperlink" Target="mailto:djouadi.hocine@conectic.fr" TargetMode="External"/><Relationship Id="rId46" Type="http://schemas.openxmlformats.org/officeDocument/2006/relationships/hyperlink" Target="mailto:djouadi.hocine@conectic.fr" TargetMode="External"/><Relationship Id="rId59" Type="http://schemas.openxmlformats.org/officeDocument/2006/relationships/hyperlink" Target="mailto:djouadi.hocine@conectic.fr" TargetMode="External"/><Relationship Id="rId67" Type="http://schemas.openxmlformats.org/officeDocument/2006/relationships/hyperlink" Target="mailto:edk.electricite@yahoo.com" TargetMode="External"/><Relationship Id="rId20" Type="http://schemas.openxmlformats.org/officeDocument/2006/relationships/hyperlink" Target="mailto:aziz.latrach@sogetrel.fr" TargetMode="External"/><Relationship Id="rId41" Type="http://schemas.openxmlformats.org/officeDocument/2006/relationships/hyperlink" Target="mailto:djouadi.hocine@conectic.fr" TargetMode="External"/><Relationship Id="rId54" Type="http://schemas.openxmlformats.org/officeDocument/2006/relationships/hyperlink" Target="mailto:djouadi.hocine@conectic.fr" TargetMode="External"/><Relationship Id="rId62" Type="http://schemas.openxmlformats.org/officeDocument/2006/relationships/hyperlink" Target="mailto:djouadi.hocine@conectic.fr" TargetMode="External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hyperlink" Target="mailto:saune49@free.fr" TargetMode="External"/><Relationship Id="rId18" Type="http://schemas.openxmlformats.org/officeDocument/2006/relationships/hyperlink" Target="mailto:moh.benchinoun@ouestfibre.fr" TargetMode="External"/><Relationship Id="rId26" Type="http://schemas.openxmlformats.org/officeDocument/2006/relationships/hyperlink" Target="mailto:djouadi.hocine@conectic.fr" TargetMode="External"/><Relationship Id="rId39" Type="http://schemas.openxmlformats.org/officeDocument/2006/relationships/hyperlink" Target="mailto:djouadi.hocine@conectic.fr" TargetMode="External"/><Relationship Id="rId21" Type="http://schemas.openxmlformats.org/officeDocument/2006/relationships/hyperlink" Target="mailto:aziz.latrach@sogetrel.fr" TargetMode="External"/><Relationship Id="rId34" Type="http://schemas.openxmlformats.org/officeDocument/2006/relationships/hyperlink" Target="mailto:djouadi.hocine@conectic.fr" TargetMode="External"/><Relationship Id="rId42" Type="http://schemas.openxmlformats.org/officeDocument/2006/relationships/hyperlink" Target="mailto:djouadi.hocine@conectic.fr" TargetMode="External"/><Relationship Id="rId47" Type="http://schemas.openxmlformats.org/officeDocument/2006/relationships/hyperlink" Target="mailto:djouadi.hocine@conectic.fr" TargetMode="External"/><Relationship Id="rId50" Type="http://schemas.openxmlformats.org/officeDocument/2006/relationships/hyperlink" Target="mailto:djouadi.hocine@conectic.fr" TargetMode="External"/><Relationship Id="rId55" Type="http://schemas.openxmlformats.org/officeDocument/2006/relationships/hyperlink" Target="mailto:djouadi.hocine@conectic.fr" TargetMode="External"/><Relationship Id="rId63" Type="http://schemas.openxmlformats.org/officeDocument/2006/relationships/hyperlink" Target="mailto:djouadi.hocine@conectic.fr" TargetMode="External"/><Relationship Id="rId68" Type="http://schemas.openxmlformats.org/officeDocument/2006/relationships/printerSettings" Target="../printerSettings/printerSettings35.bin"/><Relationship Id="rId7" Type="http://schemas.openxmlformats.org/officeDocument/2006/relationships/hyperlink" Target="mailto:anoir.el@icloud.com" TargetMode="External"/><Relationship Id="rId2" Type="http://schemas.openxmlformats.org/officeDocument/2006/relationships/printerSettings" Target="../printerSettings/printerSettings32.bin"/><Relationship Id="rId16" Type="http://schemas.openxmlformats.org/officeDocument/2006/relationships/hyperlink" Target="mailto:moh.benchinoun@ouestfibre.fr" TargetMode="External"/><Relationship Id="rId29" Type="http://schemas.openxmlformats.org/officeDocument/2006/relationships/hyperlink" Target="mailto:djouadi.hocine@conectic.fr" TargetMode="External"/><Relationship Id="rId1" Type="http://schemas.openxmlformats.org/officeDocument/2006/relationships/printerSettings" Target="../printerSettings/printerSettings31.bin"/><Relationship Id="rId6" Type="http://schemas.openxmlformats.org/officeDocument/2006/relationships/hyperlink" Target="mailto:anoir.el@icloud.com" TargetMode="External"/><Relationship Id="rId11" Type="http://schemas.openxmlformats.org/officeDocument/2006/relationships/hyperlink" Target="mailto:servicesffk@gmail.com" TargetMode="External"/><Relationship Id="rId24" Type="http://schemas.openxmlformats.org/officeDocument/2006/relationships/hyperlink" Target="mailto:aziz.latrach@sogetrel.fr" TargetMode="External"/><Relationship Id="rId32" Type="http://schemas.openxmlformats.org/officeDocument/2006/relationships/hyperlink" Target="mailto:djouadi.hocine@conectic.fr" TargetMode="External"/><Relationship Id="rId37" Type="http://schemas.openxmlformats.org/officeDocument/2006/relationships/hyperlink" Target="mailto:djouadi.hocine@conectic.fr" TargetMode="External"/><Relationship Id="rId40" Type="http://schemas.openxmlformats.org/officeDocument/2006/relationships/hyperlink" Target="mailto:djouadi.hocine@conectic.fr" TargetMode="External"/><Relationship Id="rId45" Type="http://schemas.openxmlformats.org/officeDocument/2006/relationships/hyperlink" Target="mailto:djouadi.hocine@conectic.fr" TargetMode="External"/><Relationship Id="rId53" Type="http://schemas.openxmlformats.org/officeDocument/2006/relationships/hyperlink" Target="mailto:djouadi.hocine@conectic.fr" TargetMode="External"/><Relationship Id="rId58" Type="http://schemas.openxmlformats.org/officeDocument/2006/relationships/hyperlink" Target="mailto:djouadi.hocine@conectic.fr" TargetMode="External"/><Relationship Id="rId66" Type="http://schemas.openxmlformats.org/officeDocument/2006/relationships/hyperlink" Target="mailto:djouadi.hocine@conectic.fr" TargetMode="External"/><Relationship Id="rId5" Type="http://schemas.openxmlformats.org/officeDocument/2006/relationships/hyperlink" Target="mailto:bouchet.m@hotmail.com" TargetMode="External"/><Relationship Id="rId15" Type="http://schemas.openxmlformats.org/officeDocument/2006/relationships/hyperlink" Target="mailto:francois.racine@antennes-et-reseaux.com" TargetMode="External"/><Relationship Id="rId23" Type="http://schemas.openxmlformats.org/officeDocument/2006/relationships/hyperlink" Target="mailto:aziz.latrach@sogetrel.fr" TargetMode="External"/><Relationship Id="rId28" Type="http://schemas.openxmlformats.org/officeDocument/2006/relationships/hyperlink" Target="mailto:djouadi.hocine@conectic.fr" TargetMode="External"/><Relationship Id="rId36" Type="http://schemas.openxmlformats.org/officeDocument/2006/relationships/hyperlink" Target="mailto:djouadi.hocine@conectic.fr" TargetMode="External"/><Relationship Id="rId49" Type="http://schemas.openxmlformats.org/officeDocument/2006/relationships/hyperlink" Target="mailto:djouadi.hocine@conectic.fr" TargetMode="External"/><Relationship Id="rId57" Type="http://schemas.openxmlformats.org/officeDocument/2006/relationships/hyperlink" Target="mailto:djouadi.hocine@conectic.fr" TargetMode="External"/><Relationship Id="rId61" Type="http://schemas.openxmlformats.org/officeDocument/2006/relationships/hyperlink" Target="mailto:djouadi.hocine@conectic.fr" TargetMode="External"/><Relationship Id="rId10" Type="http://schemas.openxmlformats.org/officeDocument/2006/relationships/hyperlink" Target="mailto:servicesffk@gmail.com" TargetMode="External"/><Relationship Id="rId19" Type="http://schemas.openxmlformats.org/officeDocument/2006/relationships/hyperlink" Target="mailto:moh.benchinoun@ouestfibre.fr" TargetMode="External"/><Relationship Id="rId31" Type="http://schemas.openxmlformats.org/officeDocument/2006/relationships/hyperlink" Target="mailto:djouadi.hocine@conectic.fr" TargetMode="External"/><Relationship Id="rId44" Type="http://schemas.openxmlformats.org/officeDocument/2006/relationships/hyperlink" Target="mailto:djouadi.hocine@conectic.fr" TargetMode="External"/><Relationship Id="rId52" Type="http://schemas.openxmlformats.org/officeDocument/2006/relationships/hyperlink" Target="mailto:djouadi.hocine@conectic.fr" TargetMode="External"/><Relationship Id="rId60" Type="http://schemas.openxmlformats.org/officeDocument/2006/relationships/hyperlink" Target="mailto:djouadi.hocine@conectic.fr" TargetMode="External"/><Relationship Id="rId65" Type="http://schemas.openxmlformats.org/officeDocument/2006/relationships/hyperlink" Target="mailto:djouadi.hocine@conectic.fr" TargetMode="External"/><Relationship Id="rId4" Type="http://schemas.openxmlformats.org/officeDocument/2006/relationships/printerSettings" Target="../printerSettings/printerSettings34.bin"/><Relationship Id="rId9" Type="http://schemas.openxmlformats.org/officeDocument/2006/relationships/hyperlink" Target="mailto:tony.cueto@neoserv.fr" TargetMode="External"/><Relationship Id="rId14" Type="http://schemas.openxmlformats.org/officeDocument/2006/relationships/hyperlink" Target="mailto:francois.racine@antennes-et-reseaux.com" TargetMode="External"/><Relationship Id="rId22" Type="http://schemas.openxmlformats.org/officeDocument/2006/relationships/hyperlink" Target="mailto:aziz.latrach@sogetrel.fr" TargetMode="External"/><Relationship Id="rId27" Type="http://schemas.openxmlformats.org/officeDocument/2006/relationships/hyperlink" Target="mailto:djouadi.hocine@conectic.fr" TargetMode="External"/><Relationship Id="rId30" Type="http://schemas.openxmlformats.org/officeDocument/2006/relationships/hyperlink" Target="mailto:djouadi.hocine@conectic.fr" TargetMode="External"/><Relationship Id="rId35" Type="http://schemas.openxmlformats.org/officeDocument/2006/relationships/hyperlink" Target="mailto:djouadi.hocine@conectic.fr" TargetMode="External"/><Relationship Id="rId43" Type="http://schemas.openxmlformats.org/officeDocument/2006/relationships/hyperlink" Target="mailto:djouadi.hocine@conectic.fr" TargetMode="External"/><Relationship Id="rId48" Type="http://schemas.openxmlformats.org/officeDocument/2006/relationships/hyperlink" Target="mailto:djouadi.hocine@conectic.fr" TargetMode="External"/><Relationship Id="rId56" Type="http://schemas.openxmlformats.org/officeDocument/2006/relationships/hyperlink" Target="mailto:djouadi.hocine@conectic.fr" TargetMode="External"/><Relationship Id="rId64" Type="http://schemas.openxmlformats.org/officeDocument/2006/relationships/hyperlink" Target="mailto:djouadi.hocine@conectic.fr" TargetMode="External"/><Relationship Id="rId8" Type="http://schemas.openxmlformats.org/officeDocument/2006/relationships/hyperlink" Target="mailto:kraoptik@gmail.com" TargetMode="External"/><Relationship Id="rId51" Type="http://schemas.openxmlformats.org/officeDocument/2006/relationships/hyperlink" Target="mailto:djouadi.hocine@conectic.fr" TargetMode="External"/><Relationship Id="rId3" Type="http://schemas.openxmlformats.org/officeDocument/2006/relationships/printerSettings" Target="../printerSettings/printerSettings33.bin"/><Relationship Id="rId12" Type="http://schemas.openxmlformats.org/officeDocument/2006/relationships/hyperlink" Target="mailto:protel44@hotmail.com" TargetMode="External"/><Relationship Id="rId17" Type="http://schemas.openxmlformats.org/officeDocument/2006/relationships/hyperlink" Target="mailto:moh.benchinoun@ouestfibre.fr" TargetMode="External"/><Relationship Id="rId25" Type="http://schemas.openxmlformats.org/officeDocument/2006/relationships/hyperlink" Target="mailto:djouadi.hocine@conectic.fr" TargetMode="External"/><Relationship Id="rId33" Type="http://schemas.openxmlformats.org/officeDocument/2006/relationships/hyperlink" Target="mailto:djouadi.hocine@conectic.fr" TargetMode="External"/><Relationship Id="rId38" Type="http://schemas.openxmlformats.org/officeDocument/2006/relationships/hyperlink" Target="mailto:djouadi.hocine@conectic.fr" TargetMode="External"/><Relationship Id="rId46" Type="http://schemas.openxmlformats.org/officeDocument/2006/relationships/hyperlink" Target="mailto:djouadi.hocine@conectic.fr" TargetMode="External"/><Relationship Id="rId59" Type="http://schemas.openxmlformats.org/officeDocument/2006/relationships/hyperlink" Target="mailto:djouadi.hocine@conectic.fr" TargetMode="External"/><Relationship Id="rId67" Type="http://schemas.openxmlformats.org/officeDocument/2006/relationships/hyperlink" Target="mailto:edk.electricite@yahoo.com" TargetMode="External"/><Relationship Id="rId20" Type="http://schemas.openxmlformats.org/officeDocument/2006/relationships/hyperlink" Target="mailto:aziz.latrach@sogetrel.fr" TargetMode="External"/><Relationship Id="rId41" Type="http://schemas.openxmlformats.org/officeDocument/2006/relationships/hyperlink" Target="mailto:djouadi.hocine@conectic.fr" TargetMode="External"/><Relationship Id="rId54" Type="http://schemas.openxmlformats.org/officeDocument/2006/relationships/hyperlink" Target="mailto:djouadi.hocine@conectic.fr" TargetMode="External"/><Relationship Id="rId62" Type="http://schemas.openxmlformats.org/officeDocument/2006/relationships/hyperlink" Target="mailto:djouadi.hocine@conectic.fr" TargetMode="External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hyperlink" Target="mailto:saune49@free.fr" TargetMode="External"/><Relationship Id="rId18" Type="http://schemas.openxmlformats.org/officeDocument/2006/relationships/hyperlink" Target="mailto:moh.benchinoun@ouestfibre.fr" TargetMode="External"/><Relationship Id="rId26" Type="http://schemas.openxmlformats.org/officeDocument/2006/relationships/hyperlink" Target="mailto:djouadi.hocine@conectic.fr" TargetMode="External"/><Relationship Id="rId39" Type="http://schemas.openxmlformats.org/officeDocument/2006/relationships/hyperlink" Target="mailto:djouadi.hocine@conectic.fr" TargetMode="External"/><Relationship Id="rId21" Type="http://schemas.openxmlformats.org/officeDocument/2006/relationships/hyperlink" Target="mailto:aziz.latrach@sogetrel.fr" TargetMode="External"/><Relationship Id="rId34" Type="http://schemas.openxmlformats.org/officeDocument/2006/relationships/hyperlink" Target="mailto:djouadi.hocine@conectic.fr" TargetMode="External"/><Relationship Id="rId42" Type="http://schemas.openxmlformats.org/officeDocument/2006/relationships/hyperlink" Target="mailto:djouadi.hocine@conectic.fr" TargetMode="External"/><Relationship Id="rId47" Type="http://schemas.openxmlformats.org/officeDocument/2006/relationships/hyperlink" Target="mailto:djouadi.hocine@conectic.fr" TargetMode="External"/><Relationship Id="rId50" Type="http://schemas.openxmlformats.org/officeDocument/2006/relationships/hyperlink" Target="mailto:djouadi.hocine@conectic.fr" TargetMode="External"/><Relationship Id="rId55" Type="http://schemas.openxmlformats.org/officeDocument/2006/relationships/hyperlink" Target="mailto:djouadi.hocine@conectic.fr" TargetMode="External"/><Relationship Id="rId63" Type="http://schemas.openxmlformats.org/officeDocument/2006/relationships/hyperlink" Target="mailto:djouadi.hocine@conectic.fr" TargetMode="External"/><Relationship Id="rId7" Type="http://schemas.openxmlformats.org/officeDocument/2006/relationships/hyperlink" Target="mailto:anoir.el@icloud.com" TargetMode="External"/><Relationship Id="rId2" Type="http://schemas.openxmlformats.org/officeDocument/2006/relationships/printerSettings" Target="../printerSettings/printerSettings37.bin"/><Relationship Id="rId16" Type="http://schemas.openxmlformats.org/officeDocument/2006/relationships/hyperlink" Target="mailto:moh.benchinoun@ouestfibre.fr" TargetMode="External"/><Relationship Id="rId20" Type="http://schemas.openxmlformats.org/officeDocument/2006/relationships/hyperlink" Target="mailto:aziz.latrach@sogetrel.fr" TargetMode="External"/><Relationship Id="rId29" Type="http://schemas.openxmlformats.org/officeDocument/2006/relationships/hyperlink" Target="mailto:djouadi.hocine@conectic.fr" TargetMode="External"/><Relationship Id="rId41" Type="http://schemas.openxmlformats.org/officeDocument/2006/relationships/hyperlink" Target="mailto:djouadi.hocine@conectic.fr" TargetMode="External"/><Relationship Id="rId54" Type="http://schemas.openxmlformats.org/officeDocument/2006/relationships/hyperlink" Target="mailto:djouadi.hocine@conectic.fr" TargetMode="External"/><Relationship Id="rId62" Type="http://schemas.openxmlformats.org/officeDocument/2006/relationships/hyperlink" Target="mailto:djouadi.hocine@conectic.fr" TargetMode="External"/><Relationship Id="rId1" Type="http://schemas.openxmlformats.org/officeDocument/2006/relationships/printerSettings" Target="../printerSettings/printerSettings36.bin"/><Relationship Id="rId6" Type="http://schemas.openxmlformats.org/officeDocument/2006/relationships/hyperlink" Target="mailto:anoir.el@icloud.com" TargetMode="External"/><Relationship Id="rId11" Type="http://schemas.openxmlformats.org/officeDocument/2006/relationships/hyperlink" Target="mailto:servicesffk@gmail.com" TargetMode="External"/><Relationship Id="rId24" Type="http://schemas.openxmlformats.org/officeDocument/2006/relationships/hyperlink" Target="mailto:djouadi.hocine@conectic.fr" TargetMode="External"/><Relationship Id="rId32" Type="http://schemas.openxmlformats.org/officeDocument/2006/relationships/hyperlink" Target="mailto:djouadi.hocine@conectic.fr" TargetMode="External"/><Relationship Id="rId37" Type="http://schemas.openxmlformats.org/officeDocument/2006/relationships/hyperlink" Target="mailto:djouadi.hocine@conectic.fr" TargetMode="External"/><Relationship Id="rId40" Type="http://schemas.openxmlformats.org/officeDocument/2006/relationships/hyperlink" Target="mailto:djouadi.hocine@conectic.fr" TargetMode="External"/><Relationship Id="rId45" Type="http://schemas.openxmlformats.org/officeDocument/2006/relationships/hyperlink" Target="mailto:djouadi.hocine@conectic.fr" TargetMode="External"/><Relationship Id="rId53" Type="http://schemas.openxmlformats.org/officeDocument/2006/relationships/hyperlink" Target="mailto:djouadi.hocine@conectic.fr" TargetMode="External"/><Relationship Id="rId58" Type="http://schemas.openxmlformats.org/officeDocument/2006/relationships/hyperlink" Target="mailto:djouadi.hocine@conectic.fr" TargetMode="External"/><Relationship Id="rId5" Type="http://schemas.openxmlformats.org/officeDocument/2006/relationships/hyperlink" Target="mailto:bouchet.m@hotmail.com" TargetMode="External"/><Relationship Id="rId15" Type="http://schemas.openxmlformats.org/officeDocument/2006/relationships/hyperlink" Target="mailto:francois.racine@antennes-et-reseaux.com" TargetMode="External"/><Relationship Id="rId23" Type="http://schemas.openxmlformats.org/officeDocument/2006/relationships/hyperlink" Target="mailto:aziz.latrach@sogetrel.fr" TargetMode="External"/><Relationship Id="rId28" Type="http://schemas.openxmlformats.org/officeDocument/2006/relationships/hyperlink" Target="mailto:djouadi.hocine@conectic.fr" TargetMode="External"/><Relationship Id="rId36" Type="http://schemas.openxmlformats.org/officeDocument/2006/relationships/hyperlink" Target="mailto:djouadi.hocine@conectic.fr" TargetMode="External"/><Relationship Id="rId49" Type="http://schemas.openxmlformats.org/officeDocument/2006/relationships/hyperlink" Target="mailto:djouadi.hocine@conectic.fr" TargetMode="External"/><Relationship Id="rId57" Type="http://schemas.openxmlformats.org/officeDocument/2006/relationships/hyperlink" Target="mailto:djouadi.hocine@conectic.fr" TargetMode="External"/><Relationship Id="rId61" Type="http://schemas.openxmlformats.org/officeDocument/2006/relationships/hyperlink" Target="mailto:djouadi.hocine@conectic.fr" TargetMode="External"/><Relationship Id="rId10" Type="http://schemas.openxmlformats.org/officeDocument/2006/relationships/hyperlink" Target="mailto:servicesffk@gmail.com" TargetMode="External"/><Relationship Id="rId19" Type="http://schemas.openxmlformats.org/officeDocument/2006/relationships/hyperlink" Target="mailto:aziz.latrach@sogetrel.fr" TargetMode="External"/><Relationship Id="rId31" Type="http://schemas.openxmlformats.org/officeDocument/2006/relationships/hyperlink" Target="mailto:djouadi.hocine@conectic.fr" TargetMode="External"/><Relationship Id="rId44" Type="http://schemas.openxmlformats.org/officeDocument/2006/relationships/hyperlink" Target="mailto:djouadi.hocine@conectic.fr" TargetMode="External"/><Relationship Id="rId52" Type="http://schemas.openxmlformats.org/officeDocument/2006/relationships/hyperlink" Target="mailto:djouadi.hocine@conectic.fr" TargetMode="External"/><Relationship Id="rId60" Type="http://schemas.openxmlformats.org/officeDocument/2006/relationships/hyperlink" Target="mailto:djouadi.hocine@conectic.fr" TargetMode="External"/><Relationship Id="rId6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Relationship Id="rId9" Type="http://schemas.openxmlformats.org/officeDocument/2006/relationships/hyperlink" Target="mailto:tony.cueto@neoserv.fr" TargetMode="External"/><Relationship Id="rId14" Type="http://schemas.openxmlformats.org/officeDocument/2006/relationships/hyperlink" Target="mailto:francois.racine@antennes-et-reseaux.com" TargetMode="External"/><Relationship Id="rId22" Type="http://schemas.openxmlformats.org/officeDocument/2006/relationships/hyperlink" Target="mailto:aziz.latrach@sogetrel.fr" TargetMode="External"/><Relationship Id="rId27" Type="http://schemas.openxmlformats.org/officeDocument/2006/relationships/hyperlink" Target="mailto:djouadi.hocine@conectic.fr" TargetMode="External"/><Relationship Id="rId30" Type="http://schemas.openxmlformats.org/officeDocument/2006/relationships/hyperlink" Target="mailto:djouadi.hocine@conectic.fr" TargetMode="External"/><Relationship Id="rId35" Type="http://schemas.openxmlformats.org/officeDocument/2006/relationships/hyperlink" Target="mailto:djouadi.hocine@conectic.fr" TargetMode="External"/><Relationship Id="rId43" Type="http://schemas.openxmlformats.org/officeDocument/2006/relationships/hyperlink" Target="mailto:djouadi.hocine@conectic.fr" TargetMode="External"/><Relationship Id="rId48" Type="http://schemas.openxmlformats.org/officeDocument/2006/relationships/hyperlink" Target="mailto:djouadi.hocine@conectic.fr" TargetMode="External"/><Relationship Id="rId56" Type="http://schemas.openxmlformats.org/officeDocument/2006/relationships/hyperlink" Target="mailto:djouadi.hocine@conectic.fr" TargetMode="External"/><Relationship Id="rId64" Type="http://schemas.openxmlformats.org/officeDocument/2006/relationships/hyperlink" Target="mailto:edk.electricite@yahoo.com" TargetMode="External"/><Relationship Id="rId8" Type="http://schemas.openxmlformats.org/officeDocument/2006/relationships/hyperlink" Target="mailto:kraoptik@gmail.com" TargetMode="External"/><Relationship Id="rId51" Type="http://schemas.openxmlformats.org/officeDocument/2006/relationships/hyperlink" Target="mailto:djouadi.hocine@conectic.fr" TargetMode="External"/><Relationship Id="rId3" Type="http://schemas.openxmlformats.org/officeDocument/2006/relationships/printerSettings" Target="../printerSettings/printerSettings38.bin"/><Relationship Id="rId12" Type="http://schemas.openxmlformats.org/officeDocument/2006/relationships/hyperlink" Target="mailto:protel44@hotmail.com" TargetMode="External"/><Relationship Id="rId17" Type="http://schemas.openxmlformats.org/officeDocument/2006/relationships/hyperlink" Target="mailto:moh.benchinoun@ouestfibre.fr" TargetMode="External"/><Relationship Id="rId25" Type="http://schemas.openxmlformats.org/officeDocument/2006/relationships/hyperlink" Target="mailto:djouadi.hocine@conectic.fr" TargetMode="External"/><Relationship Id="rId33" Type="http://schemas.openxmlformats.org/officeDocument/2006/relationships/hyperlink" Target="mailto:djouadi.hocine@conectic.fr" TargetMode="External"/><Relationship Id="rId38" Type="http://schemas.openxmlformats.org/officeDocument/2006/relationships/hyperlink" Target="mailto:djouadi.hocine@conectic.fr" TargetMode="External"/><Relationship Id="rId46" Type="http://schemas.openxmlformats.org/officeDocument/2006/relationships/hyperlink" Target="mailto:djouadi.hocine@conectic.fr" TargetMode="External"/><Relationship Id="rId59" Type="http://schemas.openxmlformats.org/officeDocument/2006/relationships/hyperlink" Target="mailto:djouadi.hocine@conectic.fr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5.bin"/><Relationship Id="rId3" Type="http://schemas.openxmlformats.org/officeDocument/2006/relationships/printerSettings" Target="../printerSettings/printerSettings53.bin"/><Relationship Id="rId7" Type="http://schemas.openxmlformats.org/officeDocument/2006/relationships/hyperlink" Target="mailto:rabiimansouri@gmail.com" TargetMode="External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6" Type="http://schemas.openxmlformats.org/officeDocument/2006/relationships/hyperlink" Target="mailto:solutiond.telecom@gmail.com" TargetMode="External"/><Relationship Id="rId5" Type="http://schemas.openxmlformats.org/officeDocument/2006/relationships/hyperlink" Target="mailto:allanboss93@gmail.com" TargetMode="External"/><Relationship Id="rId4" Type="http://schemas.openxmlformats.org/officeDocument/2006/relationships/printerSettings" Target="../printerSettings/printerSettings5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8.bin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Relationship Id="rId5" Type="http://schemas.openxmlformats.org/officeDocument/2006/relationships/printerSettings" Target="../printerSettings/printerSettings60.bin"/><Relationship Id="rId4" Type="http://schemas.openxmlformats.org/officeDocument/2006/relationships/printerSettings" Target="../printerSettings/printerSettings59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6" Type="http://schemas.openxmlformats.org/officeDocument/2006/relationships/printerSettings" Target="../printerSettings/printerSettings65.bin"/><Relationship Id="rId5" Type="http://schemas.openxmlformats.org/officeDocument/2006/relationships/hyperlink" Target="mailto:netfibre72@gmail.com" TargetMode="External"/><Relationship Id="rId4" Type="http://schemas.openxmlformats.org/officeDocument/2006/relationships/printerSettings" Target="../printerSettings/printerSettings6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6.bin"/><Relationship Id="rId1" Type="http://schemas.openxmlformats.org/officeDocument/2006/relationships/hyperlink" Target="mailto:netfibre72@gmail.com" TargetMode="Externa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7.bin"/><Relationship Id="rId1" Type="http://schemas.openxmlformats.org/officeDocument/2006/relationships/hyperlink" Target="mailto:netfibre72@gmail.com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hyperlink" Target="mailto:allanboss93@gmail.com" TargetMode="External"/><Relationship Id="rId2" Type="http://schemas.openxmlformats.org/officeDocument/2006/relationships/hyperlink" Target="mailto:solutiond.telecom@gmail.com" TargetMode="External"/><Relationship Id="rId1" Type="http://schemas.openxmlformats.org/officeDocument/2006/relationships/hyperlink" Target="mailto:rabiimansouri@gmail.com" TargetMode="External"/><Relationship Id="rId5" Type="http://schemas.openxmlformats.org/officeDocument/2006/relationships/printerSettings" Target="../printerSettings/printerSettings68.bin"/><Relationship Id="rId4" Type="http://schemas.openxmlformats.org/officeDocument/2006/relationships/hyperlink" Target="mailto:netfibre72@gmail.com" TargetMode="Externa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hyperlink" Target="mailto:allanboss93@gmail.com" TargetMode="External"/><Relationship Id="rId7" Type="http://schemas.openxmlformats.org/officeDocument/2006/relationships/printerSettings" Target="../printerSettings/printerSettings69.bin"/><Relationship Id="rId2" Type="http://schemas.openxmlformats.org/officeDocument/2006/relationships/hyperlink" Target="mailto:solutiond.telecom@gmail.com" TargetMode="External"/><Relationship Id="rId1" Type="http://schemas.openxmlformats.org/officeDocument/2006/relationships/hyperlink" Target="mailto:rabiimansouri@gmail.com" TargetMode="External"/><Relationship Id="rId6" Type="http://schemas.openxmlformats.org/officeDocument/2006/relationships/hyperlink" Target="mailto:kb.servicesexpress@gmail.com" TargetMode="External"/><Relationship Id="rId5" Type="http://schemas.openxmlformats.org/officeDocument/2006/relationships/hyperlink" Target="mailto:kb.servicesexpress@gmail.com" TargetMode="External"/><Relationship Id="rId4" Type="http://schemas.openxmlformats.org/officeDocument/2006/relationships/hyperlink" Target="mailto:netfibre72@gmail.com" TargetMode="Externa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hyperlink" Target="mailto:allanboss93@gmail.com" TargetMode="External"/><Relationship Id="rId2" Type="http://schemas.openxmlformats.org/officeDocument/2006/relationships/hyperlink" Target="mailto:solutiond.telecom@gmail.com" TargetMode="External"/><Relationship Id="rId1" Type="http://schemas.openxmlformats.org/officeDocument/2006/relationships/hyperlink" Target="mailto:rabiimansouri@gmail.com" TargetMode="External"/><Relationship Id="rId6" Type="http://schemas.openxmlformats.org/officeDocument/2006/relationships/printerSettings" Target="../printerSettings/printerSettings70.bin"/><Relationship Id="rId5" Type="http://schemas.openxmlformats.org/officeDocument/2006/relationships/hyperlink" Target="mailto:kb.servicesexpress@gmail.com" TargetMode="External"/><Relationship Id="rId4" Type="http://schemas.openxmlformats.org/officeDocument/2006/relationships/hyperlink" Target="mailto:netfibre72@gmail.com" TargetMode="External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1.bin"/><Relationship Id="rId3" Type="http://schemas.openxmlformats.org/officeDocument/2006/relationships/hyperlink" Target="mailto:allanboss93@gmail.com" TargetMode="External"/><Relationship Id="rId7" Type="http://schemas.openxmlformats.org/officeDocument/2006/relationships/hyperlink" Target="mailto:MMfibre@hotmail.com" TargetMode="External"/><Relationship Id="rId2" Type="http://schemas.openxmlformats.org/officeDocument/2006/relationships/hyperlink" Target="mailto:solutiond.telecom@gmail.com" TargetMode="External"/><Relationship Id="rId1" Type="http://schemas.openxmlformats.org/officeDocument/2006/relationships/hyperlink" Target="mailto:rabiimansouri@gmail.com" TargetMode="External"/><Relationship Id="rId6" Type="http://schemas.openxmlformats.org/officeDocument/2006/relationships/hyperlink" Target="mailto:MMfibre@hotmail.com" TargetMode="External"/><Relationship Id="rId5" Type="http://schemas.openxmlformats.org/officeDocument/2006/relationships/hyperlink" Target="mailto:kb.servicesexpress@gmail.com" TargetMode="External"/><Relationship Id="rId4" Type="http://schemas.openxmlformats.org/officeDocument/2006/relationships/hyperlink" Target="mailto:netfibre72@gmail.com" TargetMode="Externa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hyperlink" Target="mailto:allanboss93@gmail.com" TargetMode="External"/><Relationship Id="rId7" Type="http://schemas.openxmlformats.org/officeDocument/2006/relationships/printerSettings" Target="../printerSettings/printerSettings72.bin"/><Relationship Id="rId2" Type="http://schemas.openxmlformats.org/officeDocument/2006/relationships/hyperlink" Target="mailto:solutiond.telecom@gmail.com" TargetMode="External"/><Relationship Id="rId1" Type="http://schemas.openxmlformats.org/officeDocument/2006/relationships/hyperlink" Target="mailto:rabiimansouri@gmail.com" TargetMode="External"/><Relationship Id="rId6" Type="http://schemas.openxmlformats.org/officeDocument/2006/relationships/hyperlink" Target="mailto:MMfibre@hotmail.com" TargetMode="External"/><Relationship Id="rId5" Type="http://schemas.openxmlformats.org/officeDocument/2006/relationships/hyperlink" Target="mailto:kb.servicesexpress@gmail.com" TargetMode="External"/><Relationship Id="rId4" Type="http://schemas.openxmlformats.org/officeDocument/2006/relationships/hyperlink" Target="mailto:netfibre72@gmail.com" TargetMode="Externa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hyperlink" Target="mailto:allanboss93@gmail.com" TargetMode="External"/><Relationship Id="rId7" Type="http://schemas.openxmlformats.org/officeDocument/2006/relationships/printerSettings" Target="../printerSettings/printerSettings73.bin"/><Relationship Id="rId2" Type="http://schemas.openxmlformats.org/officeDocument/2006/relationships/hyperlink" Target="mailto:solutiond.telecom@gmail.com" TargetMode="External"/><Relationship Id="rId1" Type="http://schemas.openxmlformats.org/officeDocument/2006/relationships/hyperlink" Target="mailto:rabiimansouri@gmail.com" TargetMode="External"/><Relationship Id="rId6" Type="http://schemas.openxmlformats.org/officeDocument/2006/relationships/hyperlink" Target="mailto:MMfibre@hotmail.com" TargetMode="External"/><Relationship Id="rId5" Type="http://schemas.openxmlformats.org/officeDocument/2006/relationships/hyperlink" Target="mailto:kb.servicesexpress@gmail.com" TargetMode="External"/><Relationship Id="rId4" Type="http://schemas.openxmlformats.org/officeDocument/2006/relationships/hyperlink" Target="mailto:netfibre72@gmail.com" TargetMode="Externa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2:AD68"/>
  <sheetViews>
    <sheetView zoomScale="70" zoomScaleNormal="70" workbookViewId="0">
      <pane xSplit="1" topLeftCell="B1" activePane="topRight" state="frozen"/>
      <selection pane="topRight" activeCell="I43" sqref="I43"/>
    </sheetView>
  </sheetViews>
  <sheetFormatPr baseColWidth="10" defaultColWidth="11.42578125" defaultRowHeight="15" outlineLevelCol="1" x14ac:dyDescent="0.25"/>
  <cols>
    <col min="1" max="1" width="34.140625" style="140" customWidth="1"/>
    <col min="2" max="2" width="25.42578125" style="140" customWidth="1"/>
    <col min="3" max="3" width="11.42578125" style="140" hidden="1" customWidth="1" outlineLevel="1"/>
    <col min="4" max="4" width="27.42578125" style="140" hidden="1" customWidth="1" outlineLevel="1"/>
    <col min="5" max="5" width="77.5703125" style="140" hidden="1" customWidth="1" outlineLevel="1"/>
    <col min="6" max="6" width="31.5703125" style="140" hidden="1" customWidth="1" outlineLevel="1"/>
    <col min="7" max="7" width="24.140625" style="140" customWidth="1" collapsed="1"/>
    <col min="8" max="8" width="16.85546875" style="140" customWidth="1"/>
    <col min="9" max="9" width="23.42578125" style="140" customWidth="1"/>
    <col min="10" max="10" width="17.5703125" style="140" customWidth="1"/>
    <col min="11" max="11" width="17.85546875" style="140" bestFit="1" customWidth="1"/>
    <col min="12" max="12" width="11.42578125" style="140" customWidth="1"/>
    <col min="13" max="13" width="17.42578125" style="140" bestFit="1" customWidth="1"/>
    <col min="14" max="15" width="11.42578125" style="140"/>
    <col min="16" max="16" width="8" style="140" customWidth="1"/>
    <col min="17" max="17" width="10.42578125" style="140" customWidth="1"/>
    <col min="18" max="19" width="9" style="140" customWidth="1"/>
    <col min="20" max="20" width="7.5703125" style="140" customWidth="1"/>
    <col min="21" max="21" width="17.140625" style="140" customWidth="1"/>
    <col min="22" max="22" width="27.140625" style="140" customWidth="1"/>
    <col min="23" max="24" width="11.42578125" style="140" hidden="1" customWidth="1"/>
    <col min="25" max="25" width="11.42578125" style="140"/>
    <col min="26" max="26" width="7.42578125" style="140" customWidth="1"/>
    <col min="27" max="27" width="34.42578125" style="140" customWidth="1"/>
    <col min="28" max="28" width="11.42578125" style="140"/>
    <col min="29" max="29" width="23.140625" style="140" hidden="1" customWidth="1"/>
    <col min="30" max="30" width="25.140625" style="140" customWidth="1"/>
    <col min="31" max="31" width="11.42578125" style="140"/>
    <col min="32" max="32" width="11.42578125" style="140" customWidth="1"/>
    <col min="33" max="16384" width="11.42578125" style="140"/>
  </cols>
  <sheetData>
    <row r="2" spans="1:30" ht="16.5" thickBot="1" x14ac:dyDescent="0.3">
      <c r="J2" s="132" t="s">
        <v>0</v>
      </c>
    </row>
    <row r="3" spans="1:30" ht="16.5" thickBot="1" x14ac:dyDescent="0.3">
      <c r="A3" s="139" t="s">
        <v>1</v>
      </c>
      <c r="B3" s="147">
        <v>2019</v>
      </c>
      <c r="H3" s="141"/>
      <c r="J3" s="129" t="s">
        <v>2</v>
      </c>
      <c r="K3" s="133" t="s">
        <v>3</v>
      </c>
    </row>
    <row r="4" spans="1:30" ht="16.5" thickBot="1" x14ac:dyDescent="0.3">
      <c r="A4" s="146" t="s">
        <v>4</v>
      </c>
      <c r="B4" s="1899">
        <v>1</v>
      </c>
      <c r="J4" s="90" t="s">
        <v>5</v>
      </c>
      <c r="K4" s="133" t="s">
        <v>6</v>
      </c>
      <c r="AA4" s="132" t="s">
        <v>0</v>
      </c>
    </row>
    <row r="5" spans="1:30" ht="16.5" thickBot="1" x14ac:dyDescent="0.3">
      <c r="B5" s="1900"/>
      <c r="J5" s="91" t="s">
        <v>7</v>
      </c>
      <c r="K5" s="133" t="s">
        <v>8</v>
      </c>
      <c r="P5" s="1901" t="s">
        <v>9</v>
      </c>
      <c r="Q5" s="1902"/>
      <c r="R5" s="1902"/>
      <c r="S5" s="1902"/>
      <c r="T5" s="1903"/>
      <c r="AA5" s="129" t="s">
        <v>10</v>
      </c>
    </row>
    <row r="6" spans="1:30" ht="16.5" thickBot="1" x14ac:dyDescent="0.3">
      <c r="J6" s="150" t="s">
        <v>11</v>
      </c>
      <c r="K6" s="133" t="s">
        <v>12</v>
      </c>
      <c r="P6" s="1904"/>
      <c r="Q6" s="1905"/>
      <c r="R6" s="1905"/>
      <c r="S6" s="1905"/>
      <c r="T6" s="1906"/>
      <c r="W6" s="142"/>
      <c r="X6" s="142"/>
      <c r="Y6" s="142"/>
      <c r="AA6" s="90" t="s">
        <v>5</v>
      </c>
    </row>
    <row r="7" spans="1:30" x14ac:dyDescent="0.25">
      <c r="A7" s="1907" t="s">
        <v>13</v>
      </c>
      <c r="B7" s="1907" t="s">
        <v>14</v>
      </c>
      <c r="C7" s="1908"/>
      <c r="D7" s="1907" t="s">
        <v>15</v>
      </c>
      <c r="E7" s="1907" t="s">
        <v>16</v>
      </c>
      <c r="F7" s="1910" t="s">
        <v>17</v>
      </c>
      <c r="G7" s="1907" t="s">
        <v>18</v>
      </c>
      <c r="H7" s="1907" t="s">
        <v>19</v>
      </c>
      <c r="I7" s="1911" t="s">
        <v>20</v>
      </c>
      <c r="J7" s="138" t="s">
        <v>21</v>
      </c>
      <c r="K7" s="138" t="s">
        <v>22</v>
      </c>
      <c r="L7" s="138" t="s">
        <v>23</v>
      </c>
      <c r="M7" s="138" t="s">
        <v>24</v>
      </c>
      <c r="N7" s="138" t="s">
        <v>25</v>
      </c>
      <c r="O7" s="149" t="s">
        <v>26</v>
      </c>
      <c r="P7" s="1897">
        <v>1</v>
      </c>
      <c r="Q7" s="1897">
        <v>2</v>
      </c>
      <c r="R7" s="1897">
        <v>3</v>
      </c>
      <c r="S7" s="1897">
        <v>4</v>
      </c>
      <c r="T7" s="1897">
        <v>5</v>
      </c>
      <c r="U7" s="1913" t="s">
        <v>27</v>
      </c>
      <c r="V7" s="1910" t="s">
        <v>28</v>
      </c>
      <c r="W7" s="142"/>
      <c r="X7" s="142"/>
      <c r="Y7" s="142"/>
      <c r="AA7" s="91" t="s">
        <v>29</v>
      </c>
    </row>
    <row r="8" spans="1:30" ht="30.75" customHeight="1" x14ac:dyDescent="0.25">
      <c r="A8" s="1898"/>
      <c r="B8" s="1898"/>
      <c r="C8" s="1909"/>
      <c r="D8" s="1898"/>
      <c r="E8" s="1898"/>
      <c r="F8" s="1897"/>
      <c r="G8" s="1898"/>
      <c r="H8" s="1898"/>
      <c r="I8" s="1912"/>
      <c r="J8" s="151">
        <f>IF($B$4="","",7*$B$4+DATE($B$3,1,3)-WEEKDAY(DATE($B$3,1,3))-5)</f>
        <v>43465</v>
      </c>
      <c r="K8" s="151">
        <f>IF($B$4="","",7*$B$4+DATE($B$3,1,3)-WEEKDAY(DATE($B$3,1,3))-4)</f>
        <v>43466</v>
      </c>
      <c r="L8" s="151">
        <f>IF($B$4="","",7*$B$4+DATE($B$3,1,3)-WEEKDAY(DATE($B$3,1,3))-3)</f>
        <v>43467</v>
      </c>
      <c r="M8" s="151">
        <f>IF($B$4="","",7*$B$4+DATE($B$3,1,3)-WEEKDAY(DATE($B$3,1,3))-2)</f>
        <v>43468</v>
      </c>
      <c r="N8" s="151">
        <f>IF($B$4="","",7*$B$4+DATE($B$3,1,3)-WEEKDAY(DATE($B$3,1,3))-1)</f>
        <v>43469</v>
      </c>
      <c r="O8" s="148">
        <f>IF($B$4="","",7*$B$4+DATE($B$3,1,3)-WEEKDAY(DATE($B$3,1,3))-0)</f>
        <v>43470</v>
      </c>
      <c r="P8" s="1898"/>
      <c r="Q8" s="1898"/>
      <c r="R8" s="1898"/>
      <c r="S8" s="1898"/>
      <c r="T8" s="1898"/>
      <c r="U8" s="1913"/>
      <c r="V8" s="1897"/>
      <c r="W8" s="140" t="s">
        <v>30</v>
      </c>
      <c r="X8" s="76"/>
      <c r="Y8" s="76"/>
      <c r="Z8" s="80"/>
      <c r="AA8" s="11" t="s">
        <v>31</v>
      </c>
      <c r="AB8" s="135" t="s">
        <v>32</v>
      </c>
      <c r="AC8" s="135" t="s">
        <v>33</v>
      </c>
      <c r="AD8" s="135" t="s">
        <v>33</v>
      </c>
    </row>
    <row r="9" spans="1:30" ht="21" x14ac:dyDescent="0.25">
      <c r="A9" s="1" t="s">
        <v>34</v>
      </c>
      <c r="B9" s="3" t="s">
        <v>35</v>
      </c>
      <c r="C9" s="56"/>
      <c r="D9" s="93" t="s">
        <v>36</v>
      </c>
      <c r="E9" s="2" t="s">
        <v>37</v>
      </c>
      <c r="F9" s="56"/>
      <c r="G9" s="1" t="s">
        <v>38</v>
      </c>
      <c r="H9" s="4">
        <v>68</v>
      </c>
      <c r="I9" s="124" t="s">
        <v>39</v>
      </c>
      <c r="J9" s="83"/>
      <c r="K9" s="83"/>
      <c r="L9" s="83"/>
      <c r="M9" s="83"/>
      <c r="N9" s="83"/>
      <c r="O9" s="83"/>
      <c r="P9" s="1" t="s">
        <v>30</v>
      </c>
      <c r="Q9" s="1" t="s">
        <v>40</v>
      </c>
      <c r="R9" s="1" t="s">
        <v>41</v>
      </c>
      <c r="S9" s="1" t="s">
        <v>42</v>
      </c>
      <c r="T9" s="1" t="s">
        <v>43</v>
      </c>
      <c r="U9" s="56">
        <v>3</v>
      </c>
      <c r="V9" s="56"/>
      <c r="W9" s="140" t="s">
        <v>41</v>
      </c>
      <c r="X9" s="76"/>
      <c r="Y9" s="76"/>
      <c r="Z9" s="1914">
        <v>25</v>
      </c>
      <c r="AA9" s="131" t="s">
        <v>44</v>
      </c>
      <c r="AB9" s="81">
        <v>6</v>
      </c>
      <c r="AC9" s="52">
        <f>SUMPRODUCT((I9:I653=AA9)*1)</f>
        <v>6</v>
      </c>
      <c r="AD9" s="52">
        <f t="shared" ref="AD9:AD17" si="0">AC9</f>
        <v>6</v>
      </c>
    </row>
    <row r="10" spans="1:30" ht="21" x14ac:dyDescent="0.25">
      <c r="A10" s="1" t="s">
        <v>45</v>
      </c>
      <c r="B10" s="3" t="s">
        <v>35</v>
      </c>
      <c r="C10" s="56"/>
      <c r="D10" s="93" t="s">
        <v>36</v>
      </c>
      <c r="E10" s="2" t="s">
        <v>37</v>
      </c>
      <c r="F10" s="56"/>
      <c r="G10" s="1" t="s">
        <v>46</v>
      </c>
      <c r="H10" s="4">
        <v>68</v>
      </c>
      <c r="I10" s="124" t="s">
        <v>39</v>
      </c>
      <c r="J10" s="83"/>
      <c r="K10" s="83"/>
      <c r="L10" s="83"/>
      <c r="M10" s="83"/>
      <c r="N10" s="83"/>
      <c r="O10" s="83"/>
      <c r="P10" s="1" t="s">
        <v>41</v>
      </c>
      <c r="Q10" s="1" t="s">
        <v>40</v>
      </c>
      <c r="R10" s="1" t="s">
        <v>42</v>
      </c>
      <c r="S10" s="1" t="s">
        <v>43</v>
      </c>
      <c r="T10" s="1"/>
      <c r="U10" s="56">
        <v>3</v>
      </c>
      <c r="V10" s="56"/>
      <c r="W10" s="140" t="s">
        <v>40</v>
      </c>
      <c r="X10" s="76"/>
      <c r="Y10" s="76"/>
      <c r="Z10" s="1914"/>
      <c r="AA10" s="131" t="s">
        <v>47</v>
      </c>
      <c r="AB10" s="81">
        <v>5</v>
      </c>
      <c r="AC10" s="52">
        <f>SUMPRODUCT((I9:I654=AA10)*1)</f>
        <v>1</v>
      </c>
      <c r="AD10" s="52">
        <f t="shared" si="0"/>
        <v>1</v>
      </c>
    </row>
    <row r="11" spans="1:30" ht="21" x14ac:dyDescent="0.25">
      <c r="A11" s="1" t="s">
        <v>48</v>
      </c>
      <c r="B11" s="3" t="s">
        <v>35</v>
      </c>
      <c r="C11" s="56"/>
      <c r="D11" s="93" t="s">
        <v>36</v>
      </c>
      <c r="E11" s="2" t="s">
        <v>37</v>
      </c>
      <c r="F11" s="56"/>
      <c r="G11" s="1" t="s">
        <v>49</v>
      </c>
      <c r="H11" s="4">
        <v>68</v>
      </c>
      <c r="I11" s="124" t="s">
        <v>39</v>
      </c>
      <c r="J11" s="83"/>
      <c r="K11" s="83"/>
      <c r="L11" s="83"/>
      <c r="M11" s="83"/>
      <c r="N11" s="83"/>
      <c r="O11" s="83"/>
      <c r="P11" s="1" t="s">
        <v>41</v>
      </c>
      <c r="Q11" s="1" t="s">
        <v>40</v>
      </c>
      <c r="R11" s="1" t="s">
        <v>42</v>
      </c>
      <c r="S11" s="1" t="s">
        <v>43</v>
      </c>
      <c r="T11" s="1"/>
      <c r="U11" s="56">
        <v>3</v>
      </c>
      <c r="V11" s="56"/>
      <c r="W11" s="140" t="s">
        <v>42</v>
      </c>
      <c r="X11" s="76"/>
      <c r="Y11" s="76"/>
      <c r="Z11" s="1914"/>
      <c r="AA11" s="131" t="s">
        <v>50</v>
      </c>
      <c r="AB11" s="81">
        <v>4</v>
      </c>
      <c r="AC11" s="52">
        <f>SUMPRODUCT((I9:I655=AA11)*1)</f>
        <v>3</v>
      </c>
      <c r="AD11" s="52">
        <f t="shared" si="0"/>
        <v>3</v>
      </c>
    </row>
    <row r="12" spans="1:30" s="143" customFormat="1" ht="21" x14ac:dyDescent="0.25">
      <c r="A12" s="55" t="s">
        <v>51</v>
      </c>
      <c r="B12" s="53" t="s">
        <v>52</v>
      </c>
      <c r="C12" s="57"/>
      <c r="D12" s="94" t="s">
        <v>53</v>
      </c>
      <c r="E12" s="53" t="s">
        <v>54</v>
      </c>
      <c r="F12" s="57"/>
      <c r="G12" s="55" t="s">
        <v>55</v>
      </c>
      <c r="H12" s="54">
        <v>68</v>
      </c>
      <c r="I12" s="125" t="s">
        <v>39</v>
      </c>
      <c r="J12" s="83"/>
      <c r="K12" s="83"/>
      <c r="L12" s="83"/>
      <c r="M12" s="83"/>
      <c r="N12" s="83"/>
      <c r="O12" s="83"/>
      <c r="P12" s="55" t="s">
        <v>30</v>
      </c>
      <c r="Q12" s="55" t="s">
        <v>40</v>
      </c>
      <c r="R12" s="55" t="s">
        <v>41</v>
      </c>
      <c r="S12" s="55" t="s">
        <v>42</v>
      </c>
      <c r="T12" s="55" t="s">
        <v>43</v>
      </c>
      <c r="U12" s="57">
        <v>3</v>
      </c>
      <c r="V12" s="57"/>
      <c r="W12" s="140" t="s">
        <v>43</v>
      </c>
      <c r="X12" s="86"/>
      <c r="Y12" s="86"/>
      <c r="Z12" s="1914"/>
      <c r="AA12" s="131" t="s">
        <v>56</v>
      </c>
      <c r="AB12" s="81">
        <v>2</v>
      </c>
      <c r="AC12" s="52">
        <f>SUMPRODUCT((I9:I656=AA12)*1)</f>
        <v>2</v>
      </c>
      <c r="AD12" s="52">
        <f t="shared" si="0"/>
        <v>2</v>
      </c>
    </row>
    <row r="13" spans="1:30" ht="21" x14ac:dyDescent="0.25">
      <c r="A13" s="6" t="s">
        <v>57</v>
      </c>
      <c r="B13" s="5" t="s">
        <v>58</v>
      </c>
      <c r="C13" s="58"/>
      <c r="D13" s="95" t="s">
        <v>59</v>
      </c>
      <c r="E13" s="5" t="s">
        <v>60</v>
      </c>
      <c r="F13" s="58"/>
      <c r="G13" s="6" t="s">
        <v>61</v>
      </c>
      <c r="H13" s="7">
        <v>68</v>
      </c>
      <c r="I13" s="126" t="s">
        <v>39</v>
      </c>
      <c r="J13" s="83"/>
      <c r="K13" s="83"/>
      <c r="L13" s="83"/>
      <c r="M13" s="83"/>
      <c r="N13" s="83"/>
      <c r="O13" s="83"/>
      <c r="P13" s="6" t="s">
        <v>41</v>
      </c>
      <c r="Q13" s="6" t="s">
        <v>40</v>
      </c>
      <c r="R13" s="6" t="s">
        <v>42</v>
      </c>
      <c r="S13" s="6" t="s">
        <v>43</v>
      </c>
      <c r="T13" s="6"/>
      <c r="U13" s="58">
        <v>3</v>
      </c>
      <c r="V13" s="58"/>
      <c r="Z13" s="1862">
        <v>55</v>
      </c>
      <c r="AA13" s="131" t="s">
        <v>62</v>
      </c>
      <c r="AB13" s="81">
        <v>1</v>
      </c>
      <c r="AC13" s="52">
        <f>SUMPRODUCT((I9:I657=AA13)*1)</f>
        <v>1</v>
      </c>
      <c r="AD13" s="52">
        <f t="shared" si="0"/>
        <v>1</v>
      </c>
    </row>
    <row r="14" spans="1:30" ht="21" x14ac:dyDescent="0.25">
      <c r="A14" s="6" t="s">
        <v>63</v>
      </c>
      <c r="B14" s="5" t="s">
        <v>58</v>
      </c>
      <c r="C14" s="58"/>
      <c r="D14" s="95" t="s">
        <v>64</v>
      </c>
      <c r="E14" s="5" t="s">
        <v>65</v>
      </c>
      <c r="F14" s="58"/>
      <c r="G14" s="6" t="s">
        <v>66</v>
      </c>
      <c r="H14" s="7">
        <v>68</v>
      </c>
      <c r="I14" s="126" t="s">
        <v>39</v>
      </c>
      <c r="J14" s="83"/>
      <c r="K14" s="83"/>
      <c r="L14" s="83"/>
      <c r="M14" s="83"/>
      <c r="N14" s="83"/>
      <c r="O14" s="83"/>
      <c r="P14" s="6" t="s">
        <v>42</v>
      </c>
      <c r="Q14" s="6" t="s">
        <v>43</v>
      </c>
      <c r="R14" s="6"/>
      <c r="S14" s="6"/>
      <c r="T14" s="6"/>
      <c r="U14" s="58">
        <v>3</v>
      </c>
      <c r="V14" s="58"/>
      <c r="W14" s="76"/>
      <c r="X14" s="76"/>
      <c r="Y14" s="76"/>
      <c r="Z14" s="1914">
        <v>57</v>
      </c>
      <c r="AA14" s="131" t="s">
        <v>67</v>
      </c>
      <c r="AB14" s="81">
        <v>20</v>
      </c>
      <c r="AC14" s="52">
        <f>SUMPRODUCT((I9:I658=AA14)*1)</f>
        <v>20</v>
      </c>
      <c r="AD14" s="52">
        <f t="shared" si="0"/>
        <v>20</v>
      </c>
    </row>
    <row r="15" spans="1:30" ht="21" x14ac:dyDescent="0.25">
      <c r="A15" s="6" t="s">
        <v>68</v>
      </c>
      <c r="B15" s="5" t="s">
        <v>58</v>
      </c>
      <c r="C15" s="58"/>
      <c r="D15" s="95" t="s">
        <v>64</v>
      </c>
      <c r="E15" s="5" t="s">
        <v>65</v>
      </c>
      <c r="F15" s="58"/>
      <c r="G15" s="6" t="s">
        <v>69</v>
      </c>
      <c r="H15" s="7">
        <v>68</v>
      </c>
      <c r="I15" s="126" t="s">
        <v>39</v>
      </c>
      <c r="J15" s="83"/>
      <c r="K15" s="83"/>
      <c r="L15" s="83"/>
      <c r="M15" s="83"/>
      <c r="N15" s="83"/>
      <c r="O15" s="83"/>
      <c r="P15" s="6" t="s">
        <v>41</v>
      </c>
      <c r="Q15" s="6" t="s">
        <v>40</v>
      </c>
      <c r="R15" s="6" t="s">
        <v>42</v>
      </c>
      <c r="S15" s="6" t="s">
        <v>43</v>
      </c>
      <c r="T15" s="6"/>
      <c r="U15" s="58">
        <v>3</v>
      </c>
      <c r="V15" s="58"/>
      <c r="W15" s="76"/>
      <c r="X15" s="76"/>
      <c r="Y15" s="76"/>
      <c r="Z15" s="1914"/>
      <c r="AA15" s="131" t="s">
        <v>70</v>
      </c>
      <c r="AB15" s="81">
        <v>2</v>
      </c>
      <c r="AC15" s="52">
        <f>SUMPRODUCT((I9:I659=AA15)*1)</f>
        <v>1</v>
      </c>
      <c r="AD15" s="52">
        <f t="shared" si="0"/>
        <v>1</v>
      </c>
    </row>
    <row r="16" spans="1:30" ht="21" x14ac:dyDescent="0.25">
      <c r="A16" s="6" t="s">
        <v>71</v>
      </c>
      <c r="B16" s="5" t="s">
        <v>58</v>
      </c>
      <c r="C16" s="58"/>
      <c r="D16" s="95" t="s">
        <v>64</v>
      </c>
      <c r="E16" s="5" t="s">
        <v>65</v>
      </c>
      <c r="F16" s="58"/>
      <c r="G16" s="6" t="s">
        <v>72</v>
      </c>
      <c r="H16" s="7">
        <v>68</v>
      </c>
      <c r="I16" s="126" t="s">
        <v>39</v>
      </c>
      <c r="J16" s="83"/>
      <c r="K16" s="83"/>
      <c r="L16" s="83"/>
      <c r="M16" s="83"/>
      <c r="N16" s="83"/>
      <c r="O16" s="83"/>
      <c r="P16" s="6" t="s">
        <v>41</v>
      </c>
      <c r="Q16" s="6" t="s">
        <v>40</v>
      </c>
      <c r="R16" s="6" t="s">
        <v>42</v>
      </c>
      <c r="S16" s="6" t="s">
        <v>43</v>
      </c>
      <c r="T16" s="6"/>
      <c r="U16" s="58">
        <v>3</v>
      </c>
      <c r="V16" s="58"/>
      <c r="W16" s="76"/>
      <c r="X16" s="76"/>
      <c r="Y16" s="76"/>
      <c r="Z16" s="1914">
        <v>68</v>
      </c>
      <c r="AA16" s="131" t="s">
        <v>39</v>
      </c>
      <c r="AB16" s="81">
        <v>20</v>
      </c>
      <c r="AC16" s="52">
        <f>SUMPRODUCT((I9:I660=AA16)*1)</f>
        <v>15</v>
      </c>
      <c r="AD16" s="52">
        <f t="shared" si="0"/>
        <v>15</v>
      </c>
    </row>
    <row r="17" spans="1:30" ht="21" x14ac:dyDescent="0.25">
      <c r="A17" s="6" t="s">
        <v>57</v>
      </c>
      <c r="B17" s="5" t="s">
        <v>58</v>
      </c>
      <c r="C17" s="58"/>
      <c r="D17" s="95" t="s">
        <v>64</v>
      </c>
      <c r="E17" s="5" t="s">
        <v>65</v>
      </c>
      <c r="F17" s="58"/>
      <c r="G17" s="6" t="s">
        <v>61</v>
      </c>
      <c r="H17" s="7">
        <v>68</v>
      </c>
      <c r="I17" s="126" t="s">
        <v>39</v>
      </c>
      <c r="J17" s="83"/>
      <c r="K17" s="83"/>
      <c r="L17" s="83"/>
      <c r="M17" s="83"/>
      <c r="N17" s="83"/>
      <c r="O17" s="83"/>
      <c r="P17" s="6" t="s">
        <v>41</v>
      </c>
      <c r="Q17" s="6" t="s">
        <v>40</v>
      </c>
      <c r="R17" s="6" t="s">
        <v>42</v>
      </c>
      <c r="S17" s="6" t="s">
        <v>43</v>
      </c>
      <c r="T17" s="6"/>
      <c r="U17" s="58">
        <v>3</v>
      </c>
      <c r="V17" s="58"/>
      <c r="W17" s="76"/>
      <c r="X17" s="76"/>
      <c r="Y17" s="76"/>
      <c r="Z17" s="1914"/>
      <c r="AA17" s="131" t="s">
        <v>73</v>
      </c>
      <c r="AB17" s="81">
        <v>4</v>
      </c>
      <c r="AC17" s="52">
        <f>SUMPRODUCT((I9:I661=AA17)*1)</f>
        <v>4</v>
      </c>
      <c r="AD17" s="52">
        <f t="shared" si="0"/>
        <v>4</v>
      </c>
    </row>
    <row r="18" spans="1:30" ht="21" x14ac:dyDescent="0.25">
      <c r="A18" s="6" t="s">
        <v>74</v>
      </c>
      <c r="B18" s="5" t="s">
        <v>58</v>
      </c>
      <c r="C18" s="58"/>
      <c r="D18" s="95" t="s">
        <v>64</v>
      </c>
      <c r="E18" s="5" t="s">
        <v>65</v>
      </c>
      <c r="F18" s="58"/>
      <c r="G18" s="6" t="s">
        <v>75</v>
      </c>
      <c r="H18" s="7">
        <v>68</v>
      </c>
      <c r="I18" s="126" t="s">
        <v>39</v>
      </c>
      <c r="J18" s="83"/>
      <c r="K18" s="83"/>
      <c r="L18" s="83"/>
      <c r="M18" s="83"/>
      <c r="N18" s="83"/>
      <c r="O18" s="83"/>
      <c r="P18" s="6" t="s">
        <v>41</v>
      </c>
      <c r="Q18" s="6" t="s">
        <v>40</v>
      </c>
      <c r="R18" s="6" t="s">
        <v>42</v>
      </c>
      <c r="S18" s="6" t="s">
        <v>43</v>
      </c>
      <c r="T18" s="6"/>
      <c r="U18" s="58">
        <v>3</v>
      </c>
      <c r="V18" s="58"/>
      <c r="W18" s="76"/>
      <c r="X18" s="76"/>
      <c r="Y18" s="76"/>
      <c r="Z18" s="1862">
        <v>70</v>
      </c>
      <c r="AA18" s="131" t="s">
        <v>76</v>
      </c>
      <c r="AB18" s="81">
        <v>1</v>
      </c>
      <c r="AC18" s="52">
        <f>SUMPRODUCT((I9:I653=AA18)*1)</f>
        <v>1</v>
      </c>
      <c r="AD18" s="52">
        <f t="shared" ref="AD18:AD20" si="1">AC18</f>
        <v>1</v>
      </c>
    </row>
    <row r="19" spans="1:30" ht="19.5" customHeight="1" x14ac:dyDescent="0.25">
      <c r="A19" s="9" t="s">
        <v>77</v>
      </c>
      <c r="B19" s="45" t="s">
        <v>78</v>
      </c>
      <c r="C19" s="59"/>
      <c r="D19" s="96" t="s">
        <v>79</v>
      </c>
      <c r="E19" s="60" t="s">
        <v>80</v>
      </c>
      <c r="F19" s="59"/>
      <c r="G19" s="9" t="s">
        <v>81</v>
      </c>
      <c r="H19" s="8">
        <v>68</v>
      </c>
      <c r="I19" s="128" t="s">
        <v>39</v>
      </c>
      <c r="J19" s="83"/>
      <c r="K19" s="83"/>
      <c r="L19" s="83"/>
      <c r="M19" s="83"/>
      <c r="N19" s="83"/>
      <c r="O19" s="83"/>
      <c r="P19" s="9" t="s">
        <v>30</v>
      </c>
      <c r="Q19" s="9" t="s">
        <v>40</v>
      </c>
      <c r="R19" s="9" t="s">
        <v>41</v>
      </c>
      <c r="S19" s="9" t="s">
        <v>42</v>
      </c>
      <c r="T19" s="9" t="s">
        <v>43</v>
      </c>
      <c r="U19" s="59">
        <v>3</v>
      </c>
      <c r="V19" s="59"/>
      <c r="W19" s="76"/>
      <c r="X19" s="76"/>
      <c r="Y19" s="76"/>
      <c r="Z19" s="1862">
        <v>90</v>
      </c>
      <c r="AA19" s="131" t="s">
        <v>82</v>
      </c>
      <c r="AB19" s="81">
        <v>3</v>
      </c>
      <c r="AC19" s="52">
        <f>SUMPRODUCT((I9:I653=AA19)*1)</f>
        <v>3</v>
      </c>
      <c r="AD19" s="52">
        <f t="shared" si="1"/>
        <v>3</v>
      </c>
    </row>
    <row r="20" spans="1:30" ht="21" x14ac:dyDescent="0.25">
      <c r="A20" s="9" t="s">
        <v>83</v>
      </c>
      <c r="B20" s="45" t="s">
        <v>78</v>
      </c>
      <c r="C20" s="59"/>
      <c r="D20" s="96" t="s">
        <v>79</v>
      </c>
      <c r="E20" s="60" t="s">
        <v>80</v>
      </c>
      <c r="F20" s="59"/>
      <c r="G20" s="9" t="s">
        <v>84</v>
      </c>
      <c r="H20" s="8">
        <v>68</v>
      </c>
      <c r="I20" s="128" t="s">
        <v>39</v>
      </c>
      <c r="J20" s="83"/>
      <c r="K20" s="83"/>
      <c r="L20" s="83"/>
      <c r="M20" s="83"/>
      <c r="N20" s="83"/>
      <c r="O20" s="83"/>
      <c r="P20" s="9" t="s">
        <v>30</v>
      </c>
      <c r="Q20" s="9" t="s">
        <v>40</v>
      </c>
      <c r="R20" s="9" t="s">
        <v>41</v>
      </c>
      <c r="S20" s="9" t="s">
        <v>42</v>
      </c>
      <c r="T20" s="9" t="s">
        <v>43</v>
      </c>
      <c r="U20" s="59">
        <v>3</v>
      </c>
      <c r="V20" s="59"/>
      <c r="W20" s="142"/>
      <c r="X20" s="142"/>
      <c r="Y20" s="142"/>
      <c r="Z20" s="1862">
        <v>54</v>
      </c>
      <c r="AA20" s="131" t="s">
        <v>85</v>
      </c>
      <c r="AB20" s="81">
        <v>0</v>
      </c>
      <c r="AC20" s="52">
        <f>SUMPRODUCT((I9:I653=AA20)*1)</f>
        <v>0</v>
      </c>
      <c r="AD20" s="52">
        <f t="shared" si="1"/>
        <v>0</v>
      </c>
    </row>
    <row r="21" spans="1:30" ht="23.25" x14ac:dyDescent="0.25">
      <c r="A21" s="9" t="s">
        <v>86</v>
      </c>
      <c r="B21" s="45" t="s">
        <v>78</v>
      </c>
      <c r="C21" s="59"/>
      <c r="D21" s="96" t="s">
        <v>79</v>
      </c>
      <c r="E21" s="60" t="s">
        <v>80</v>
      </c>
      <c r="F21" s="59"/>
      <c r="G21" s="9" t="s">
        <v>87</v>
      </c>
      <c r="H21" s="8">
        <v>68</v>
      </c>
      <c r="I21" s="128" t="s">
        <v>73</v>
      </c>
      <c r="J21" s="83"/>
      <c r="K21" s="83"/>
      <c r="L21" s="83"/>
      <c r="M21" s="83"/>
      <c r="N21" s="83"/>
      <c r="O21" s="83"/>
      <c r="P21" s="9" t="s">
        <v>30</v>
      </c>
      <c r="Q21" s="9" t="s">
        <v>40</v>
      </c>
      <c r="R21" s="9" t="s">
        <v>41</v>
      </c>
      <c r="S21" s="9" t="s">
        <v>42</v>
      </c>
      <c r="T21" s="9" t="s">
        <v>43</v>
      </c>
      <c r="U21" s="59">
        <v>3</v>
      </c>
      <c r="V21" s="59"/>
      <c r="W21" s="142"/>
      <c r="X21" s="142"/>
      <c r="Y21" s="142"/>
      <c r="AA21" s="136" t="s">
        <v>88</v>
      </c>
      <c r="AB21" s="137">
        <f>SUM(AB9:AB20)</f>
        <v>68</v>
      </c>
      <c r="AC21" s="137">
        <f>SUM(AC9:AC20)</f>
        <v>57</v>
      </c>
      <c r="AD21" s="137">
        <f>SUM(AD9:AD20)</f>
        <v>57</v>
      </c>
    </row>
    <row r="22" spans="1:30" ht="21" x14ac:dyDescent="0.25">
      <c r="A22" s="9" t="s">
        <v>89</v>
      </c>
      <c r="B22" s="45" t="s">
        <v>78</v>
      </c>
      <c r="C22" s="59"/>
      <c r="D22" s="96" t="s">
        <v>79</v>
      </c>
      <c r="E22" s="60" t="s">
        <v>80</v>
      </c>
      <c r="F22" s="59"/>
      <c r="G22" s="9" t="s">
        <v>90</v>
      </c>
      <c r="H22" s="8">
        <v>68</v>
      </c>
      <c r="I22" s="128" t="s">
        <v>73</v>
      </c>
      <c r="J22" s="83"/>
      <c r="K22" s="83"/>
      <c r="L22" s="83"/>
      <c r="M22" s="83"/>
      <c r="N22" s="83"/>
      <c r="O22" s="83"/>
      <c r="P22" s="9" t="s">
        <v>30</v>
      </c>
      <c r="Q22" s="9" t="s">
        <v>40</v>
      </c>
      <c r="R22" s="9" t="s">
        <v>41</v>
      </c>
      <c r="S22" s="9" t="s">
        <v>42</v>
      </c>
      <c r="T22" s="9" t="s">
        <v>43</v>
      </c>
      <c r="U22" s="59">
        <v>3</v>
      </c>
      <c r="V22" s="59"/>
    </row>
    <row r="23" spans="1:30" ht="21" x14ac:dyDescent="0.25">
      <c r="A23" s="9" t="s">
        <v>91</v>
      </c>
      <c r="B23" s="45" t="s">
        <v>78</v>
      </c>
      <c r="C23" s="59"/>
      <c r="D23" s="96" t="s">
        <v>79</v>
      </c>
      <c r="E23" s="60" t="s">
        <v>80</v>
      </c>
      <c r="F23" s="59"/>
      <c r="G23" s="9" t="s">
        <v>79</v>
      </c>
      <c r="H23" s="8">
        <v>68</v>
      </c>
      <c r="I23" s="128" t="s">
        <v>73</v>
      </c>
      <c r="J23" s="83"/>
      <c r="K23" s="83"/>
      <c r="L23" s="83"/>
      <c r="M23" s="83"/>
      <c r="N23" s="83"/>
      <c r="O23" s="83"/>
      <c r="P23" s="9" t="s">
        <v>30</v>
      </c>
      <c r="Q23" s="9" t="s">
        <v>40</v>
      </c>
      <c r="R23" s="9" t="s">
        <v>41</v>
      </c>
      <c r="S23" s="9" t="s">
        <v>42</v>
      </c>
      <c r="T23" s="9" t="s">
        <v>43</v>
      </c>
      <c r="U23" s="59">
        <v>3</v>
      </c>
      <c r="V23" s="59"/>
    </row>
    <row r="24" spans="1:30" ht="21" x14ac:dyDescent="0.25">
      <c r="A24" s="9" t="s">
        <v>92</v>
      </c>
      <c r="B24" s="45" t="s">
        <v>78</v>
      </c>
      <c r="C24" s="59"/>
      <c r="D24" s="96" t="s">
        <v>79</v>
      </c>
      <c r="E24" s="60" t="s">
        <v>80</v>
      </c>
      <c r="F24" s="59"/>
      <c r="G24" s="9" t="s">
        <v>93</v>
      </c>
      <c r="H24" s="8">
        <v>68</v>
      </c>
      <c r="I24" s="128" t="s">
        <v>73</v>
      </c>
      <c r="J24" s="83"/>
      <c r="K24" s="83"/>
      <c r="L24" s="83"/>
      <c r="M24" s="83"/>
      <c r="N24" s="83"/>
      <c r="O24" s="83"/>
      <c r="P24" s="9" t="s">
        <v>30</v>
      </c>
      <c r="Q24" s="9" t="s">
        <v>40</v>
      </c>
      <c r="R24" s="9" t="s">
        <v>41</v>
      </c>
      <c r="S24" s="9" t="s">
        <v>42</v>
      </c>
      <c r="T24" s="9" t="s">
        <v>43</v>
      </c>
      <c r="U24" s="59">
        <v>3</v>
      </c>
      <c r="V24" s="59"/>
    </row>
    <row r="25" spans="1:30" ht="19.5" customHeight="1" x14ac:dyDescent="0.25">
      <c r="A25" s="12" t="s">
        <v>94</v>
      </c>
      <c r="B25" s="17" t="s">
        <v>95</v>
      </c>
      <c r="C25" s="61"/>
      <c r="D25" s="97" t="s">
        <v>96</v>
      </c>
      <c r="E25" s="62" t="s">
        <v>97</v>
      </c>
      <c r="F25" s="61"/>
      <c r="G25" s="12" t="s">
        <v>98</v>
      </c>
      <c r="H25" s="1862">
        <v>57</v>
      </c>
      <c r="I25" s="120" t="s">
        <v>67</v>
      </c>
      <c r="J25" s="83"/>
      <c r="K25" s="83"/>
      <c r="L25" s="83"/>
      <c r="M25" s="83"/>
      <c r="N25" s="83"/>
      <c r="O25" s="83"/>
      <c r="P25" s="12"/>
      <c r="Q25" s="12"/>
      <c r="R25" s="12"/>
      <c r="S25" s="12"/>
      <c r="T25" s="12"/>
      <c r="U25" s="61">
        <v>3</v>
      </c>
      <c r="V25" s="61" t="s">
        <v>99</v>
      </c>
    </row>
    <row r="26" spans="1:30" ht="19.5" customHeight="1" x14ac:dyDescent="0.25">
      <c r="A26" s="12" t="s">
        <v>100</v>
      </c>
      <c r="B26" s="17" t="s">
        <v>95</v>
      </c>
      <c r="C26" s="61"/>
      <c r="D26" s="97" t="s">
        <v>96</v>
      </c>
      <c r="E26" s="62" t="s">
        <v>97</v>
      </c>
      <c r="F26" s="61"/>
      <c r="G26" s="12" t="s">
        <v>101</v>
      </c>
      <c r="H26" s="1862">
        <v>57</v>
      </c>
      <c r="I26" s="120" t="s">
        <v>67</v>
      </c>
      <c r="J26" s="83"/>
      <c r="K26" s="83"/>
      <c r="L26" s="83"/>
      <c r="M26" s="83"/>
      <c r="N26" s="83"/>
      <c r="O26" s="83"/>
      <c r="P26" s="12"/>
      <c r="Q26" s="12"/>
      <c r="R26" s="12"/>
      <c r="S26" s="12"/>
      <c r="T26" s="12"/>
      <c r="U26" s="61">
        <v>3</v>
      </c>
      <c r="V26" s="61"/>
    </row>
    <row r="27" spans="1:30" ht="19.5" customHeight="1" x14ac:dyDescent="0.25">
      <c r="A27" s="12" t="s">
        <v>102</v>
      </c>
      <c r="B27" s="17" t="s">
        <v>95</v>
      </c>
      <c r="C27" s="61"/>
      <c r="D27" s="97" t="s">
        <v>96</v>
      </c>
      <c r="E27" s="62" t="s">
        <v>97</v>
      </c>
      <c r="F27" s="61"/>
      <c r="G27" s="12" t="s">
        <v>103</v>
      </c>
      <c r="H27" s="1862">
        <v>57</v>
      </c>
      <c r="I27" s="120" t="s">
        <v>67</v>
      </c>
      <c r="J27" s="83"/>
      <c r="K27" s="83"/>
      <c r="L27" s="83"/>
      <c r="M27" s="83"/>
      <c r="N27" s="83"/>
      <c r="O27" s="83"/>
      <c r="P27" s="12"/>
      <c r="Q27" s="12"/>
      <c r="R27" s="12"/>
      <c r="S27" s="12"/>
      <c r="T27" s="12"/>
      <c r="U27" s="61">
        <v>3</v>
      </c>
      <c r="V27" s="61"/>
    </row>
    <row r="28" spans="1:30" ht="19.5" customHeight="1" x14ac:dyDescent="0.25">
      <c r="A28" s="12" t="s">
        <v>104</v>
      </c>
      <c r="B28" s="17" t="s">
        <v>95</v>
      </c>
      <c r="C28" s="61"/>
      <c r="D28" s="97" t="s">
        <v>96</v>
      </c>
      <c r="E28" s="62" t="s">
        <v>97</v>
      </c>
      <c r="F28" s="61"/>
      <c r="G28" s="12" t="s">
        <v>105</v>
      </c>
      <c r="H28" s="1862">
        <v>57</v>
      </c>
      <c r="I28" s="120" t="s">
        <v>67</v>
      </c>
      <c r="J28" s="83"/>
      <c r="K28" s="83"/>
      <c r="L28" s="83"/>
      <c r="M28" s="83"/>
      <c r="N28" s="83"/>
      <c r="O28" s="83"/>
      <c r="P28" s="12"/>
      <c r="Q28" s="12"/>
      <c r="R28" s="12"/>
      <c r="S28" s="12"/>
      <c r="T28" s="12"/>
      <c r="U28" s="61">
        <v>3</v>
      </c>
      <c r="V28" s="61"/>
    </row>
    <row r="29" spans="1:30" ht="19.5" customHeight="1" x14ac:dyDescent="0.25">
      <c r="A29" s="12" t="s">
        <v>106</v>
      </c>
      <c r="B29" s="17" t="s">
        <v>95</v>
      </c>
      <c r="C29" s="61"/>
      <c r="D29" s="97" t="s">
        <v>96</v>
      </c>
      <c r="E29" s="62" t="s">
        <v>97</v>
      </c>
      <c r="F29" s="61"/>
      <c r="G29" s="12" t="s">
        <v>107</v>
      </c>
      <c r="H29" s="1862">
        <v>57</v>
      </c>
      <c r="I29" s="120" t="s">
        <v>67</v>
      </c>
      <c r="J29" s="83"/>
      <c r="K29" s="83"/>
      <c r="L29" s="83"/>
      <c r="M29" s="83"/>
      <c r="N29" s="83"/>
      <c r="O29" s="83"/>
      <c r="P29" s="12"/>
      <c r="Q29" s="12"/>
      <c r="R29" s="12"/>
      <c r="S29" s="12"/>
      <c r="T29" s="12"/>
      <c r="U29" s="61">
        <v>3</v>
      </c>
      <c r="V29" s="61"/>
    </row>
    <row r="30" spans="1:30" ht="19.5" customHeight="1" x14ac:dyDescent="0.25">
      <c r="A30" s="12" t="s">
        <v>108</v>
      </c>
      <c r="B30" s="17" t="s">
        <v>95</v>
      </c>
      <c r="C30" s="61"/>
      <c r="D30" s="97" t="s">
        <v>96</v>
      </c>
      <c r="E30" s="62" t="s">
        <v>97</v>
      </c>
      <c r="F30" s="61"/>
      <c r="G30" s="12" t="s">
        <v>109</v>
      </c>
      <c r="H30" s="1862">
        <v>57</v>
      </c>
      <c r="I30" s="120" t="s">
        <v>67</v>
      </c>
      <c r="J30" s="83"/>
      <c r="K30" s="83"/>
      <c r="L30" s="83"/>
      <c r="M30" s="83"/>
      <c r="N30" s="83"/>
      <c r="O30" s="83"/>
      <c r="P30" s="12"/>
      <c r="Q30" s="12"/>
      <c r="R30" s="12"/>
      <c r="S30" s="12"/>
      <c r="T30" s="12"/>
      <c r="U30" s="61">
        <v>3</v>
      </c>
      <c r="V30" s="61"/>
    </row>
    <row r="31" spans="1:30" ht="19.5" customHeight="1" x14ac:dyDescent="0.25">
      <c r="A31" s="12" t="s">
        <v>110</v>
      </c>
      <c r="B31" s="17" t="s">
        <v>95</v>
      </c>
      <c r="C31" s="61"/>
      <c r="D31" s="97" t="s">
        <v>96</v>
      </c>
      <c r="E31" s="62" t="s">
        <v>97</v>
      </c>
      <c r="F31" s="61"/>
      <c r="G31" s="12" t="s">
        <v>111</v>
      </c>
      <c r="H31" s="1862">
        <v>57</v>
      </c>
      <c r="I31" s="120" t="s">
        <v>67</v>
      </c>
      <c r="J31" s="83"/>
      <c r="K31" s="83"/>
      <c r="L31" s="83"/>
      <c r="M31" s="83"/>
      <c r="N31" s="83"/>
      <c r="O31" s="83"/>
      <c r="P31" s="12"/>
      <c r="Q31" s="12"/>
      <c r="R31" s="12"/>
      <c r="S31" s="12"/>
      <c r="T31" s="12"/>
      <c r="U31" s="61">
        <v>3</v>
      </c>
      <c r="V31" s="61"/>
    </row>
    <row r="32" spans="1:30" ht="19.5" customHeight="1" x14ac:dyDescent="0.25">
      <c r="A32" s="12" t="s">
        <v>112</v>
      </c>
      <c r="B32" s="17" t="s">
        <v>95</v>
      </c>
      <c r="C32" s="61"/>
      <c r="D32" s="97" t="s">
        <v>96</v>
      </c>
      <c r="E32" s="62" t="s">
        <v>97</v>
      </c>
      <c r="F32" s="61"/>
      <c r="G32" s="12" t="s">
        <v>113</v>
      </c>
      <c r="H32" s="1862">
        <v>57</v>
      </c>
      <c r="I32" s="119" t="s">
        <v>70</v>
      </c>
      <c r="J32" s="83"/>
      <c r="K32" s="83"/>
      <c r="L32" s="83"/>
      <c r="M32" s="83"/>
      <c r="N32" s="83"/>
      <c r="O32" s="83"/>
      <c r="P32" s="12"/>
      <c r="Q32" s="12"/>
      <c r="R32" s="12"/>
      <c r="S32" s="12"/>
      <c r="T32" s="12"/>
      <c r="U32" s="61">
        <v>3</v>
      </c>
      <c r="V32" s="61"/>
    </row>
    <row r="33" spans="1:22" ht="19.5" customHeight="1" x14ac:dyDescent="0.25">
      <c r="A33" s="12" t="s">
        <v>114</v>
      </c>
      <c r="B33" s="17" t="s">
        <v>95</v>
      </c>
      <c r="C33" s="61"/>
      <c r="D33" s="97" t="s">
        <v>96</v>
      </c>
      <c r="E33" s="62" t="s">
        <v>97</v>
      </c>
      <c r="F33" s="61"/>
      <c r="G33" s="12" t="s">
        <v>115</v>
      </c>
      <c r="H33" s="1862">
        <v>57</v>
      </c>
      <c r="I33" s="115" t="s">
        <v>67</v>
      </c>
      <c r="J33" s="83"/>
      <c r="K33" s="83"/>
      <c r="L33" s="83"/>
      <c r="M33" s="83"/>
      <c r="N33" s="83"/>
      <c r="O33" s="83"/>
      <c r="P33" s="12"/>
      <c r="Q33" s="12"/>
      <c r="R33" s="12"/>
      <c r="S33" s="12"/>
      <c r="T33" s="12"/>
      <c r="U33" s="61">
        <v>3</v>
      </c>
      <c r="V33" s="61"/>
    </row>
    <row r="34" spans="1:22" ht="19.5" customHeight="1" x14ac:dyDescent="0.25">
      <c r="A34" s="12" t="s">
        <v>116</v>
      </c>
      <c r="B34" s="17" t="s">
        <v>95</v>
      </c>
      <c r="C34" s="61"/>
      <c r="D34" s="97" t="s">
        <v>96</v>
      </c>
      <c r="E34" s="62" t="s">
        <v>97</v>
      </c>
      <c r="F34" s="61"/>
      <c r="G34" s="12" t="s">
        <v>117</v>
      </c>
      <c r="H34" s="1862">
        <v>57</v>
      </c>
      <c r="I34" s="115" t="s">
        <v>67</v>
      </c>
      <c r="J34" s="83"/>
      <c r="K34" s="83"/>
      <c r="L34" s="83"/>
      <c r="M34" s="83"/>
      <c r="N34" s="83"/>
      <c r="O34" s="83"/>
      <c r="P34" s="12"/>
      <c r="Q34" s="12"/>
      <c r="R34" s="12"/>
      <c r="S34" s="12"/>
      <c r="T34" s="12"/>
      <c r="U34" s="61">
        <v>3</v>
      </c>
      <c r="V34" s="61"/>
    </row>
    <row r="35" spans="1:22" ht="19.5" customHeight="1" x14ac:dyDescent="0.25">
      <c r="A35" s="12" t="s">
        <v>118</v>
      </c>
      <c r="B35" s="17" t="s">
        <v>95</v>
      </c>
      <c r="C35" s="61"/>
      <c r="D35" s="97" t="s">
        <v>96</v>
      </c>
      <c r="E35" s="62" t="s">
        <v>97</v>
      </c>
      <c r="F35" s="61"/>
      <c r="G35" s="12" t="s">
        <v>119</v>
      </c>
      <c r="H35" s="1862">
        <v>57</v>
      </c>
      <c r="I35" s="115" t="s">
        <v>67</v>
      </c>
      <c r="J35" s="83"/>
      <c r="K35" s="83"/>
      <c r="L35" s="83"/>
      <c r="M35" s="83"/>
      <c r="N35" s="83"/>
      <c r="O35" s="83"/>
      <c r="P35" s="12"/>
      <c r="Q35" s="12"/>
      <c r="R35" s="12"/>
      <c r="S35" s="12"/>
      <c r="T35" s="12"/>
      <c r="U35" s="61">
        <v>3</v>
      </c>
      <c r="V35" s="61"/>
    </row>
    <row r="36" spans="1:22" ht="19.5" customHeight="1" thickBot="1" x14ac:dyDescent="0.3">
      <c r="A36" s="12" t="s">
        <v>120</v>
      </c>
      <c r="B36" s="17" t="s">
        <v>95</v>
      </c>
      <c r="C36" s="61"/>
      <c r="D36" s="97" t="s">
        <v>96</v>
      </c>
      <c r="E36" s="62" t="s">
        <v>97</v>
      </c>
      <c r="F36" s="61"/>
      <c r="G36" s="12" t="s">
        <v>121</v>
      </c>
      <c r="H36" s="1862">
        <v>57</v>
      </c>
      <c r="I36" s="115" t="s">
        <v>67</v>
      </c>
      <c r="J36" s="83"/>
      <c r="K36" s="83"/>
      <c r="L36" s="83"/>
      <c r="M36" s="83"/>
      <c r="N36" s="83"/>
      <c r="O36" s="83"/>
      <c r="P36" s="12"/>
      <c r="Q36" s="12"/>
      <c r="R36" s="12"/>
      <c r="S36" s="12"/>
      <c r="T36" s="12"/>
      <c r="U36" s="61">
        <v>3</v>
      </c>
      <c r="V36" s="61"/>
    </row>
    <row r="37" spans="1:22" ht="21" x14ac:dyDescent="0.25">
      <c r="A37" s="20" t="s">
        <v>122</v>
      </c>
      <c r="B37" s="134" t="s">
        <v>123</v>
      </c>
      <c r="C37" s="63"/>
      <c r="D37" s="98" t="s">
        <v>124</v>
      </c>
      <c r="E37" s="64" t="s">
        <v>125</v>
      </c>
      <c r="F37" s="63"/>
      <c r="G37" s="22" t="s">
        <v>126</v>
      </c>
      <c r="H37" s="21">
        <v>57</v>
      </c>
      <c r="I37" s="116" t="s">
        <v>67</v>
      </c>
      <c r="J37" s="83"/>
      <c r="K37" s="83"/>
      <c r="L37" s="83"/>
      <c r="M37" s="83"/>
      <c r="N37" s="83"/>
      <c r="O37" s="83"/>
      <c r="P37" s="49" t="s">
        <v>30</v>
      </c>
      <c r="Q37" s="49" t="s">
        <v>40</v>
      </c>
      <c r="R37" s="49" t="s">
        <v>41</v>
      </c>
      <c r="S37" s="49" t="s">
        <v>42</v>
      </c>
      <c r="T37" s="49" t="s">
        <v>43</v>
      </c>
      <c r="U37" s="130">
        <v>3</v>
      </c>
      <c r="V37" s="130" t="s">
        <v>127</v>
      </c>
    </row>
    <row r="38" spans="1:22" ht="15.75" customHeight="1" x14ac:dyDescent="0.25">
      <c r="A38" s="23" t="s">
        <v>128</v>
      </c>
      <c r="B38" s="40" t="s">
        <v>129</v>
      </c>
      <c r="C38" s="65"/>
      <c r="D38" s="99" t="s">
        <v>130</v>
      </c>
      <c r="E38" s="40" t="s">
        <v>131</v>
      </c>
      <c r="F38" s="65"/>
      <c r="G38" s="23" t="s">
        <v>117</v>
      </c>
      <c r="H38" s="24">
        <v>57</v>
      </c>
      <c r="I38" s="117" t="s">
        <v>67</v>
      </c>
      <c r="J38" s="83"/>
      <c r="K38" s="83"/>
      <c r="L38" s="83"/>
      <c r="M38" s="83"/>
      <c r="N38" s="83"/>
      <c r="O38" s="83"/>
      <c r="P38" s="23" t="s">
        <v>41</v>
      </c>
      <c r="Q38" s="23" t="s">
        <v>42</v>
      </c>
      <c r="R38" s="23" t="s">
        <v>40</v>
      </c>
      <c r="S38" s="23" t="s">
        <v>43</v>
      </c>
      <c r="T38" s="23"/>
      <c r="U38" s="65">
        <v>3</v>
      </c>
      <c r="V38" s="65"/>
    </row>
    <row r="39" spans="1:22" ht="21" x14ac:dyDescent="0.25">
      <c r="A39" s="23" t="s">
        <v>132</v>
      </c>
      <c r="B39" s="40" t="s">
        <v>129</v>
      </c>
      <c r="C39" s="65"/>
      <c r="D39" s="99" t="s">
        <v>130</v>
      </c>
      <c r="E39" s="40" t="s">
        <v>131</v>
      </c>
      <c r="F39" s="65"/>
      <c r="G39" s="23" t="s">
        <v>130</v>
      </c>
      <c r="H39" s="24">
        <v>57</v>
      </c>
      <c r="I39" s="117" t="s">
        <v>67</v>
      </c>
      <c r="J39" s="83"/>
      <c r="K39" s="83"/>
      <c r="L39" s="83"/>
      <c r="M39" s="83"/>
      <c r="N39" s="83"/>
      <c r="O39" s="83"/>
      <c r="P39" s="23" t="s">
        <v>41</v>
      </c>
      <c r="Q39" s="23" t="s">
        <v>42</v>
      </c>
      <c r="R39" s="23" t="s">
        <v>40</v>
      </c>
      <c r="S39" s="23" t="s">
        <v>43</v>
      </c>
      <c r="T39" s="23"/>
      <c r="U39" s="65">
        <v>3</v>
      </c>
      <c r="V39" s="65"/>
    </row>
    <row r="40" spans="1:22" ht="21" x14ac:dyDescent="0.25">
      <c r="A40" s="23" t="s">
        <v>133</v>
      </c>
      <c r="B40" s="40" t="s">
        <v>129</v>
      </c>
      <c r="C40" s="65"/>
      <c r="D40" s="99" t="s">
        <v>130</v>
      </c>
      <c r="E40" s="40" t="s">
        <v>131</v>
      </c>
      <c r="F40" s="65"/>
      <c r="G40" s="23" t="s">
        <v>130</v>
      </c>
      <c r="H40" s="24">
        <v>57</v>
      </c>
      <c r="I40" s="117" t="s">
        <v>67</v>
      </c>
      <c r="J40" s="83"/>
      <c r="K40" s="83"/>
      <c r="L40" s="83"/>
      <c r="M40" s="83"/>
      <c r="N40" s="83"/>
      <c r="O40" s="83"/>
      <c r="P40" s="23" t="s">
        <v>41</v>
      </c>
      <c r="Q40" s="23" t="s">
        <v>42</v>
      </c>
      <c r="R40" s="23" t="s">
        <v>40</v>
      </c>
      <c r="S40" s="23" t="s">
        <v>43</v>
      </c>
      <c r="T40" s="23"/>
      <c r="U40" s="65">
        <v>3</v>
      </c>
      <c r="V40" s="65"/>
    </row>
    <row r="41" spans="1:22" ht="21" x14ac:dyDescent="0.25">
      <c r="A41" s="25" t="s">
        <v>134</v>
      </c>
      <c r="B41" s="40" t="s">
        <v>129</v>
      </c>
      <c r="C41" s="66"/>
      <c r="D41" s="99" t="s">
        <v>130</v>
      </c>
      <c r="E41" s="40" t="s">
        <v>131</v>
      </c>
      <c r="F41" s="66"/>
      <c r="G41" s="25" t="s">
        <v>135</v>
      </c>
      <c r="H41" s="26">
        <v>57</v>
      </c>
      <c r="I41" s="117" t="s">
        <v>67</v>
      </c>
      <c r="J41" s="83"/>
      <c r="K41" s="83"/>
      <c r="L41" s="83"/>
      <c r="M41" s="83"/>
      <c r="N41" s="83"/>
      <c r="O41" s="83"/>
      <c r="P41" s="23" t="s">
        <v>41</v>
      </c>
      <c r="Q41" s="23" t="s">
        <v>42</v>
      </c>
      <c r="R41" s="23" t="s">
        <v>40</v>
      </c>
      <c r="S41" s="23" t="s">
        <v>43</v>
      </c>
      <c r="T41" s="23"/>
      <c r="U41" s="65">
        <v>3</v>
      </c>
      <c r="V41" s="65"/>
    </row>
    <row r="42" spans="1:22" ht="21" x14ac:dyDescent="0.25">
      <c r="A42" s="15" t="s">
        <v>136</v>
      </c>
      <c r="B42" s="31" t="s">
        <v>137</v>
      </c>
      <c r="C42" s="67"/>
      <c r="D42" s="100" t="s">
        <v>138</v>
      </c>
      <c r="E42" s="31" t="s">
        <v>136</v>
      </c>
      <c r="F42" s="67"/>
      <c r="G42" s="15" t="s">
        <v>138</v>
      </c>
      <c r="H42" s="16">
        <v>57</v>
      </c>
      <c r="I42" s="118" t="s">
        <v>67</v>
      </c>
      <c r="J42" s="83"/>
      <c r="K42" s="83"/>
      <c r="L42" s="83"/>
      <c r="M42" s="83"/>
      <c r="N42" s="83"/>
      <c r="O42" s="83"/>
      <c r="P42" s="15" t="s">
        <v>41</v>
      </c>
      <c r="Q42" s="15" t="s">
        <v>42</v>
      </c>
      <c r="R42" s="15" t="s">
        <v>40</v>
      </c>
      <c r="S42" s="15" t="s">
        <v>43</v>
      </c>
      <c r="T42" s="15"/>
      <c r="U42" s="67">
        <v>3</v>
      </c>
      <c r="V42" s="67"/>
    </row>
    <row r="43" spans="1:22" ht="21" x14ac:dyDescent="0.25">
      <c r="A43" s="15" t="s">
        <v>139</v>
      </c>
      <c r="B43" s="31" t="s">
        <v>137</v>
      </c>
      <c r="C43" s="67"/>
      <c r="D43" s="100" t="s">
        <v>138</v>
      </c>
      <c r="E43" s="31" t="s">
        <v>136</v>
      </c>
      <c r="F43" s="67"/>
      <c r="G43" s="15" t="s">
        <v>140</v>
      </c>
      <c r="H43" s="16">
        <v>57</v>
      </c>
      <c r="I43" s="118" t="s">
        <v>67</v>
      </c>
      <c r="J43" s="83"/>
      <c r="K43" s="83"/>
      <c r="L43" s="83"/>
      <c r="M43" s="83"/>
      <c r="N43" s="83"/>
      <c r="O43" s="83"/>
      <c r="P43" s="15" t="s">
        <v>41</v>
      </c>
      <c r="Q43" s="15" t="s">
        <v>42</v>
      </c>
      <c r="R43" s="15" t="s">
        <v>40</v>
      </c>
      <c r="S43" s="15" t="s">
        <v>43</v>
      </c>
      <c r="T43" s="15"/>
      <c r="U43" s="67">
        <v>3</v>
      </c>
      <c r="V43" s="67"/>
    </row>
    <row r="44" spans="1:22" ht="21" x14ac:dyDescent="0.25">
      <c r="A44" s="28" t="s">
        <v>141</v>
      </c>
      <c r="B44" s="31" t="s">
        <v>137</v>
      </c>
      <c r="C44" s="68"/>
      <c r="D44" s="100" t="s">
        <v>138</v>
      </c>
      <c r="E44" s="31" t="s">
        <v>136</v>
      </c>
      <c r="F44" s="68"/>
      <c r="G44" s="30" t="s">
        <v>142</v>
      </c>
      <c r="H44" s="29">
        <v>57</v>
      </c>
      <c r="I44" s="118" t="s">
        <v>67</v>
      </c>
      <c r="J44" s="83"/>
      <c r="K44" s="83"/>
      <c r="L44" s="83"/>
      <c r="M44" s="83"/>
      <c r="N44" s="83"/>
      <c r="O44" s="83"/>
      <c r="P44" s="15" t="s">
        <v>41</v>
      </c>
      <c r="Q44" s="15" t="s">
        <v>42</v>
      </c>
      <c r="R44" s="15" t="s">
        <v>40</v>
      </c>
      <c r="S44" s="15" t="s">
        <v>43</v>
      </c>
      <c r="T44" s="15"/>
      <c r="U44" s="67">
        <v>3</v>
      </c>
      <c r="V44" s="67"/>
    </row>
    <row r="45" spans="1:22" ht="21" x14ac:dyDescent="0.25">
      <c r="A45" s="85" t="s">
        <v>143</v>
      </c>
      <c r="B45" s="34" t="s">
        <v>144</v>
      </c>
      <c r="C45" s="69"/>
      <c r="D45" s="101" t="s">
        <v>145</v>
      </c>
      <c r="E45" s="34" t="s">
        <v>146</v>
      </c>
      <c r="F45" s="69"/>
      <c r="G45" s="85" t="s">
        <v>147</v>
      </c>
      <c r="H45" s="35">
        <v>55</v>
      </c>
      <c r="I45" s="87" t="s">
        <v>62</v>
      </c>
      <c r="J45" s="83"/>
      <c r="K45" s="83"/>
      <c r="L45" s="83"/>
      <c r="M45" s="83"/>
      <c r="N45" s="83"/>
      <c r="O45" s="83"/>
      <c r="P45" s="33" t="s">
        <v>41</v>
      </c>
      <c r="Q45" s="33" t="s">
        <v>40</v>
      </c>
      <c r="R45" s="33" t="s">
        <v>42</v>
      </c>
      <c r="S45" s="33" t="s">
        <v>43</v>
      </c>
      <c r="T45" s="33"/>
      <c r="U45" s="69">
        <v>3</v>
      </c>
      <c r="V45" s="69"/>
    </row>
    <row r="46" spans="1:22" ht="21" x14ac:dyDescent="0.25">
      <c r="A46" s="33" t="s">
        <v>148</v>
      </c>
      <c r="B46" s="34" t="s">
        <v>144</v>
      </c>
      <c r="C46" s="69"/>
      <c r="D46" s="101" t="s">
        <v>145</v>
      </c>
      <c r="E46" s="34" t="s">
        <v>146</v>
      </c>
      <c r="F46" s="69"/>
      <c r="G46" s="33" t="s">
        <v>149</v>
      </c>
      <c r="H46" s="35">
        <v>57</v>
      </c>
      <c r="I46" s="121" t="s">
        <v>67</v>
      </c>
      <c r="J46" s="83"/>
      <c r="K46" s="83"/>
      <c r="L46" s="83"/>
      <c r="M46" s="83"/>
      <c r="N46" s="83"/>
      <c r="O46" s="83"/>
      <c r="P46" s="33" t="s">
        <v>41</v>
      </c>
      <c r="Q46" s="33" t="s">
        <v>40</v>
      </c>
      <c r="R46" s="33" t="s">
        <v>42</v>
      </c>
      <c r="S46" s="33" t="s">
        <v>43</v>
      </c>
      <c r="T46" s="33"/>
      <c r="U46" s="69">
        <v>3</v>
      </c>
      <c r="V46" s="69"/>
    </row>
    <row r="47" spans="1:22" ht="21" x14ac:dyDescent="0.25">
      <c r="A47" s="13" t="s">
        <v>150</v>
      </c>
      <c r="B47" s="92" t="s">
        <v>151</v>
      </c>
      <c r="C47" s="36"/>
      <c r="D47" s="102" t="s">
        <v>152</v>
      </c>
      <c r="E47" s="32" t="s">
        <v>153</v>
      </c>
      <c r="F47" s="36"/>
      <c r="G47" s="13" t="s">
        <v>154</v>
      </c>
      <c r="H47" s="14">
        <v>25</v>
      </c>
      <c r="I47" s="88" t="s">
        <v>47</v>
      </c>
      <c r="J47" s="83"/>
      <c r="K47" s="83"/>
      <c r="L47" s="83"/>
      <c r="M47" s="83"/>
      <c r="N47" s="83"/>
      <c r="O47" s="83"/>
      <c r="P47" s="13" t="s">
        <v>30</v>
      </c>
      <c r="Q47" s="13" t="s">
        <v>40</v>
      </c>
      <c r="R47" s="13" t="s">
        <v>41</v>
      </c>
      <c r="S47" s="13" t="s">
        <v>42</v>
      </c>
      <c r="T47" s="13" t="s">
        <v>43</v>
      </c>
      <c r="U47" s="36">
        <v>3</v>
      </c>
      <c r="V47" s="36" t="s">
        <v>155</v>
      </c>
    </row>
    <row r="48" spans="1:22" ht="21" x14ac:dyDescent="0.25">
      <c r="A48" s="13" t="s">
        <v>156</v>
      </c>
      <c r="B48" s="92" t="s">
        <v>151</v>
      </c>
      <c r="C48" s="36"/>
      <c r="D48" s="102" t="s">
        <v>152</v>
      </c>
      <c r="E48" s="32" t="s">
        <v>153</v>
      </c>
      <c r="F48" s="36"/>
      <c r="G48" s="13" t="s">
        <v>157</v>
      </c>
      <c r="H48" s="14">
        <v>25</v>
      </c>
      <c r="I48" s="111" t="s">
        <v>44</v>
      </c>
      <c r="J48" s="83"/>
      <c r="K48" s="83"/>
      <c r="L48" s="83"/>
      <c r="M48" s="83"/>
      <c r="N48" s="83"/>
      <c r="O48" s="83"/>
      <c r="P48" s="13" t="s">
        <v>30</v>
      </c>
      <c r="Q48" s="13" t="s">
        <v>40</v>
      </c>
      <c r="R48" s="13" t="s">
        <v>41</v>
      </c>
      <c r="S48" s="13" t="s">
        <v>42</v>
      </c>
      <c r="T48" s="13" t="s">
        <v>43</v>
      </c>
      <c r="U48" s="36">
        <v>3</v>
      </c>
      <c r="V48" s="36"/>
    </row>
    <row r="49" spans="1:30" ht="21" x14ac:dyDescent="0.25">
      <c r="A49" s="13" t="s">
        <v>158</v>
      </c>
      <c r="B49" s="92" t="s">
        <v>151</v>
      </c>
      <c r="C49" s="36"/>
      <c r="D49" s="102" t="s">
        <v>152</v>
      </c>
      <c r="E49" s="32" t="s">
        <v>153</v>
      </c>
      <c r="F49" s="36"/>
      <c r="G49" s="13" t="s">
        <v>159</v>
      </c>
      <c r="H49" s="14">
        <v>25</v>
      </c>
      <c r="I49" s="111" t="s">
        <v>44</v>
      </c>
      <c r="J49" s="83"/>
      <c r="K49" s="83"/>
      <c r="L49" s="83"/>
      <c r="M49" s="83"/>
      <c r="N49" s="83"/>
      <c r="O49" s="83"/>
      <c r="P49" s="13" t="s">
        <v>30</v>
      </c>
      <c r="Q49" s="13" t="s">
        <v>40</v>
      </c>
      <c r="R49" s="13" t="s">
        <v>41</v>
      </c>
      <c r="S49" s="13" t="s">
        <v>42</v>
      </c>
      <c r="T49" s="13" t="s">
        <v>43</v>
      </c>
      <c r="U49" s="36">
        <v>3</v>
      </c>
      <c r="V49" s="36"/>
    </row>
    <row r="50" spans="1:30" ht="21" x14ac:dyDescent="0.25">
      <c r="A50" s="13" t="s">
        <v>160</v>
      </c>
      <c r="B50" s="92" t="s">
        <v>151</v>
      </c>
      <c r="C50" s="36"/>
      <c r="D50" s="102" t="s">
        <v>152</v>
      </c>
      <c r="E50" s="32" t="s">
        <v>153</v>
      </c>
      <c r="F50" s="36"/>
      <c r="G50" s="13" t="s">
        <v>159</v>
      </c>
      <c r="H50" s="14">
        <v>25</v>
      </c>
      <c r="I50" s="111" t="s">
        <v>44</v>
      </c>
      <c r="J50" s="83"/>
      <c r="K50" s="83"/>
      <c r="L50" s="83"/>
      <c r="M50" s="83"/>
      <c r="N50" s="83"/>
      <c r="O50" s="83"/>
      <c r="P50" s="13" t="s">
        <v>30</v>
      </c>
      <c r="Q50" s="13" t="s">
        <v>40</v>
      </c>
      <c r="R50" s="13" t="s">
        <v>41</v>
      </c>
      <c r="S50" s="13" t="s">
        <v>42</v>
      </c>
      <c r="T50" s="13" t="s">
        <v>43</v>
      </c>
      <c r="U50" s="36">
        <v>3</v>
      </c>
      <c r="V50" s="36"/>
    </row>
    <row r="51" spans="1:30" ht="20.25" customHeight="1" x14ac:dyDescent="0.25">
      <c r="A51" s="13" t="s">
        <v>161</v>
      </c>
      <c r="B51" s="92" t="s">
        <v>151</v>
      </c>
      <c r="C51" s="36"/>
      <c r="D51" s="102" t="s">
        <v>152</v>
      </c>
      <c r="E51" s="32" t="s">
        <v>153</v>
      </c>
      <c r="F51" s="36"/>
      <c r="G51" s="13" t="s">
        <v>162</v>
      </c>
      <c r="H51" s="14">
        <v>70</v>
      </c>
      <c r="I51" s="122" t="s">
        <v>76</v>
      </c>
      <c r="J51" s="83"/>
      <c r="K51" s="83"/>
      <c r="L51" s="83"/>
      <c r="M51" s="83"/>
      <c r="N51" s="83"/>
      <c r="O51" s="83"/>
      <c r="P51" s="13" t="s">
        <v>30</v>
      </c>
      <c r="Q51" s="13" t="s">
        <v>40</v>
      </c>
      <c r="R51" s="13" t="s">
        <v>41</v>
      </c>
      <c r="S51" s="13" t="s">
        <v>42</v>
      </c>
      <c r="T51" s="13" t="s">
        <v>43</v>
      </c>
      <c r="U51" s="36">
        <v>3</v>
      </c>
      <c r="V51" s="36"/>
    </row>
    <row r="52" spans="1:30" ht="21" x14ac:dyDescent="0.25">
      <c r="A52" s="37" t="s">
        <v>163</v>
      </c>
      <c r="B52" s="92" t="s">
        <v>151</v>
      </c>
      <c r="C52" s="70"/>
      <c r="D52" s="102" t="s">
        <v>152</v>
      </c>
      <c r="E52" s="32" t="s">
        <v>153</v>
      </c>
      <c r="F52" s="70"/>
      <c r="G52" s="37" t="s">
        <v>164</v>
      </c>
      <c r="H52" s="38">
        <v>25</v>
      </c>
      <c r="I52" s="111" t="s">
        <v>44</v>
      </c>
      <c r="J52" s="83"/>
      <c r="K52" s="83"/>
      <c r="L52" s="83"/>
      <c r="M52" s="83"/>
      <c r="N52" s="83"/>
      <c r="O52" s="83"/>
      <c r="P52" s="13" t="s">
        <v>30</v>
      </c>
      <c r="Q52" s="13" t="s">
        <v>40</v>
      </c>
      <c r="R52" s="13" t="s">
        <v>41</v>
      </c>
      <c r="S52" s="13" t="s">
        <v>42</v>
      </c>
      <c r="T52" s="13" t="s">
        <v>43</v>
      </c>
      <c r="U52" s="36">
        <v>3</v>
      </c>
      <c r="V52" s="36"/>
    </row>
    <row r="53" spans="1:30" ht="21" x14ac:dyDescent="0.25">
      <c r="A53" s="46" t="s">
        <v>165</v>
      </c>
      <c r="B53" s="48" t="s">
        <v>166</v>
      </c>
      <c r="C53" s="72"/>
      <c r="D53" s="104" t="s">
        <v>167</v>
      </c>
      <c r="E53" s="144" t="s">
        <v>168</v>
      </c>
      <c r="F53" s="72"/>
      <c r="G53" s="46" t="s">
        <v>169</v>
      </c>
      <c r="H53" s="47">
        <v>90</v>
      </c>
      <c r="I53" s="123" t="s">
        <v>82</v>
      </c>
      <c r="J53" s="83"/>
      <c r="K53" s="83"/>
      <c r="L53" s="83"/>
      <c r="M53" s="83"/>
      <c r="N53" s="83"/>
      <c r="O53" s="83"/>
      <c r="P53" s="13" t="s">
        <v>30</v>
      </c>
      <c r="Q53" s="13" t="s">
        <v>40</v>
      </c>
      <c r="R53" s="13" t="s">
        <v>41</v>
      </c>
      <c r="S53" s="13" t="s">
        <v>42</v>
      </c>
      <c r="T53" s="13" t="s">
        <v>43</v>
      </c>
      <c r="U53" s="36">
        <v>3</v>
      </c>
      <c r="V53" s="36"/>
    </row>
    <row r="54" spans="1:30" ht="21" x14ac:dyDescent="0.25">
      <c r="A54" s="46" t="s">
        <v>170</v>
      </c>
      <c r="B54" s="48" t="s">
        <v>166</v>
      </c>
      <c r="C54" s="72"/>
      <c r="D54" s="104" t="s">
        <v>167</v>
      </c>
      <c r="E54" s="144" t="s">
        <v>168</v>
      </c>
      <c r="F54" s="72"/>
      <c r="G54" s="46" t="s">
        <v>171</v>
      </c>
      <c r="H54" s="47">
        <v>90</v>
      </c>
      <c r="I54" s="123" t="s">
        <v>82</v>
      </c>
      <c r="J54" s="83"/>
      <c r="K54" s="83"/>
      <c r="L54" s="83"/>
      <c r="M54" s="83"/>
      <c r="N54" s="83"/>
      <c r="O54" s="83"/>
      <c r="P54" s="13" t="s">
        <v>41</v>
      </c>
      <c r="Q54" s="13" t="s">
        <v>42</v>
      </c>
      <c r="R54" s="13" t="s">
        <v>43</v>
      </c>
      <c r="S54" s="13"/>
      <c r="T54" s="13"/>
      <c r="U54" s="36">
        <v>3</v>
      </c>
      <c r="V54" s="153" t="s">
        <v>172</v>
      </c>
    </row>
    <row r="55" spans="1:30" ht="19.5" customHeight="1" x14ac:dyDescent="0.25">
      <c r="A55" s="46" t="s">
        <v>173</v>
      </c>
      <c r="B55" s="48" t="s">
        <v>166</v>
      </c>
      <c r="C55" s="72"/>
      <c r="D55" s="104" t="s">
        <v>167</v>
      </c>
      <c r="E55" s="144" t="s">
        <v>168</v>
      </c>
      <c r="F55" s="72"/>
      <c r="G55" s="46" t="s">
        <v>174</v>
      </c>
      <c r="H55" s="47">
        <v>90</v>
      </c>
      <c r="I55" s="123" t="s">
        <v>82</v>
      </c>
      <c r="J55" s="83"/>
      <c r="K55" s="83"/>
      <c r="L55" s="83"/>
      <c r="M55" s="83"/>
      <c r="N55" s="83"/>
      <c r="O55" s="83"/>
      <c r="P55" s="46" t="s">
        <v>30</v>
      </c>
      <c r="Q55" s="46" t="s">
        <v>40</v>
      </c>
      <c r="R55" s="46" t="s">
        <v>41</v>
      </c>
      <c r="S55" s="46" t="s">
        <v>42</v>
      </c>
      <c r="T55" s="46" t="s">
        <v>43</v>
      </c>
      <c r="U55" s="72">
        <v>3</v>
      </c>
      <c r="V55" s="72"/>
    </row>
    <row r="56" spans="1:30" ht="21" x14ac:dyDescent="0.25">
      <c r="A56" s="23" t="s">
        <v>175</v>
      </c>
      <c r="B56" s="73" t="s">
        <v>176</v>
      </c>
      <c r="C56" s="65"/>
      <c r="D56" s="105" t="s">
        <v>177</v>
      </c>
      <c r="E56" s="40" t="s">
        <v>178</v>
      </c>
      <c r="F56" s="65"/>
      <c r="G56" s="50" t="s">
        <v>179</v>
      </c>
      <c r="H56" s="24">
        <v>68</v>
      </c>
      <c r="I56" s="127" t="s">
        <v>39</v>
      </c>
      <c r="J56" s="83"/>
      <c r="K56" s="83"/>
      <c r="L56" s="83"/>
      <c r="M56" s="83"/>
      <c r="N56" s="83"/>
      <c r="O56" s="83"/>
      <c r="P56" s="46" t="s">
        <v>30</v>
      </c>
      <c r="Q56" s="46" t="s">
        <v>40</v>
      </c>
      <c r="R56" s="46" t="s">
        <v>41</v>
      </c>
      <c r="S56" s="46" t="s">
        <v>42</v>
      </c>
      <c r="T56" s="46" t="s">
        <v>43</v>
      </c>
      <c r="U56" s="72">
        <v>3</v>
      </c>
      <c r="V56" s="72"/>
    </row>
    <row r="57" spans="1:30" ht="21" x14ac:dyDescent="0.25">
      <c r="A57" s="23" t="s">
        <v>180</v>
      </c>
      <c r="B57" s="73" t="s">
        <v>176</v>
      </c>
      <c r="C57" s="65"/>
      <c r="D57" s="105" t="s">
        <v>177</v>
      </c>
      <c r="E57" s="40" t="s">
        <v>178</v>
      </c>
      <c r="F57" s="65"/>
      <c r="G57" s="50" t="s">
        <v>181</v>
      </c>
      <c r="H57" s="24">
        <v>68</v>
      </c>
      <c r="I57" s="127" t="s">
        <v>39</v>
      </c>
      <c r="J57" s="83"/>
      <c r="K57" s="83"/>
      <c r="L57" s="83"/>
      <c r="M57" s="83"/>
      <c r="N57" s="83"/>
      <c r="O57" s="83"/>
      <c r="P57" s="46" t="s">
        <v>30</v>
      </c>
      <c r="Q57" s="46" t="s">
        <v>40</v>
      </c>
      <c r="R57" s="46" t="s">
        <v>41</v>
      </c>
      <c r="S57" s="46" t="s">
        <v>42</v>
      </c>
      <c r="T57" s="46" t="s">
        <v>43</v>
      </c>
      <c r="U57" s="72">
        <v>3</v>
      </c>
      <c r="V57" s="72"/>
    </row>
    <row r="58" spans="1:30" ht="21" x14ac:dyDescent="0.25">
      <c r="A58" s="25" t="s">
        <v>182</v>
      </c>
      <c r="B58" s="73" t="s">
        <v>176</v>
      </c>
      <c r="C58" s="66"/>
      <c r="D58" s="105" t="s">
        <v>177</v>
      </c>
      <c r="E58" s="40" t="s">
        <v>178</v>
      </c>
      <c r="F58" s="66"/>
      <c r="G58" s="51" t="s">
        <v>183</v>
      </c>
      <c r="H58" s="26">
        <v>68</v>
      </c>
      <c r="I58" s="127" t="s">
        <v>39</v>
      </c>
      <c r="J58" s="83"/>
      <c r="K58" s="83"/>
      <c r="L58" s="83"/>
      <c r="M58" s="83"/>
      <c r="N58" s="83"/>
      <c r="O58" s="83"/>
      <c r="P58" s="23" t="s">
        <v>30</v>
      </c>
      <c r="Q58" s="23" t="s">
        <v>40</v>
      </c>
      <c r="R58" s="23" t="s">
        <v>41</v>
      </c>
      <c r="S58" s="23" t="s">
        <v>42</v>
      </c>
      <c r="T58" s="23" t="s">
        <v>43</v>
      </c>
      <c r="U58" s="65">
        <v>3</v>
      </c>
      <c r="V58" s="65"/>
    </row>
    <row r="59" spans="1:30" ht="21" x14ac:dyDescent="0.25">
      <c r="A59" s="27" t="s">
        <v>184</v>
      </c>
      <c r="B59" s="79" t="s">
        <v>185</v>
      </c>
      <c r="C59" s="75"/>
      <c r="D59" s="106" t="s">
        <v>186</v>
      </c>
      <c r="E59" s="39" t="s">
        <v>187</v>
      </c>
      <c r="F59" s="75"/>
      <c r="G59" s="27" t="s">
        <v>188</v>
      </c>
      <c r="H59" s="18">
        <v>25</v>
      </c>
      <c r="I59" s="110" t="s">
        <v>50</v>
      </c>
      <c r="J59" s="83"/>
      <c r="K59" s="83"/>
      <c r="L59" s="83"/>
      <c r="M59" s="83"/>
      <c r="N59" s="83"/>
      <c r="O59" s="83"/>
      <c r="P59" s="23" t="s">
        <v>30</v>
      </c>
      <c r="Q59" s="23" t="s">
        <v>40</v>
      </c>
      <c r="R59" s="23" t="s">
        <v>41</v>
      </c>
      <c r="S59" s="23" t="s">
        <v>42</v>
      </c>
      <c r="T59" s="23" t="s">
        <v>43</v>
      </c>
      <c r="U59" s="65">
        <v>3</v>
      </c>
      <c r="V59" s="65"/>
    </row>
    <row r="60" spans="1:30" ht="21" x14ac:dyDescent="0.25">
      <c r="A60" s="27" t="s">
        <v>189</v>
      </c>
      <c r="B60" s="79" t="s">
        <v>185</v>
      </c>
      <c r="C60" s="75"/>
      <c r="D60" s="106" t="s">
        <v>186</v>
      </c>
      <c r="E60" s="39" t="s">
        <v>187</v>
      </c>
      <c r="F60" s="75"/>
      <c r="G60" s="27" t="s">
        <v>90</v>
      </c>
      <c r="H60" s="18">
        <v>25</v>
      </c>
      <c r="I60" s="110" t="s">
        <v>50</v>
      </c>
      <c r="J60" s="83"/>
      <c r="K60" s="83"/>
      <c r="L60" s="83"/>
      <c r="M60" s="83"/>
      <c r="N60" s="83"/>
      <c r="O60" s="83"/>
      <c r="P60" s="23" t="s">
        <v>30</v>
      </c>
      <c r="Q60" s="23" t="s">
        <v>40</v>
      </c>
      <c r="R60" s="23" t="s">
        <v>41</v>
      </c>
      <c r="S60" s="23" t="s">
        <v>42</v>
      </c>
      <c r="T60" s="23" t="s">
        <v>43</v>
      </c>
      <c r="U60" s="65">
        <v>3</v>
      </c>
      <c r="V60" s="65"/>
    </row>
    <row r="61" spans="1:30" ht="21" x14ac:dyDescent="0.25">
      <c r="A61" s="74" t="s">
        <v>190</v>
      </c>
      <c r="B61" s="79" t="s">
        <v>185</v>
      </c>
      <c r="C61" s="78"/>
      <c r="D61" s="107" t="s">
        <v>186</v>
      </c>
      <c r="E61" s="79" t="s">
        <v>187</v>
      </c>
      <c r="F61" s="78"/>
      <c r="G61" s="74" t="s">
        <v>191</v>
      </c>
      <c r="H61" s="77">
        <v>25</v>
      </c>
      <c r="I61" s="110" t="s">
        <v>50</v>
      </c>
      <c r="J61" s="83"/>
      <c r="K61" s="83"/>
      <c r="L61" s="83"/>
      <c r="M61" s="83"/>
      <c r="N61" s="83"/>
      <c r="O61" s="83"/>
      <c r="P61" s="27" t="s">
        <v>41</v>
      </c>
      <c r="Q61" s="27" t="s">
        <v>42</v>
      </c>
      <c r="R61" s="27" t="s">
        <v>43</v>
      </c>
      <c r="S61" s="27"/>
      <c r="T61" s="27"/>
      <c r="U61" s="75">
        <v>3</v>
      </c>
      <c r="V61" s="152" t="s">
        <v>192</v>
      </c>
    </row>
    <row r="62" spans="1:30" ht="21" x14ac:dyDescent="0.25">
      <c r="A62" s="10" t="s">
        <v>193</v>
      </c>
      <c r="B62" s="84" t="s">
        <v>194</v>
      </c>
      <c r="C62" s="83"/>
      <c r="D62" s="108" t="s">
        <v>195</v>
      </c>
      <c r="E62" s="84" t="s">
        <v>196</v>
      </c>
      <c r="F62" s="83"/>
      <c r="G62" s="10" t="s">
        <v>197</v>
      </c>
      <c r="H62" s="82">
        <v>25</v>
      </c>
      <c r="I62" s="113" t="s">
        <v>56</v>
      </c>
      <c r="J62" s="83"/>
      <c r="K62" s="83"/>
      <c r="L62" s="83"/>
      <c r="M62" s="83"/>
      <c r="N62" s="83"/>
      <c r="O62" s="83"/>
      <c r="P62" s="27" t="s">
        <v>41</v>
      </c>
      <c r="Q62" s="27" t="s">
        <v>42</v>
      </c>
      <c r="R62" s="27" t="s">
        <v>43</v>
      </c>
      <c r="S62" s="27"/>
      <c r="T62" s="27"/>
      <c r="U62" s="75">
        <v>3</v>
      </c>
      <c r="V62" s="75"/>
    </row>
    <row r="63" spans="1:30" ht="21" x14ac:dyDescent="0.25">
      <c r="A63" s="10" t="s">
        <v>198</v>
      </c>
      <c r="B63" s="84" t="s">
        <v>194</v>
      </c>
      <c r="C63" s="83"/>
      <c r="D63" s="108" t="s">
        <v>195</v>
      </c>
      <c r="E63" s="84" t="s">
        <v>196</v>
      </c>
      <c r="F63" s="83"/>
      <c r="G63" s="10" t="s">
        <v>199</v>
      </c>
      <c r="H63" s="82">
        <v>25</v>
      </c>
      <c r="I63" s="113" t="s">
        <v>56</v>
      </c>
      <c r="J63" s="83"/>
      <c r="K63" s="83"/>
      <c r="L63" s="83"/>
      <c r="M63" s="83"/>
      <c r="N63" s="83"/>
      <c r="O63" s="83"/>
      <c r="P63" s="27" t="s">
        <v>41</v>
      </c>
      <c r="Q63" s="27" t="s">
        <v>42</v>
      </c>
      <c r="R63" s="27" t="s">
        <v>43</v>
      </c>
      <c r="S63" s="27"/>
      <c r="T63" s="27"/>
      <c r="U63" s="75">
        <v>3</v>
      </c>
      <c r="V63" s="75"/>
    </row>
    <row r="64" spans="1:30" ht="21" x14ac:dyDescent="0.25">
      <c r="A64" s="10" t="s">
        <v>200</v>
      </c>
      <c r="B64" s="84" t="s">
        <v>194</v>
      </c>
      <c r="C64" s="83"/>
      <c r="D64" s="108" t="s">
        <v>195</v>
      </c>
      <c r="E64" s="84" t="s">
        <v>196</v>
      </c>
      <c r="F64" s="83"/>
      <c r="G64" s="10" t="s">
        <v>195</v>
      </c>
      <c r="H64" s="82">
        <v>25</v>
      </c>
      <c r="I64" s="112" t="s">
        <v>44</v>
      </c>
      <c r="J64" s="83"/>
      <c r="K64" s="83"/>
      <c r="L64" s="83"/>
      <c r="M64" s="83"/>
      <c r="N64" s="83"/>
      <c r="O64" s="83"/>
      <c r="P64" s="10" t="s">
        <v>41</v>
      </c>
      <c r="Q64" s="10" t="s">
        <v>40</v>
      </c>
      <c r="R64" s="10" t="s">
        <v>42</v>
      </c>
      <c r="S64" s="10" t="s">
        <v>43</v>
      </c>
      <c r="T64" s="10"/>
      <c r="U64" s="83">
        <v>3</v>
      </c>
      <c r="V64" s="83"/>
      <c r="Z64" s="143"/>
      <c r="AA64" s="143"/>
      <c r="AB64" s="143"/>
      <c r="AC64" s="143"/>
      <c r="AD64" s="143"/>
    </row>
    <row r="65" spans="1:30" ht="21" x14ac:dyDescent="0.25">
      <c r="A65" s="10" t="s">
        <v>201</v>
      </c>
      <c r="B65" s="84" t="s">
        <v>194</v>
      </c>
      <c r="C65" s="83"/>
      <c r="D65" s="108" t="s">
        <v>195</v>
      </c>
      <c r="E65" s="84" t="s">
        <v>196</v>
      </c>
      <c r="F65" s="83"/>
      <c r="G65" s="10" t="s">
        <v>202</v>
      </c>
      <c r="H65" s="82">
        <v>25</v>
      </c>
      <c r="I65" s="112" t="s">
        <v>44</v>
      </c>
      <c r="J65" s="83"/>
      <c r="K65" s="83"/>
      <c r="L65" s="83"/>
      <c r="M65" s="83"/>
      <c r="N65" s="83"/>
      <c r="O65" s="83"/>
      <c r="P65" s="10" t="s">
        <v>41</v>
      </c>
      <c r="Q65" s="10" t="s">
        <v>40</v>
      </c>
      <c r="R65" s="10" t="s">
        <v>42</v>
      </c>
      <c r="S65" s="10" t="s">
        <v>43</v>
      </c>
      <c r="T65" s="10"/>
      <c r="U65" s="83">
        <v>3</v>
      </c>
      <c r="V65" s="83"/>
    </row>
    <row r="66" spans="1:30" s="143" customFormat="1" ht="21" x14ac:dyDescent="0.25">
      <c r="A66" s="43" t="s">
        <v>203</v>
      </c>
      <c r="B66" s="44" t="s">
        <v>204</v>
      </c>
      <c r="C66" s="145"/>
      <c r="D66" s="109" t="s">
        <v>205</v>
      </c>
      <c r="E66" s="44" t="s">
        <v>206</v>
      </c>
      <c r="F66" s="145"/>
      <c r="G66" s="43" t="s">
        <v>207</v>
      </c>
      <c r="H66" s="19">
        <v>55</v>
      </c>
      <c r="I66" s="114"/>
      <c r="J66" s="83"/>
      <c r="K66" s="83"/>
      <c r="L66" s="83"/>
      <c r="M66" s="83"/>
      <c r="N66" s="83"/>
      <c r="O66" s="83"/>
      <c r="P66" s="10" t="s">
        <v>41</v>
      </c>
      <c r="Q66" s="10" t="s">
        <v>40</v>
      </c>
      <c r="R66" s="10" t="s">
        <v>42</v>
      </c>
      <c r="S66" s="10" t="s">
        <v>43</v>
      </c>
      <c r="T66" s="10"/>
      <c r="U66" s="83">
        <v>3</v>
      </c>
      <c r="V66" s="83"/>
      <c r="Z66" s="140"/>
      <c r="AA66" s="140"/>
      <c r="AB66" s="140"/>
      <c r="AC66" s="140"/>
      <c r="AD66" s="140"/>
    </row>
    <row r="67" spans="1:30" ht="19.5" x14ac:dyDescent="0.25">
      <c r="P67" s="10" t="s">
        <v>41</v>
      </c>
      <c r="Q67" s="10" t="s">
        <v>40</v>
      </c>
      <c r="R67" s="10" t="s">
        <v>42</v>
      </c>
      <c r="S67" s="10" t="s">
        <v>43</v>
      </c>
      <c r="T67" s="10"/>
      <c r="U67" s="83">
        <v>3</v>
      </c>
      <c r="V67" s="83"/>
    </row>
    <row r="68" spans="1:30" ht="19.5" x14ac:dyDescent="0.25">
      <c r="P68" s="43"/>
      <c r="Q68" s="43"/>
      <c r="R68" s="43"/>
      <c r="S68" s="43"/>
      <c r="T68" s="43"/>
      <c r="U68" s="89">
        <v>3</v>
      </c>
      <c r="V68" s="145"/>
    </row>
  </sheetData>
  <autoFilter ref="A8:AA66" xr:uid="{00000000-0009-0000-0000-000000000000}"/>
  <dataConsolidate/>
  <customSheetViews>
    <customSheetView guid="{C02677C0-FAD0-4D63-A602-914A67C8EB8F}" scale="70" showAutoFilter="1" hiddenColumns="1" state="hidden">
      <pane xSplit="1" topLeftCell="B1" activePane="topRight" state="frozen"/>
      <selection pane="topRight" activeCell="I43" sqref="I43"/>
      <pageMargins left="0" right="0" top="0" bottom="0" header="0" footer="0"/>
      <pageSetup paperSize="9" orientation="portrait" r:id="rId1"/>
      <autoFilter ref="A8:AA66" xr:uid="{00000000-0000-0000-0000-000000000000}"/>
    </customSheetView>
    <customSheetView guid="{26B549E2-705B-4598-B041-CAAA52177431}" scale="70" showAutoFilter="1" hiddenColumns="1" state="hidden">
      <pane xSplit="1" topLeftCell="B1" activePane="topRight" state="frozen"/>
      <selection pane="topRight" activeCell="I43" sqref="I43"/>
      <pageMargins left="0" right="0" top="0" bottom="0" header="0" footer="0"/>
      <pageSetup paperSize="9" orientation="portrait" r:id="rId2"/>
      <autoFilter ref="A8:AA66" xr:uid="{00000000-0000-0000-0000-000000000000}"/>
    </customSheetView>
    <customSheetView guid="{DB579B50-41DA-4FB2-AF06-D7F7ADECDE41}" scale="70" showPageBreaks="1" showAutoFilter="1" hiddenColumns="1" state="hidden">
      <pane xSplit="1" topLeftCell="B1" activePane="topRight" state="frozen"/>
      <selection pane="topRight" activeCell="I43" sqref="I43"/>
      <pageMargins left="0" right="0" top="0" bottom="0" header="0" footer="0"/>
      <pageSetup paperSize="9" orientation="portrait" r:id="rId3"/>
      <autoFilter ref="A8:AA66" xr:uid="{00000000-0000-0000-0000-000000000000}"/>
    </customSheetView>
    <customSheetView guid="{198F1982-798A-4108-9C45-87ADF3546E9F}" scale="70" showAutoFilter="1" hiddenColumns="1" state="hidden">
      <pane xSplit="1" topLeftCell="B1" activePane="topRight" state="frozen"/>
      <selection pane="topRight" activeCell="I43" sqref="I43"/>
      <pageMargins left="0" right="0" top="0" bottom="0" header="0" footer="0"/>
      <pageSetup paperSize="9" orientation="portrait" r:id="rId4"/>
      <autoFilter ref="A8:AA66" xr:uid="{00000000-0000-0000-0000-000000000000}"/>
    </customSheetView>
  </customSheetViews>
  <mergeCells count="21">
    <mergeCell ref="U7:U8"/>
    <mergeCell ref="V7:V8"/>
    <mergeCell ref="Z9:Z12"/>
    <mergeCell ref="Z14:Z15"/>
    <mergeCell ref="Z16:Z17"/>
    <mergeCell ref="T7:T8"/>
    <mergeCell ref="B4:B5"/>
    <mergeCell ref="P5:T6"/>
    <mergeCell ref="A7:A8"/>
    <mergeCell ref="B7:B8"/>
    <mergeCell ref="C7:C8"/>
    <mergeCell ref="D7:D8"/>
    <mergeCell ref="E7:E8"/>
    <mergeCell ref="G7:G8"/>
    <mergeCell ref="F7:F8"/>
    <mergeCell ref="H7:H8"/>
    <mergeCell ref="I7:I8"/>
    <mergeCell ref="P7:P8"/>
    <mergeCell ref="Q7:Q8"/>
    <mergeCell ref="R7:R8"/>
    <mergeCell ref="S7:S8"/>
  </mergeCells>
  <conditionalFormatting sqref="AD9">
    <cfRule type="cellIs" dxfId="140" priority="25" operator="greaterThan">
      <formula>$AB$9</formula>
    </cfRule>
    <cfRule type="cellIs" dxfId="139" priority="26" operator="lessThan">
      <formula>$AB$9</formula>
    </cfRule>
    <cfRule type="cellIs" dxfId="138" priority="27" operator="equal">
      <formula>$AB$9</formula>
    </cfRule>
  </conditionalFormatting>
  <conditionalFormatting sqref="AD10">
    <cfRule type="cellIs" dxfId="137" priority="22" operator="equal">
      <formula>$AB$10</formula>
    </cfRule>
    <cfRule type="cellIs" dxfId="136" priority="23" operator="lessThan">
      <formula>$AB$10</formula>
    </cfRule>
    <cfRule type="cellIs" dxfId="135" priority="24" operator="greaterThan">
      <formula>$AB$10</formula>
    </cfRule>
  </conditionalFormatting>
  <conditionalFormatting sqref="AD11">
    <cfRule type="cellIs" dxfId="134" priority="19" operator="equal">
      <formula>$AB$11</formula>
    </cfRule>
    <cfRule type="cellIs" dxfId="133" priority="20" operator="lessThan">
      <formula>$AB$11</formula>
    </cfRule>
    <cfRule type="cellIs" dxfId="132" priority="21" operator="greaterThan">
      <formula>$AB$11</formula>
    </cfRule>
  </conditionalFormatting>
  <conditionalFormatting sqref="AD12">
    <cfRule type="cellIs" dxfId="131" priority="16" operator="equal">
      <formula>$AB$12</formula>
    </cfRule>
    <cfRule type="cellIs" dxfId="130" priority="17" operator="lessThan">
      <formula>$AB$12</formula>
    </cfRule>
    <cfRule type="cellIs" dxfId="129" priority="18" operator="greaterThan">
      <formula>$AB$12</formula>
    </cfRule>
  </conditionalFormatting>
  <conditionalFormatting sqref="AD13">
    <cfRule type="cellIs" dxfId="128" priority="13" operator="equal">
      <formula>$AB$13</formula>
    </cfRule>
    <cfRule type="cellIs" dxfId="127" priority="14" operator="lessThan">
      <formula>$AB$13</formula>
    </cfRule>
    <cfRule type="cellIs" dxfId="126" priority="15" operator="greaterThan">
      <formula>$AB$13</formula>
    </cfRule>
  </conditionalFormatting>
  <conditionalFormatting sqref="AD14">
    <cfRule type="cellIs" dxfId="125" priority="10" operator="equal">
      <formula>$AB$14</formula>
    </cfRule>
    <cfRule type="cellIs" dxfId="124" priority="11" operator="lessThan">
      <formula>$AB$14</formula>
    </cfRule>
    <cfRule type="cellIs" dxfId="123" priority="12" operator="greaterThan">
      <formula>$AB$14</formula>
    </cfRule>
  </conditionalFormatting>
  <conditionalFormatting sqref="AD15">
    <cfRule type="cellIs" dxfId="122" priority="7" operator="equal">
      <formula>$AB$15</formula>
    </cfRule>
    <cfRule type="cellIs" dxfId="121" priority="8" operator="lessThan">
      <formula>$AB$15</formula>
    </cfRule>
    <cfRule type="cellIs" dxfId="120" priority="9" operator="greaterThan">
      <formula>$AB$15</formula>
    </cfRule>
  </conditionalFormatting>
  <conditionalFormatting sqref="AD16">
    <cfRule type="cellIs" dxfId="119" priority="4" operator="equal">
      <formula>$AB$16</formula>
    </cfRule>
    <cfRule type="cellIs" dxfId="118" priority="5" operator="lessThan">
      <formula>$AB$16</formula>
    </cfRule>
    <cfRule type="cellIs" dxfId="117" priority="6" operator="greaterThan">
      <formula>$AB$16</formula>
    </cfRule>
  </conditionalFormatting>
  <conditionalFormatting sqref="AD17:AD20">
    <cfRule type="cellIs" dxfId="116" priority="3" operator="greaterThan">
      <formula>AB17</formula>
    </cfRule>
  </conditionalFormatting>
  <conditionalFormatting sqref="AD17:AD20">
    <cfRule type="cellIs" dxfId="115" priority="1" operator="equal">
      <formula>AB17</formula>
    </cfRule>
    <cfRule type="cellIs" dxfId="114" priority="2" operator="lessThan">
      <formula>AB17</formula>
    </cfRule>
  </conditionalFormatting>
  <dataValidations count="2">
    <dataValidation type="list" allowBlank="1" showInputMessage="1" showErrorMessage="1" sqref="I9:I66" xr:uid="{00000000-0002-0000-0000-000000000000}">
      <formula1>$AA$9:$AA$20</formula1>
    </dataValidation>
    <dataValidation type="list" allowBlank="1" showInputMessage="1" showErrorMessage="1" sqref="P9:T68" xr:uid="{00000000-0002-0000-0000-000001000000}">
      <formula1>$AD$8:$AD$12</formula1>
    </dataValidation>
  </dataValidations>
  <hyperlinks>
    <hyperlink ref="E9" r:id="rId5" xr:uid="{00000000-0004-0000-0000-000000000000}"/>
    <hyperlink ref="E10" r:id="rId6" xr:uid="{00000000-0004-0000-0000-000001000000}"/>
    <hyperlink ref="E11" r:id="rId7" xr:uid="{00000000-0004-0000-0000-000002000000}"/>
  </hyperlinks>
  <pageMargins left="0.7" right="0.7" top="0.75" bottom="0.75" header="0.3" footer="0.3"/>
  <pageSetup paperSize="9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04812-0A6C-469F-B0C1-A8053A68A94B}">
  <dimension ref="A2:Y124"/>
  <sheetViews>
    <sheetView zoomScale="70" zoomScaleNormal="70" workbookViewId="0">
      <selection activeCell="A38" sqref="A38:XFD38"/>
    </sheetView>
  </sheetViews>
  <sheetFormatPr baseColWidth="10" defaultColWidth="11.42578125" defaultRowHeight="15" outlineLevelCol="1" x14ac:dyDescent="0.25"/>
  <cols>
    <col min="1" max="1" width="33.140625" style="140" bestFit="1" customWidth="1"/>
    <col min="2" max="2" width="29.42578125" style="140" bestFit="1" customWidth="1"/>
    <col min="3" max="3" width="33.85546875" style="140" hidden="1" customWidth="1" outlineLevel="1"/>
    <col min="4" max="4" width="43.42578125" style="140" hidden="1" customWidth="1" outlineLevel="1"/>
    <col min="5" max="5" width="25.5703125" style="140" hidden="1" customWidth="1" outlineLevel="1"/>
    <col min="6" max="6" width="20.5703125" style="605" bestFit="1" customWidth="1" collapsed="1"/>
    <col min="7" max="7" width="8.5703125" style="140" bestFit="1" customWidth="1"/>
    <col min="8" max="8" width="35.5703125" style="140" bestFit="1" customWidth="1"/>
    <col min="9" max="14" width="12.5703125" style="140" customWidth="1"/>
    <col min="15" max="20" width="8.5703125" style="140" customWidth="1"/>
    <col min="21" max="21" width="24.42578125" style="140" customWidth="1"/>
    <col min="22" max="22" width="14.140625" style="140" customWidth="1"/>
    <col min="23" max="23" width="38.5703125" style="140" customWidth="1"/>
    <col min="24" max="24" width="20.85546875" style="998" customWidth="1"/>
    <col min="25" max="16384" width="11.42578125" style="140"/>
  </cols>
  <sheetData>
    <row r="2" spans="1:25" ht="16.5" thickBot="1" x14ac:dyDescent="0.3">
      <c r="I2" s="132" t="s">
        <v>208</v>
      </c>
    </row>
    <row r="3" spans="1:25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25" ht="16.5" customHeight="1" thickBot="1" x14ac:dyDescent="0.3">
      <c r="A4" s="154" t="s">
        <v>210</v>
      </c>
      <c r="B4" s="1922">
        <v>29</v>
      </c>
      <c r="I4" s="90" t="s">
        <v>5</v>
      </c>
      <c r="J4" s="133" t="s">
        <v>6</v>
      </c>
    </row>
    <row r="5" spans="1:25" ht="16.5" customHeight="1" thickBot="1" x14ac:dyDescent="0.3">
      <c r="B5" s="1923"/>
      <c r="I5" s="91" t="s">
        <v>7</v>
      </c>
      <c r="J5" s="133" t="s">
        <v>8</v>
      </c>
      <c r="O5" s="1901" t="s">
        <v>9</v>
      </c>
      <c r="P5" s="1902"/>
      <c r="Q5" s="1902"/>
      <c r="R5" s="1902"/>
      <c r="S5" s="1903"/>
      <c r="T5" s="76"/>
    </row>
    <row r="6" spans="1:25" ht="16.5" thickBot="1" x14ac:dyDescent="0.3">
      <c r="I6" s="150" t="s">
        <v>11</v>
      </c>
      <c r="J6" s="133" t="s">
        <v>12</v>
      </c>
      <c r="O6" s="771"/>
      <c r="P6" s="76"/>
      <c r="Q6" s="76"/>
      <c r="R6" s="76"/>
      <c r="S6" s="917"/>
      <c r="T6" s="76"/>
      <c r="X6" s="999"/>
      <c r="Y6" s="142"/>
    </row>
    <row r="7" spans="1:25" ht="15" customHeight="1" x14ac:dyDescent="0.25">
      <c r="A7" s="1910" t="s">
        <v>13</v>
      </c>
      <c r="B7" s="1910" t="s">
        <v>14</v>
      </c>
      <c r="C7" s="1856" t="s">
        <v>15</v>
      </c>
      <c r="D7" s="1856" t="s">
        <v>16</v>
      </c>
      <c r="E7" s="1858" t="s">
        <v>17</v>
      </c>
      <c r="F7" s="1928" t="s">
        <v>18</v>
      </c>
      <c r="G7" s="1910" t="s">
        <v>19</v>
      </c>
      <c r="H7" s="1926" t="s">
        <v>20</v>
      </c>
      <c r="I7" s="918" t="s">
        <v>21</v>
      </c>
      <c r="J7" s="918" t="s">
        <v>22</v>
      </c>
      <c r="K7" s="918" t="s">
        <v>23</v>
      </c>
      <c r="L7" s="918" t="s">
        <v>24</v>
      </c>
      <c r="M7" s="918" t="s">
        <v>25</v>
      </c>
      <c r="N7" s="149" t="s">
        <v>26</v>
      </c>
      <c r="O7" s="1910">
        <v>1</v>
      </c>
      <c r="P7" s="1910">
        <v>2</v>
      </c>
      <c r="Q7" s="1910">
        <v>3</v>
      </c>
      <c r="R7" s="1910">
        <v>4</v>
      </c>
      <c r="S7" s="1910">
        <v>5</v>
      </c>
      <c r="T7" s="1910">
        <v>6</v>
      </c>
      <c r="U7" s="1930" t="s">
        <v>211</v>
      </c>
      <c r="V7" s="1931"/>
      <c r="W7" s="1910" t="s">
        <v>28</v>
      </c>
      <c r="X7" s="1924" t="s">
        <v>212</v>
      </c>
      <c r="Y7" s="142"/>
    </row>
    <row r="8" spans="1:25" ht="30.75" thickBot="1" x14ac:dyDescent="0.3">
      <c r="A8" s="1915"/>
      <c r="B8" s="1915"/>
      <c r="C8" s="1009"/>
      <c r="D8" s="1009"/>
      <c r="E8" s="1863"/>
      <c r="F8" s="1929"/>
      <c r="G8" s="1915"/>
      <c r="H8" s="1927"/>
      <c r="I8" s="1010">
        <f>IF($B$4="","",7*$B$4+DATE($B$3,1,3)-WEEKDAY(DATE($B$3,1,3))-5)</f>
        <v>44025</v>
      </c>
      <c r="J8" s="1010">
        <f>IF($B$4="","",7*$B$4+DATE($B$3,1,3)-WEEKDAY(DATE($B$3,1,3))-4)</f>
        <v>44026</v>
      </c>
      <c r="K8" s="1010">
        <f>IF($B$4="","",7*$B$4+DATE($B$3,1,3)-WEEKDAY(DATE($B$3,1,3))-3)</f>
        <v>44027</v>
      </c>
      <c r="L8" s="1010">
        <f>IF($B$4="","",7*$B$4+DATE($B$3,1,3)-WEEKDAY(DATE($B$3,1,3))-2)</f>
        <v>44028</v>
      </c>
      <c r="M8" s="1010">
        <f>IF($B$4="","",7*$B$4+DATE($B$3,1,3)-WEEKDAY(DATE($B$3,1,3))-1)</f>
        <v>44029</v>
      </c>
      <c r="N8" s="1011">
        <f>IF($B$4="","",7*$B$4+DATE($B$3,1,3)-WEEKDAY(DATE($B$3,1,3))-0)</f>
        <v>44030</v>
      </c>
      <c r="O8" s="1915"/>
      <c r="P8" s="1915"/>
      <c r="Q8" s="1915"/>
      <c r="R8" s="1915"/>
      <c r="S8" s="1915"/>
      <c r="T8" s="1915"/>
      <c r="U8" s="1012" t="s">
        <v>213</v>
      </c>
      <c r="V8" s="1012" t="s">
        <v>214</v>
      </c>
      <c r="W8" s="1915"/>
      <c r="X8" s="1925"/>
      <c r="Y8" s="76"/>
    </row>
    <row r="9" spans="1:25" ht="21" customHeight="1" x14ac:dyDescent="0.25">
      <c r="A9" s="1013" t="s">
        <v>215</v>
      </c>
      <c r="B9" s="1014" t="s">
        <v>216</v>
      </c>
      <c r="C9" s="1015"/>
      <c r="D9" s="1016"/>
      <c r="E9" s="1017"/>
      <c r="F9" s="1014" t="s">
        <v>217</v>
      </c>
      <c r="G9" s="1014">
        <v>1</v>
      </c>
      <c r="H9" s="1018" t="s">
        <v>218</v>
      </c>
      <c r="I9" s="957" t="s">
        <v>7</v>
      </c>
      <c r="J9" s="957" t="s">
        <v>7</v>
      </c>
      <c r="K9" s="957" t="s">
        <v>7</v>
      </c>
      <c r="L9" s="957" t="s">
        <v>7</v>
      </c>
      <c r="M9" s="957" t="s">
        <v>7</v>
      </c>
      <c r="N9" s="957" t="s">
        <v>7</v>
      </c>
      <c r="O9" s="1019" t="s">
        <v>41</v>
      </c>
      <c r="P9" s="1019" t="s">
        <v>30</v>
      </c>
      <c r="Q9" s="1019" t="s">
        <v>40</v>
      </c>
      <c r="R9" s="1019" t="s">
        <v>42</v>
      </c>
      <c r="S9" s="1019" t="s">
        <v>43</v>
      </c>
      <c r="T9" s="1019" t="s">
        <v>219</v>
      </c>
      <c r="U9" s="1020" t="s">
        <v>220</v>
      </c>
      <c r="V9" s="1020"/>
      <c r="W9" s="1021" t="s">
        <v>221</v>
      </c>
      <c r="X9" s="1916"/>
      <c r="Y9" s="76"/>
    </row>
    <row r="10" spans="1:25" ht="21" customHeight="1" x14ac:dyDescent="0.25">
      <c r="A10" s="920" t="s">
        <v>222</v>
      </c>
      <c r="B10" s="772" t="s">
        <v>216</v>
      </c>
      <c r="C10" s="836"/>
      <c r="D10" s="774"/>
      <c r="E10" s="773"/>
      <c r="F10" s="772" t="s">
        <v>223</v>
      </c>
      <c r="G10" s="772">
        <v>1</v>
      </c>
      <c r="H10" s="837" t="s">
        <v>218</v>
      </c>
      <c r="I10" s="91" t="s">
        <v>7</v>
      </c>
      <c r="J10" s="91" t="s">
        <v>7</v>
      </c>
      <c r="K10" s="90" t="s">
        <v>5</v>
      </c>
      <c r="L10" s="90" t="s">
        <v>5</v>
      </c>
      <c r="M10" s="90" t="s">
        <v>5</v>
      </c>
      <c r="N10" s="91" t="s">
        <v>7</v>
      </c>
      <c r="O10" s="838" t="s">
        <v>41</v>
      </c>
      <c r="P10" s="838" t="s">
        <v>30</v>
      </c>
      <c r="Q10" s="838" t="s">
        <v>40</v>
      </c>
      <c r="R10" s="838" t="s">
        <v>42</v>
      </c>
      <c r="S10" s="838" t="s">
        <v>43</v>
      </c>
      <c r="T10" s="838" t="s">
        <v>219</v>
      </c>
      <c r="U10" s="839" t="s">
        <v>220</v>
      </c>
      <c r="V10" s="839"/>
      <c r="W10" s="919" t="s">
        <v>221</v>
      </c>
      <c r="X10" s="1917"/>
      <c r="Y10" s="76"/>
    </row>
    <row r="11" spans="1:25" s="143" customFormat="1" ht="21" customHeight="1" x14ac:dyDescent="0.25">
      <c r="A11" s="920" t="s">
        <v>224</v>
      </c>
      <c r="B11" s="772" t="s">
        <v>216</v>
      </c>
      <c r="C11" s="836"/>
      <c r="D11" s="774"/>
      <c r="E11" s="773"/>
      <c r="F11" s="772" t="s">
        <v>225</v>
      </c>
      <c r="G11" s="772">
        <v>1</v>
      </c>
      <c r="H11" s="837" t="s">
        <v>226</v>
      </c>
      <c r="I11" s="90" t="s">
        <v>5</v>
      </c>
      <c r="J11" s="91" t="s">
        <v>7</v>
      </c>
      <c r="K11" s="90" t="s">
        <v>5</v>
      </c>
      <c r="L11" s="90" t="s">
        <v>5</v>
      </c>
      <c r="M11" s="90" t="s">
        <v>5</v>
      </c>
      <c r="N11" s="91" t="s">
        <v>7</v>
      </c>
      <c r="O11" s="838" t="s">
        <v>41</v>
      </c>
      <c r="P11" s="838" t="s">
        <v>30</v>
      </c>
      <c r="Q11" s="838" t="s">
        <v>40</v>
      </c>
      <c r="R11" s="838" t="s">
        <v>42</v>
      </c>
      <c r="S11" s="838" t="s">
        <v>43</v>
      </c>
      <c r="T11" s="838" t="s">
        <v>219</v>
      </c>
      <c r="U11" s="839" t="s">
        <v>220</v>
      </c>
      <c r="V11" s="839"/>
      <c r="W11" s="919" t="s">
        <v>221</v>
      </c>
      <c r="X11" s="1917"/>
      <c r="Y11" s="86"/>
    </row>
    <row r="12" spans="1:25" s="143" customFormat="1" ht="21" customHeight="1" thickBot="1" x14ac:dyDescent="0.3">
      <c r="A12" s="1022" t="s">
        <v>227</v>
      </c>
      <c r="B12" s="1023" t="s">
        <v>216</v>
      </c>
      <c r="C12" s="1024"/>
      <c r="D12" s="1025"/>
      <c r="E12" s="1026"/>
      <c r="F12" s="1023" t="s">
        <v>228</v>
      </c>
      <c r="G12" s="1023">
        <v>1</v>
      </c>
      <c r="H12" s="1027" t="s">
        <v>226</v>
      </c>
      <c r="I12" s="944" t="s">
        <v>5</v>
      </c>
      <c r="J12" s="945" t="s">
        <v>7</v>
      </c>
      <c r="K12" s="944" t="s">
        <v>5</v>
      </c>
      <c r="L12" s="944" t="s">
        <v>5</v>
      </c>
      <c r="M12" s="944" t="s">
        <v>5</v>
      </c>
      <c r="N12" s="945" t="s">
        <v>7</v>
      </c>
      <c r="O12" s="1028" t="s">
        <v>41</v>
      </c>
      <c r="P12" s="1028" t="s">
        <v>30</v>
      </c>
      <c r="Q12" s="1028" t="s">
        <v>40</v>
      </c>
      <c r="R12" s="1028" t="s">
        <v>42</v>
      </c>
      <c r="S12" s="1028" t="s">
        <v>43</v>
      </c>
      <c r="T12" s="1028" t="s">
        <v>219</v>
      </c>
      <c r="U12" s="1029" t="s">
        <v>220</v>
      </c>
      <c r="V12" s="1029"/>
      <c r="W12" s="1030" t="s">
        <v>221</v>
      </c>
      <c r="X12" s="1918"/>
      <c r="Y12" s="86"/>
    </row>
    <row r="13" spans="1:25" ht="15.75" thickBot="1" x14ac:dyDescent="0.3">
      <c r="F13" s="140"/>
      <c r="X13" s="140"/>
    </row>
    <row r="14" spans="1:25" ht="21" customHeight="1" thickBot="1" x14ac:dyDescent="0.3">
      <c r="A14" s="1031" t="s">
        <v>229</v>
      </c>
      <c r="B14" s="1032" t="s">
        <v>230</v>
      </c>
      <c r="C14" s="1033"/>
      <c r="D14" s="1034"/>
      <c r="E14" s="1035"/>
      <c r="F14" s="1036" t="s">
        <v>231</v>
      </c>
      <c r="G14" s="1032">
        <v>69</v>
      </c>
      <c r="H14" s="1037" t="s">
        <v>232</v>
      </c>
      <c r="I14" s="1038" t="s">
        <v>5</v>
      </c>
      <c r="J14" s="957" t="s">
        <v>7</v>
      </c>
      <c r="K14" s="1038" t="s">
        <v>5</v>
      </c>
      <c r="L14" s="1038" t="s">
        <v>5</v>
      </c>
      <c r="M14" s="1038" t="s">
        <v>5</v>
      </c>
      <c r="N14" s="945" t="s">
        <v>7</v>
      </c>
      <c r="O14" s="1039" t="s">
        <v>41</v>
      </c>
      <c r="P14" s="1039" t="s">
        <v>30</v>
      </c>
      <c r="Q14" s="1039" t="s">
        <v>40</v>
      </c>
      <c r="R14" s="1039" t="s">
        <v>42</v>
      </c>
      <c r="S14" s="1039" t="s">
        <v>43</v>
      </c>
      <c r="T14" s="1039" t="s">
        <v>219</v>
      </c>
      <c r="U14" s="1040" t="s">
        <v>220</v>
      </c>
      <c r="V14" s="1040"/>
      <c r="W14" s="1041"/>
      <c r="X14" s="1938">
        <v>6</v>
      </c>
      <c r="Y14" s="76"/>
    </row>
    <row r="15" spans="1:25" ht="21" x14ac:dyDescent="0.25">
      <c r="A15" s="921" t="s">
        <v>233</v>
      </c>
      <c r="B15" s="794" t="s">
        <v>230</v>
      </c>
      <c r="C15" s="766"/>
      <c r="D15" s="767"/>
      <c r="E15" s="766"/>
      <c r="F15" s="795" t="s">
        <v>234</v>
      </c>
      <c r="G15" s="794">
        <v>69</v>
      </c>
      <c r="H15" s="796" t="s">
        <v>232</v>
      </c>
      <c r="I15" s="90" t="s">
        <v>5</v>
      </c>
      <c r="J15" s="91" t="s">
        <v>7</v>
      </c>
      <c r="K15" s="90" t="s">
        <v>5</v>
      </c>
      <c r="L15" s="90" t="s">
        <v>5</v>
      </c>
      <c r="M15" s="90" t="s">
        <v>5</v>
      </c>
      <c r="N15" s="90" t="s">
        <v>5</v>
      </c>
      <c r="O15" s="797" t="s">
        <v>41</v>
      </c>
      <c r="P15" s="797" t="s">
        <v>30</v>
      </c>
      <c r="Q15" s="797" t="s">
        <v>40</v>
      </c>
      <c r="R15" s="797" t="s">
        <v>42</v>
      </c>
      <c r="S15" s="797" t="s">
        <v>43</v>
      </c>
      <c r="T15" s="797" t="s">
        <v>219</v>
      </c>
      <c r="U15" s="798" t="s">
        <v>220</v>
      </c>
      <c r="V15" s="799"/>
      <c r="W15" s="923"/>
      <c r="X15" s="1939"/>
      <c r="Y15" s="76"/>
    </row>
    <row r="16" spans="1:25" ht="19.5" x14ac:dyDescent="0.25">
      <c r="A16" s="921" t="s">
        <v>235</v>
      </c>
      <c r="B16" s="794" t="s">
        <v>230</v>
      </c>
      <c r="C16" s="766"/>
      <c r="D16" s="767"/>
      <c r="E16" s="766"/>
      <c r="F16" s="795" t="s">
        <v>236</v>
      </c>
      <c r="G16" s="794">
        <v>69</v>
      </c>
      <c r="H16" s="796" t="s">
        <v>232</v>
      </c>
      <c r="I16" s="90" t="s">
        <v>5</v>
      </c>
      <c r="J16" s="91" t="s">
        <v>7</v>
      </c>
      <c r="K16" s="90" t="s">
        <v>5</v>
      </c>
      <c r="L16" s="90" t="s">
        <v>5</v>
      </c>
      <c r="M16" s="90" t="s">
        <v>5</v>
      </c>
      <c r="N16" s="91" t="s">
        <v>7</v>
      </c>
      <c r="O16" s="800" t="s">
        <v>42</v>
      </c>
      <c r="P16" s="797" t="s">
        <v>219</v>
      </c>
      <c r="Q16" s="797" t="s">
        <v>43</v>
      </c>
      <c r="R16" s="797"/>
      <c r="S16" s="797"/>
      <c r="T16" s="797"/>
      <c r="U16" s="799" t="s">
        <v>237</v>
      </c>
      <c r="V16" s="799"/>
      <c r="W16" s="922"/>
      <c r="X16" s="1939"/>
      <c r="Y16" s="76"/>
    </row>
    <row r="17" spans="1:25" ht="19.5" x14ac:dyDescent="0.25">
      <c r="A17" s="921" t="s">
        <v>238</v>
      </c>
      <c r="B17" s="794" t="s">
        <v>230</v>
      </c>
      <c r="C17" s="766"/>
      <c r="D17" s="767"/>
      <c r="E17" s="766"/>
      <c r="F17" s="795" t="s">
        <v>239</v>
      </c>
      <c r="G17" s="794">
        <v>69</v>
      </c>
      <c r="H17" s="796" t="s">
        <v>232</v>
      </c>
      <c r="I17" s="90" t="s">
        <v>5</v>
      </c>
      <c r="J17" s="91" t="s">
        <v>7</v>
      </c>
      <c r="K17" s="90" t="s">
        <v>5</v>
      </c>
      <c r="L17" s="90" t="s">
        <v>5</v>
      </c>
      <c r="M17" s="90" t="s">
        <v>5</v>
      </c>
      <c r="N17" s="90" t="s">
        <v>5</v>
      </c>
      <c r="O17" s="800" t="s">
        <v>42</v>
      </c>
      <c r="P17" s="797" t="s">
        <v>219</v>
      </c>
      <c r="Q17" s="797" t="s">
        <v>43</v>
      </c>
      <c r="R17" s="797"/>
      <c r="S17" s="797"/>
      <c r="T17" s="797"/>
      <c r="U17" s="799" t="s">
        <v>237</v>
      </c>
      <c r="V17" s="799"/>
      <c r="W17" s="922"/>
      <c r="X17" s="1939"/>
      <c r="Y17" s="76"/>
    </row>
    <row r="18" spans="1:25" ht="19.5" x14ac:dyDescent="0.25">
      <c r="A18" s="921" t="s">
        <v>240</v>
      </c>
      <c r="B18" s="794" t="s">
        <v>230</v>
      </c>
      <c r="C18" s="801"/>
      <c r="D18" s="802"/>
      <c r="E18" s="766"/>
      <c r="F18" s="795" t="s">
        <v>241</v>
      </c>
      <c r="G18" s="794">
        <v>69</v>
      </c>
      <c r="H18" s="796" t="s">
        <v>232</v>
      </c>
      <c r="I18" s="90" t="s">
        <v>5</v>
      </c>
      <c r="J18" s="91" t="s">
        <v>7</v>
      </c>
      <c r="K18" s="90" t="s">
        <v>5</v>
      </c>
      <c r="L18" s="90" t="s">
        <v>5</v>
      </c>
      <c r="M18" s="90" t="s">
        <v>5</v>
      </c>
      <c r="N18" s="91" t="s">
        <v>7</v>
      </c>
      <c r="O18" s="800" t="s">
        <v>42</v>
      </c>
      <c r="P18" s="797" t="s">
        <v>219</v>
      </c>
      <c r="Q18" s="797" t="s">
        <v>43</v>
      </c>
      <c r="R18" s="797"/>
      <c r="S18" s="797"/>
      <c r="T18" s="797"/>
      <c r="U18" s="799" t="s">
        <v>237</v>
      </c>
      <c r="V18" s="799"/>
      <c r="W18" s="924"/>
      <c r="X18" s="1939"/>
      <c r="Y18" s="76"/>
    </row>
    <row r="19" spans="1:25" ht="19.5" x14ac:dyDescent="0.25">
      <c r="A19" s="921" t="s">
        <v>242</v>
      </c>
      <c r="B19" s="794" t="s">
        <v>230</v>
      </c>
      <c r="C19" s="766"/>
      <c r="D19" s="767"/>
      <c r="E19" s="766"/>
      <c r="F19" s="795" t="s">
        <v>243</v>
      </c>
      <c r="G19" s="794">
        <v>69</v>
      </c>
      <c r="H19" s="796" t="s">
        <v>232</v>
      </c>
      <c r="I19" s="90" t="s">
        <v>5</v>
      </c>
      <c r="J19" s="91" t="s">
        <v>7</v>
      </c>
      <c r="K19" s="90" t="s">
        <v>5</v>
      </c>
      <c r="L19" s="90" t="s">
        <v>5</v>
      </c>
      <c r="M19" s="90" t="s">
        <v>5</v>
      </c>
      <c r="N19" s="90" t="s">
        <v>5</v>
      </c>
      <c r="O19" s="797" t="s">
        <v>41</v>
      </c>
      <c r="P19" s="797" t="s">
        <v>30</v>
      </c>
      <c r="Q19" s="797" t="s">
        <v>40</v>
      </c>
      <c r="R19" s="797" t="s">
        <v>42</v>
      </c>
      <c r="S19" s="797" t="s">
        <v>43</v>
      </c>
      <c r="T19" s="797" t="s">
        <v>219</v>
      </c>
      <c r="U19" s="798" t="s">
        <v>220</v>
      </c>
      <c r="V19" s="803"/>
      <c r="W19" s="1053"/>
      <c r="X19" s="1939"/>
      <c r="Y19" s="142"/>
    </row>
    <row r="20" spans="1:25" ht="21" customHeight="1" x14ac:dyDescent="0.25">
      <c r="A20" s="921" t="s">
        <v>244</v>
      </c>
      <c r="B20" s="794" t="s">
        <v>230</v>
      </c>
      <c r="C20" s="766"/>
      <c r="D20" s="767"/>
      <c r="E20" s="766"/>
      <c r="F20" s="795" t="s">
        <v>245</v>
      </c>
      <c r="G20" s="794">
        <v>69</v>
      </c>
      <c r="H20" s="796" t="s">
        <v>232</v>
      </c>
      <c r="I20" s="90" t="s">
        <v>5</v>
      </c>
      <c r="J20" s="91" t="s">
        <v>7</v>
      </c>
      <c r="K20" s="90" t="s">
        <v>5</v>
      </c>
      <c r="L20" s="90" t="s">
        <v>5</v>
      </c>
      <c r="M20" s="90" t="s">
        <v>5</v>
      </c>
      <c r="N20" s="90" t="s">
        <v>5</v>
      </c>
      <c r="O20" s="800" t="s">
        <v>42</v>
      </c>
      <c r="P20" s="797" t="s">
        <v>219</v>
      </c>
      <c r="Q20" s="797" t="s">
        <v>43</v>
      </c>
      <c r="R20" s="797"/>
      <c r="S20" s="797"/>
      <c r="T20" s="797"/>
      <c r="U20" s="799" t="s">
        <v>237</v>
      </c>
      <c r="V20" s="803"/>
      <c r="W20" s="1054"/>
      <c r="X20" s="1939"/>
    </row>
    <row r="21" spans="1:25" ht="19.5" customHeight="1" thickBot="1" x14ac:dyDescent="0.3">
      <c r="A21" s="925" t="s">
        <v>246</v>
      </c>
      <c r="B21" s="804" t="s">
        <v>247</v>
      </c>
      <c r="C21" s="805"/>
      <c r="D21" s="806"/>
      <c r="E21" s="805"/>
      <c r="F21" s="807" t="s">
        <v>248</v>
      </c>
      <c r="G21" s="804">
        <v>69</v>
      </c>
      <c r="H21" s="808" t="s">
        <v>232</v>
      </c>
      <c r="I21" s="90" t="s">
        <v>5</v>
      </c>
      <c r="J21" s="91" t="s">
        <v>7</v>
      </c>
      <c r="K21" s="90" t="s">
        <v>5</v>
      </c>
      <c r="L21" s="90" t="s">
        <v>5</v>
      </c>
      <c r="M21" s="90" t="s">
        <v>5</v>
      </c>
      <c r="N21" s="91" t="s">
        <v>7</v>
      </c>
      <c r="O21" s="809" t="s">
        <v>41</v>
      </c>
      <c r="P21" s="809" t="s">
        <v>30</v>
      </c>
      <c r="Q21" s="809" t="s">
        <v>40</v>
      </c>
      <c r="R21" s="809" t="s">
        <v>42</v>
      </c>
      <c r="S21" s="809" t="s">
        <v>43</v>
      </c>
      <c r="T21" s="809" t="s">
        <v>219</v>
      </c>
      <c r="U21" s="810" t="s">
        <v>220</v>
      </c>
      <c r="V21" s="811"/>
      <c r="W21" s="926"/>
      <c r="X21" s="1000">
        <v>3</v>
      </c>
    </row>
    <row r="22" spans="1:25" ht="19.5" customHeight="1" thickBot="1" x14ac:dyDescent="0.3">
      <c r="A22" s="927" t="s">
        <v>249</v>
      </c>
      <c r="B22" s="812" t="s">
        <v>250</v>
      </c>
      <c r="C22" s="813"/>
      <c r="D22" s="814"/>
      <c r="E22" s="813"/>
      <c r="F22" s="815" t="s">
        <v>251</v>
      </c>
      <c r="G22" s="812">
        <v>69</v>
      </c>
      <c r="H22" s="816" t="s">
        <v>232</v>
      </c>
      <c r="I22" s="90" t="s">
        <v>5</v>
      </c>
      <c r="J22" s="91" t="s">
        <v>7</v>
      </c>
      <c r="K22" s="90" t="s">
        <v>5</v>
      </c>
      <c r="L22" s="90" t="s">
        <v>5</v>
      </c>
      <c r="M22" s="90" t="s">
        <v>5</v>
      </c>
      <c r="N22" s="91" t="s">
        <v>7</v>
      </c>
      <c r="O22" s="817" t="s">
        <v>41</v>
      </c>
      <c r="P22" s="817" t="s">
        <v>30</v>
      </c>
      <c r="Q22" s="817" t="s">
        <v>40</v>
      </c>
      <c r="R22" s="817" t="s">
        <v>42</v>
      </c>
      <c r="S22" s="817" t="s">
        <v>43</v>
      </c>
      <c r="T22" s="817" t="s">
        <v>219</v>
      </c>
      <c r="U22" s="818" t="s">
        <v>220</v>
      </c>
      <c r="V22" s="819"/>
      <c r="W22" s="928"/>
      <c r="X22" s="1001">
        <v>2</v>
      </c>
    </row>
    <row r="23" spans="1:25" ht="15.75" customHeight="1" thickBot="1" x14ac:dyDescent="0.3">
      <c r="A23" s="929" t="s">
        <v>252</v>
      </c>
      <c r="B23" s="820" t="s">
        <v>253</v>
      </c>
      <c r="C23" s="821"/>
      <c r="D23" s="822"/>
      <c r="E23" s="821"/>
      <c r="F23" s="823" t="s">
        <v>254</v>
      </c>
      <c r="G23" s="820">
        <v>69</v>
      </c>
      <c r="H23" s="824" t="s">
        <v>232</v>
      </c>
      <c r="I23" s="90" t="s">
        <v>5</v>
      </c>
      <c r="J23" s="91" t="s">
        <v>7</v>
      </c>
      <c r="K23" s="90" t="s">
        <v>5</v>
      </c>
      <c r="L23" s="90" t="s">
        <v>5</v>
      </c>
      <c r="M23" s="90" t="s">
        <v>5</v>
      </c>
      <c r="N23" s="90" t="s">
        <v>5</v>
      </c>
      <c r="O23" s="825" t="s">
        <v>42</v>
      </c>
      <c r="P23" s="826" t="s">
        <v>219</v>
      </c>
      <c r="Q23" s="826" t="s">
        <v>43</v>
      </c>
      <c r="R23" s="826"/>
      <c r="S23" s="826"/>
      <c r="T23" s="826"/>
      <c r="U23" s="827" t="s">
        <v>237</v>
      </c>
      <c r="V23" s="828"/>
      <c r="W23" s="930"/>
      <c r="X23" s="1002">
        <v>4</v>
      </c>
    </row>
    <row r="24" spans="1:25" ht="21" customHeight="1" thickBot="1" x14ac:dyDescent="0.3">
      <c r="A24" s="931" t="s">
        <v>255</v>
      </c>
      <c r="B24" s="840" t="s">
        <v>256</v>
      </c>
      <c r="C24" s="841"/>
      <c r="D24" s="842"/>
      <c r="E24" s="841"/>
      <c r="F24" s="843" t="s">
        <v>257</v>
      </c>
      <c r="G24" s="840">
        <v>69</v>
      </c>
      <c r="H24" s="844" t="s">
        <v>232</v>
      </c>
      <c r="I24" s="90" t="s">
        <v>5</v>
      </c>
      <c r="J24" s="91" t="s">
        <v>7</v>
      </c>
      <c r="K24" s="90" t="s">
        <v>5</v>
      </c>
      <c r="L24" s="90" t="s">
        <v>5</v>
      </c>
      <c r="M24" s="90" t="s">
        <v>5</v>
      </c>
      <c r="N24" s="90" t="s">
        <v>5</v>
      </c>
      <c r="O24" s="845" t="s">
        <v>41</v>
      </c>
      <c r="P24" s="845" t="s">
        <v>30</v>
      </c>
      <c r="Q24" s="845" t="s">
        <v>40</v>
      </c>
      <c r="R24" s="845" t="s">
        <v>42</v>
      </c>
      <c r="S24" s="845" t="s">
        <v>43</v>
      </c>
      <c r="T24" s="845" t="s">
        <v>219</v>
      </c>
      <c r="U24" s="846" t="s">
        <v>220</v>
      </c>
      <c r="V24" s="847"/>
      <c r="W24" s="932"/>
      <c r="X24" s="1003">
        <v>5</v>
      </c>
    </row>
    <row r="25" spans="1:25" ht="21" customHeight="1" x14ac:dyDescent="0.25">
      <c r="A25" s="933" t="s">
        <v>258</v>
      </c>
      <c r="B25" s="829" t="s">
        <v>259</v>
      </c>
      <c r="C25" s="787"/>
      <c r="D25" s="786"/>
      <c r="E25" s="787"/>
      <c r="F25" s="830" t="s">
        <v>260</v>
      </c>
      <c r="G25" s="829">
        <v>69</v>
      </c>
      <c r="H25" s="848" t="s">
        <v>261</v>
      </c>
      <c r="I25" s="90" t="s">
        <v>5</v>
      </c>
      <c r="J25" s="91" t="s">
        <v>7</v>
      </c>
      <c r="K25" s="90" t="s">
        <v>5</v>
      </c>
      <c r="L25" s="90" t="s">
        <v>5</v>
      </c>
      <c r="M25" s="90" t="s">
        <v>5</v>
      </c>
      <c r="N25" s="90" t="s">
        <v>5</v>
      </c>
      <c r="O25" s="788" t="s">
        <v>41</v>
      </c>
      <c r="P25" s="788" t="s">
        <v>30</v>
      </c>
      <c r="Q25" s="788" t="s">
        <v>40</v>
      </c>
      <c r="R25" s="788" t="s">
        <v>42</v>
      </c>
      <c r="S25" s="788" t="s">
        <v>43</v>
      </c>
      <c r="T25" s="788" t="s">
        <v>219</v>
      </c>
      <c r="U25" s="789" t="s">
        <v>220</v>
      </c>
      <c r="V25" s="790"/>
      <c r="W25" s="934" t="s">
        <v>385</v>
      </c>
      <c r="X25" s="1943">
        <v>8</v>
      </c>
    </row>
    <row r="26" spans="1:25" ht="21" customHeight="1" x14ac:dyDescent="0.25">
      <c r="A26" s="933" t="s">
        <v>262</v>
      </c>
      <c r="B26" s="829" t="s">
        <v>259</v>
      </c>
      <c r="C26" s="787"/>
      <c r="D26" s="786"/>
      <c r="E26" s="787"/>
      <c r="F26" s="830" t="s">
        <v>263</v>
      </c>
      <c r="G26" s="829">
        <v>69</v>
      </c>
      <c r="H26" s="848" t="s">
        <v>261</v>
      </c>
      <c r="I26" s="90" t="s">
        <v>5</v>
      </c>
      <c r="J26" s="91" t="s">
        <v>7</v>
      </c>
      <c r="K26" s="90" t="s">
        <v>5</v>
      </c>
      <c r="L26" s="90" t="s">
        <v>5</v>
      </c>
      <c r="M26" s="90" t="s">
        <v>5</v>
      </c>
      <c r="N26" s="90" t="s">
        <v>5</v>
      </c>
      <c r="O26" s="788" t="s">
        <v>41</v>
      </c>
      <c r="P26" s="788" t="s">
        <v>30</v>
      </c>
      <c r="Q26" s="788" t="s">
        <v>40</v>
      </c>
      <c r="R26" s="788" t="s">
        <v>42</v>
      </c>
      <c r="S26" s="788" t="s">
        <v>43</v>
      </c>
      <c r="T26" s="788" t="s">
        <v>219</v>
      </c>
      <c r="U26" s="789" t="s">
        <v>220</v>
      </c>
      <c r="V26" s="790"/>
      <c r="W26" s="934" t="s">
        <v>386</v>
      </c>
      <c r="X26" s="1944"/>
    </row>
    <row r="27" spans="1:25" ht="21" customHeight="1" thickBot="1" x14ac:dyDescent="0.3">
      <c r="A27" s="933" t="s">
        <v>264</v>
      </c>
      <c r="B27" s="829" t="s">
        <v>259</v>
      </c>
      <c r="C27" s="787"/>
      <c r="D27" s="786"/>
      <c r="E27" s="787"/>
      <c r="F27" s="830" t="s">
        <v>265</v>
      </c>
      <c r="G27" s="829">
        <v>69</v>
      </c>
      <c r="H27" s="848" t="s">
        <v>261</v>
      </c>
      <c r="I27" s="90" t="s">
        <v>5</v>
      </c>
      <c r="J27" s="91" t="s">
        <v>7</v>
      </c>
      <c r="K27" s="90" t="s">
        <v>5</v>
      </c>
      <c r="L27" s="90" t="s">
        <v>5</v>
      </c>
      <c r="M27" s="90" t="s">
        <v>5</v>
      </c>
      <c r="N27" s="90" t="s">
        <v>5</v>
      </c>
      <c r="O27" s="788" t="s">
        <v>41</v>
      </c>
      <c r="P27" s="788" t="s">
        <v>30</v>
      </c>
      <c r="Q27" s="788" t="s">
        <v>40</v>
      </c>
      <c r="R27" s="788" t="s">
        <v>42</v>
      </c>
      <c r="S27" s="788" t="s">
        <v>43</v>
      </c>
      <c r="T27" s="788" t="s">
        <v>219</v>
      </c>
      <c r="U27" s="789" t="s">
        <v>220</v>
      </c>
      <c r="V27" s="790"/>
      <c r="W27" s="934" t="s">
        <v>387</v>
      </c>
      <c r="X27" s="1945"/>
    </row>
    <row r="28" spans="1:25" ht="21" customHeight="1" thickBot="1" x14ac:dyDescent="0.3">
      <c r="A28" s="1042" t="s">
        <v>388</v>
      </c>
      <c r="B28" s="1043" t="s">
        <v>305</v>
      </c>
      <c r="C28" s="1044"/>
      <c r="D28" s="1045"/>
      <c r="E28" s="1044"/>
      <c r="F28" s="1046" t="s">
        <v>389</v>
      </c>
      <c r="G28" s="1043">
        <v>69</v>
      </c>
      <c r="H28" s="1047" t="s">
        <v>232</v>
      </c>
      <c r="I28" s="90" t="s">
        <v>5</v>
      </c>
      <c r="J28" s="91" t="s">
        <v>7</v>
      </c>
      <c r="K28" s="90" t="s">
        <v>5</v>
      </c>
      <c r="L28" s="90" t="s">
        <v>5</v>
      </c>
      <c r="M28" s="90" t="s">
        <v>5</v>
      </c>
      <c r="N28" s="90" t="s">
        <v>5</v>
      </c>
      <c r="O28" s="1048" t="s">
        <v>41</v>
      </c>
      <c r="P28" s="1048" t="s">
        <v>30</v>
      </c>
      <c r="Q28" s="1048" t="s">
        <v>40</v>
      </c>
      <c r="R28" s="1048" t="s">
        <v>42</v>
      </c>
      <c r="S28" s="1048" t="s">
        <v>43</v>
      </c>
      <c r="T28" s="1048" t="s">
        <v>219</v>
      </c>
      <c r="U28" s="1049" t="s">
        <v>390</v>
      </c>
      <c r="V28" s="1050"/>
      <c r="W28" s="1051" t="s">
        <v>391</v>
      </c>
      <c r="X28" s="1052"/>
    </row>
    <row r="29" spans="1:25" ht="21" customHeight="1" x14ac:dyDescent="0.25">
      <c r="A29" s="935" t="s">
        <v>266</v>
      </c>
      <c r="B29" s="849" t="s">
        <v>267</v>
      </c>
      <c r="C29" s="831"/>
      <c r="D29" s="832"/>
      <c r="E29" s="831"/>
      <c r="F29" s="850" t="s">
        <v>268</v>
      </c>
      <c r="G29" s="849">
        <v>69</v>
      </c>
      <c r="H29" s="833" t="s">
        <v>232</v>
      </c>
      <c r="I29" s="90" t="s">
        <v>5</v>
      </c>
      <c r="J29" s="91" t="s">
        <v>7</v>
      </c>
      <c r="K29" s="90" t="s">
        <v>5</v>
      </c>
      <c r="L29" s="90" t="s">
        <v>5</v>
      </c>
      <c r="M29" s="90" t="s">
        <v>5</v>
      </c>
      <c r="N29" s="91" t="s">
        <v>7</v>
      </c>
      <c r="O29" s="851" t="s">
        <v>42</v>
      </c>
      <c r="P29" s="834" t="s">
        <v>219</v>
      </c>
      <c r="Q29" s="834" t="s">
        <v>43</v>
      </c>
      <c r="R29" s="834"/>
      <c r="S29" s="834"/>
      <c r="T29" s="834"/>
      <c r="U29" s="852" t="s">
        <v>269</v>
      </c>
      <c r="V29" s="835"/>
      <c r="W29" s="936"/>
      <c r="X29" s="1940">
        <v>7</v>
      </c>
    </row>
    <row r="30" spans="1:25" ht="21" customHeight="1" x14ac:dyDescent="0.25">
      <c r="A30" s="935" t="s">
        <v>270</v>
      </c>
      <c r="B30" s="849" t="s">
        <v>267</v>
      </c>
      <c r="C30" s="831"/>
      <c r="D30" s="832"/>
      <c r="E30" s="831"/>
      <c r="F30" s="850" t="s">
        <v>271</v>
      </c>
      <c r="G30" s="849">
        <v>69</v>
      </c>
      <c r="H30" s="853" t="s">
        <v>232</v>
      </c>
      <c r="I30" s="90" t="s">
        <v>5</v>
      </c>
      <c r="J30" s="91" t="s">
        <v>7</v>
      </c>
      <c r="K30" s="90" t="s">
        <v>5</v>
      </c>
      <c r="L30" s="90" t="s">
        <v>5</v>
      </c>
      <c r="M30" s="90" t="s">
        <v>5</v>
      </c>
      <c r="N30" s="91" t="s">
        <v>7</v>
      </c>
      <c r="O30" s="851" t="s">
        <v>42</v>
      </c>
      <c r="P30" s="834" t="s">
        <v>219</v>
      </c>
      <c r="Q30" s="834" t="s">
        <v>43</v>
      </c>
      <c r="R30" s="834"/>
      <c r="S30" s="834"/>
      <c r="T30" s="834"/>
      <c r="U30" s="852" t="s">
        <v>237</v>
      </c>
      <c r="V30" s="835"/>
      <c r="W30" s="936"/>
      <c r="X30" s="1941"/>
    </row>
    <row r="31" spans="1:25" ht="21" customHeight="1" thickBot="1" x14ac:dyDescent="0.3">
      <c r="A31" s="935" t="s">
        <v>272</v>
      </c>
      <c r="B31" s="849" t="s">
        <v>267</v>
      </c>
      <c r="C31" s="831"/>
      <c r="D31" s="832"/>
      <c r="E31" s="831"/>
      <c r="F31" s="850" t="s">
        <v>273</v>
      </c>
      <c r="G31" s="849">
        <v>69</v>
      </c>
      <c r="H31" s="853" t="s">
        <v>232</v>
      </c>
      <c r="I31" s="90" t="s">
        <v>5</v>
      </c>
      <c r="J31" s="91" t="s">
        <v>7</v>
      </c>
      <c r="K31" s="90" t="s">
        <v>5</v>
      </c>
      <c r="L31" s="90" t="s">
        <v>5</v>
      </c>
      <c r="M31" s="90" t="s">
        <v>5</v>
      </c>
      <c r="N31" s="91" t="s">
        <v>7</v>
      </c>
      <c r="O31" s="851" t="s">
        <v>42</v>
      </c>
      <c r="P31" s="834" t="s">
        <v>219</v>
      </c>
      <c r="Q31" s="834" t="s">
        <v>43</v>
      </c>
      <c r="R31" s="834"/>
      <c r="S31" s="834"/>
      <c r="T31" s="834"/>
      <c r="U31" s="852" t="s">
        <v>269</v>
      </c>
      <c r="V31" s="835"/>
      <c r="W31" s="936"/>
      <c r="X31" s="1942"/>
    </row>
    <row r="32" spans="1:25" ht="21" customHeight="1" thickBot="1" x14ac:dyDescent="0.3">
      <c r="A32" s="937" t="s">
        <v>274</v>
      </c>
      <c r="B32" s="938" t="s">
        <v>275</v>
      </c>
      <c r="C32" s="939"/>
      <c r="D32" s="940"/>
      <c r="E32" s="939"/>
      <c r="F32" s="941" t="s">
        <v>276</v>
      </c>
      <c r="G32" s="942">
        <v>69</v>
      </c>
      <c r="H32" s="943" t="s">
        <v>392</v>
      </c>
      <c r="I32" s="944" t="s">
        <v>5</v>
      </c>
      <c r="J32" s="945" t="s">
        <v>7</v>
      </c>
      <c r="K32" s="944" t="s">
        <v>5</v>
      </c>
      <c r="L32" s="944" t="s">
        <v>5</v>
      </c>
      <c r="M32" s="944" t="s">
        <v>5</v>
      </c>
      <c r="N32" s="945" t="s">
        <v>7</v>
      </c>
      <c r="O32" s="946" t="s">
        <v>278</v>
      </c>
      <c r="P32" s="947" t="s">
        <v>42</v>
      </c>
      <c r="Q32" s="948"/>
      <c r="R32" s="948"/>
      <c r="S32" s="948"/>
      <c r="T32" s="948"/>
      <c r="U32" s="949"/>
      <c r="V32" s="949"/>
      <c r="W32" s="950"/>
      <c r="X32" s="1004">
        <v>1</v>
      </c>
    </row>
    <row r="33" spans="1:24" ht="21" customHeight="1" thickBot="1" x14ac:dyDescent="0.3">
      <c r="F33" s="140"/>
      <c r="X33" s="140"/>
    </row>
    <row r="34" spans="1:24" ht="21" customHeight="1" thickBot="1" x14ac:dyDescent="0.3">
      <c r="A34" s="951" t="s">
        <v>279</v>
      </c>
      <c r="B34" s="952" t="s">
        <v>280</v>
      </c>
      <c r="C34" s="953"/>
      <c r="D34" s="954"/>
      <c r="E34" s="953"/>
      <c r="F34" s="955" t="s">
        <v>281</v>
      </c>
      <c r="G34" s="952">
        <v>42</v>
      </c>
      <c r="H34" s="956" t="s">
        <v>282</v>
      </c>
      <c r="I34" s="90" t="s">
        <v>5</v>
      </c>
      <c r="J34" s="91" t="s">
        <v>7</v>
      </c>
      <c r="K34" s="90" t="s">
        <v>5</v>
      </c>
      <c r="L34" s="90" t="s">
        <v>5</v>
      </c>
      <c r="M34" s="90" t="s">
        <v>5</v>
      </c>
      <c r="N34" s="91" t="s">
        <v>7</v>
      </c>
      <c r="O34" s="958" t="s">
        <v>42</v>
      </c>
      <c r="P34" s="959" t="s">
        <v>219</v>
      </c>
      <c r="Q34" s="959" t="s">
        <v>43</v>
      </c>
      <c r="R34" s="959"/>
      <c r="S34" s="959"/>
      <c r="T34" s="959"/>
      <c r="U34" s="960" t="s">
        <v>283</v>
      </c>
      <c r="V34" s="961"/>
      <c r="W34" s="962"/>
      <c r="X34" s="1005">
        <v>1</v>
      </c>
    </row>
    <row r="35" spans="1:24" ht="21" customHeight="1" x14ac:dyDescent="0.25">
      <c r="A35" s="963" t="s">
        <v>284</v>
      </c>
      <c r="B35" s="781" t="s">
        <v>230</v>
      </c>
      <c r="C35" s="58"/>
      <c r="D35" s="779"/>
      <c r="E35" s="58"/>
      <c r="F35" s="854" t="s">
        <v>285</v>
      </c>
      <c r="G35" s="781">
        <v>42</v>
      </c>
      <c r="H35" s="782" t="s">
        <v>286</v>
      </c>
      <c r="I35" s="91" t="s">
        <v>7</v>
      </c>
      <c r="J35" s="91" t="s">
        <v>7</v>
      </c>
      <c r="K35" s="91" t="s">
        <v>7</v>
      </c>
      <c r="L35" s="91" t="s">
        <v>7</v>
      </c>
      <c r="M35" s="91" t="s">
        <v>7</v>
      </c>
      <c r="N35" s="91" t="s">
        <v>7</v>
      </c>
      <c r="O35" s="855"/>
      <c r="P35" s="856"/>
      <c r="Q35" s="856"/>
      <c r="R35" s="856"/>
      <c r="S35" s="856"/>
      <c r="T35" s="857"/>
      <c r="U35" s="857"/>
      <c r="V35" s="857"/>
      <c r="W35" s="964"/>
      <c r="X35" s="1935">
        <v>8</v>
      </c>
    </row>
    <row r="36" spans="1:24" ht="21" customHeight="1" x14ac:dyDescent="0.25">
      <c r="A36" s="965" t="s">
        <v>287</v>
      </c>
      <c r="B36" s="781" t="s">
        <v>230</v>
      </c>
      <c r="C36" s="58"/>
      <c r="D36" s="779"/>
      <c r="E36" s="58"/>
      <c r="F36" s="780" t="s">
        <v>288</v>
      </c>
      <c r="G36" s="781">
        <v>42</v>
      </c>
      <c r="H36" s="782" t="s">
        <v>289</v>
      </c>
      <c r="I36" s="90" t="s">
        <v>5</v>
      </c>
      <c r="J36" s="91" t="s">
        <v>7</v>
      </c>
      <c r="K36" s="90" t="s">
        <v>5</v>
      </c>
      <c r="L36" s="90" t="s">
        <v>5</v>
      </c>
      <c r="M36" s="90" t="s">
        <v>5</v>
      </c>
      <c r="N36" s="91" t="s">
        <v>7</v>
      </c>
      <c r="O36" s="6" t="s">
        <v>41</v>
      </c>
      <c r="P36" s="6" t="s">
        <v>30</v>
      </c>
      <c r="Q36" s="6" t="s">
        <v>40</v>
      </c>
      <c r="R36" s="6" t="s">
        <v>42</v>
      </c>
      <c r="S36" s="6" t="s">
        <v>43</v>
      </c>
      <c r="T36" s="6" t="s">
        <v>219</v>
      </c>
      <c r="U36" s="858" t="s">
        <v>220</v>
      </c>
      <c r="V36" s="857"/>
      <c r="W36" s="964"/>
      <c r="X36" s="1936"/>
    </row>
    <row r="37" spans="1:24" ht="21" customHeight="1" x14ac:dyDescent="0.25">
      <c r="A37" s="965" t="s">
        <v>290</v>
      </c>
      <c r="B37" s="781" t="s">
        <v>230</v>
      </c>
      <c r="C37" s="58"/>
      <c r="D37" s="779"/>
      <c r="E37" s="58"/>
      <c r="F37" s="780" t="s">
        <v>291</v>
      </c>
      <c r="G37" s="781">
        <v>42</v>
      </c>
      <c r="H37" s="782" t="s">
        <v>289</v>
      </c>
      <c r="I37" s="90" t="s">
        <v>5</v>
      </c>
      <c r="J37" s="91" t="s">
        <v>7</v>
      </c>
      <c r="K37" s="90" t="s">
        <v>5</v>
      </c>
      <c r="L37" s="90" t="s">
        <v>5</v>
      </c>
      <c r="M37" s="90" t="s">
        <v>5</v>
      </c>
      <c r="N37" s="91" t="s">
        <v>7</v>
      </c>
      <c r="O37" s="6" t="s">
        <v>41</v>
      </c>
      <c r="P37" s="6" t="s">
        <v>30</v>
      </c>
      <c r="Q37" s="6" t="s">
        <v>40</v>
      </c>
      <c r="R37" s="6" t="s">
        <v>42</v>
      </c>
      <c r="S37" s="6" t="s">
        <v>43</v>
      </c>
      <c r="T37" s="6" t="s">
        <v>219</v>
      </c>
      <c r="U37" s="858" t="s">
        <v>220</v>
      </c>
      <c r="V37" s="857"/>
      <c r="W37" s="964"/>
      <c r="X37" s="1936"/>
    </row>
    <row r="38" spans="1:24" ht="21" customHeight="1" x14ac:dyDescent="0.25">
      <c r="A38" s="965" t="s">
        <v>292</v>
      </c>
      <c r="B38" s="778" t="s">
        <v>230</v>
      </c>
      <c r="C38" s="58"/>
      <c r="D38" s="779"/>
      <c r="E38" s="58"/>
      <c r="F38" s="780" t="s">
        <v>293</v>
      </c>
      <c r="G38" s="781">
        <v>42</v>
      </c>
      <c r="H38" s="782" t="s">
        <v>289</v>
      </c>
      <c r="I38" s="129" t="s">
        <v>2</v>
      </c>
      <c r="J38" s="91" t="s">
        <v>7</v>
      </c>
      <c r="K38" s="129" t="s">
        <v>2</v>
      </c>
      <c r="L38" s="129" t="s">
        <v>2</v>
      </c>
      <c r="M38" s="129" t="s">
        <v>2</v>
      </c>
      <c r="N38" s="129" t="s">
        <v>2</v>
      </c>
      <c r="O38" s="6" t="s">
        <v>30</v>
      </c>
      <c r="P38" s="6" t="s">
        <v>30</v>
      </c>
      <c r="Q38" s="6" t="s">
        <v>30</v>
      </c>
      <c r="R38" s="6" t="s">
        <v>30</v>
      </c>
      <c r="S38" s="6" t="s">
        <v>30</v>
      </c>
      <c r="T38" s="6" t="s">
        <v>30</v>
      </c>
      <c r="U38" s="857" t="s">
        <v>294</v>
      </c>
      <c r="V38" s="857"/>
      <c r="W38" s="964"/>
      <c r="X38" s="1936"/>
    </row>
    <row r="39" spans="1:24" ht="21" customHeight="1" thickBot="1" x14ac:dyDescent="0.3">
      <c r="A39" s="966" t="s">
        <v>295</v>
      </c>
      <c r="B39" s="859" t="s">
        <v>230</v>
      </c>
      <c r="C39" s="58"/>
      <c r="D39" s="779"/>
      <c r="E39" s="58"/>
      <c r="F39" s="860" t="s">
        <v>296</v>
      </c>
      <c r="G39" s="861">
        <v>42</v>
      </c>
      <c r="H39" s="782" t="s">
        <v>289</v>
      </c>
      <c r="I39" s="90" t="s">
        <v>5</v>
      </c>
      <c r="J39" s="91" t="s">
        <v>7</v>
      </c>
      <c r="K39" s="90" t="s">
        <v>5</v>
      </c>
      <c r="L39" s="90" t="s">
        <v>5</v>
      </c>
      <c r="M39" s="90" t="s">
        <v>5</v>
      </c>
      <c r="N39" s="91" t="s">
        <v>7</v>
      </c>
      <c r="O39" s="6" t="s">
        <v>41</v>
      </c>
      <c r="P39" s="6" t="s">
        <v>30</v>
      </c>
      <c r="Q39" s="6" t="s">
        <v>40</v>
      </c>
      <c r="R39" s="6" t="s">
        <v>42</v>
      </c>
      <c r="S39" s="6" t="s">
        <v>43</v>
      </c>
      <c r="T39" s="6" t="s">
        <v>219</v>
      </c>
      <c r="U39" s="858" t="s">
        <v>220</v>
      </c>
      <c r="V39" s="857"/>
      <c r="W39" s="964"/>
      <c r="X39" s="1937"/>
    </row>
    <row r="40" spans="1:24" ht="21" customHeight="1" x14ac:dyDescent="0.25">
      <c r="A40" s="967" t="s">
        <v>297</v>
      </c>
      <c r="B40" s="784" t="s">
        <v>298</v>
      </c>
      <c r="C40" s="89"/>
      <c r="D40" s="195"/>
      <c r="E40" s="89"/>
      <c r="F40" s="862" t="s">
        <v>299</v>
      </c>
      <c r="G40" s="783">
        <v>42</v>
      </c>
      <c r="H40" s="863" t="s">
        <v>282</v>
      </c>
      <c r="I40" s="150" t="s">
        <v>11</v>
      </c>
      <c r="J40" s="150" t="s">
        <v>11</v>
      </c>
      <c r="K40" s="150" t="s">
        <v>11</v>
      </c>
      <c r="L40" s="150" t="s">
        <v>11</v>
      </c>
      <c r="M40" s="150" t="s">
        <v>11</v>
      </c>
      <c r="N40" s="150" t="s">
        <v>11</v>
      </c>
      <c r="O40" s="43" t="s">
        <v>41</v>
      </c>
      <c r="P40" s="43" t="s">
        <v>30</v>
      </c>
      <c r="Q40" s="43" t="s">
        <v>40</v>
      </c>
      <c r="R40" s="43" t="s">
        <v>42</v>
      </c>
      <c r="S40" s="43" t="s">
        <v>43</v>
      </c>
      <c r="T40" s="43" t="s">
        <v>219</v>
      </c>
      <c r="U40" s="785" t="s">
        <v>220</v>
      </c>
      <c r="V40" s="864"/>
      <c r="W40" s="968"/>
      <c r="X40" s="1932">
        <v>2</v>
      </c>
    </row>
    <row r="41" spans="1:24" ht="19.5" customHeight="1" x14ac:dyDescent="0.25">
      <c r="A41" s="967" t="s">
        <v>300</v>
      </c>
      <c r="B41" s="784" t="s">
        <v>298</v>
      </c>
      <c r="C41" s="89"/>
      <c r="D41" s="195"/>
      <c r="E41" s="89"/>
      <c r="F41" s="862" t="s">
        <v>301</v>
      </c>
      <c r="G41" s="783">
        <v>42</v>
      </c>
      <c r="H41" s="863" t="s">
        <v>282</v>
      </c>
      <c r="I41" s="90" t="s">
        <v>5</v>
      </c>
      <c r="J41" s="91" t="s">
        <v>7</v>
      </c>
      <c r="K41" s="90" t="s">
        <v>5</v>
      </c>
      <c r="L41" s="90" t="s">
        <v>5</v>
      </c>
      <c r="M41" s="90" t="s">
        <v>5</v>
      </c>
      <c r="N41" s="91" t="s">
        <v>7</v>
      </c>
      <c r="O41" s="43" t="s">
        <v>41</v>
      </c>
      <c r="P41" s="43" t="s">
        <v>30</v>
      </c>
      <c r="Q41" s="43" t="s">
        <v>40</v>
      </c>
      <c r="R41" s="43" t="s">
        <v>42</v>
      </c>
      <c r="S41" s="43" t="s">
        <v>43</v>
      </c>
      <c r="T41" s="43" t="s">
        <v>219</v>
      </c>
      <c r="U41" s="785" t="s">
        <v>220</v>
      </c>
      <c r="V41" s="865"/>
      <c r="W41" s="968"/>
      <c r="X41" s="1933"/>
    </row>
    <row r="42" spans="1:24" ht="21" customHeight="1" thickBot="1" x14ac:dyDescent="0.3">
      <c r="A42" s="967" t="s">
        <v>302</v>
      </c>
      <c r="B42" s="784" t="s">
        <v>298</v>
      </c>
      <c r="C42" s="89"/>
      <c r="D42" s="195"/>
      <c r="E42" s="89"/>
      <c r="F42" s="862" t="s">
        <v>303</v>
      </c>
      <c r="G42" s="783">
        <v>42</v>
      </c>
      <c r="H42" s="863" t="s">
        <v>282</v>
      </c>
      <c r="I42" s="90" t="s">
        <v>5</v>
      </c>
      <c r="J42" s="91" t="s">
        <v>7</v>
      </c>
      <c r="K42" s="90" t="s">
        <v>5</v>
      </c>
      <c r="L42" s="90" t="s">
        <v>5</v>
      </c>
      <c r="M42" s="90" t="s">
        <v>5</v>
      </c>
      <c r="N42" s="91" t="s">
        <v>7</v>
      </c>
      <c r="O42" s="43" t="s">
        <v>41</v>
      </c>
      <c r="P42" s="43" t="s">
        <v>30</v>
      </c>
      <c r="Q42" s="43" t="s">
        <v>40</v>
      </c>
      <c r="R42" s="43" t="s">
        <v>42</v>
      </c>
      <c r="S42" s="43" t="s">
        <v>43</v>
      </c>
      <c r="T42" s="43" t="s">
        <v>219</v>
      </c>
      <c r="U42" s="785" t="s">
        <v>220</v>
      </c>
      <c r="V42" s="864"/>
      <c r="W42" s="969"/>
      <c r="X42" s="1934"/>
    </row>
    <row r="43" spans="1:24" ht="21" customHeight="1" x14ac:dyDescent="0.25">
      <c r="A43" s="970" t="s">
        <v>304</v>
      </c>
      <c r="B43" s="866" t="s">
        <v>305</v>
      </c>
      <c r="C43" s="59"/>
      <c r="D43" s="765"/>
      <c r="E43" s="59"/>
      <c r="F43" s="867" t="s">
        <v>306</v>
      </c>
      <c r="G43" s="868">
        <v>42</v>
      </c>
      <c r="H43" s="869" t="s">
        <v>289</v>
      </c>
      <c r="I43" s="90" t="s">
        <v>5</v>
      </c>
      <c r="J43" s="91" t="s">
        <v>7</v>
      </c>
      <c r="K43" s="90" t="s">
        <v>5</v>
      </c>
      <c r="L43" s="90" t="s">
        <v>5</v>
      </c>
      <c r="M43" s="90" t="s">
        <v>5</v>
      </c>
      <c r="N43" s="90" t="s">
        <v>5</v>
      </c>
      <c r="O43" s="9" t="s">
        <v>41</v>
      </c>
      <c r="P43" s="9" t="s">
        <v>30</v>
      </c>
      <c r="Q43" s="9" t="s">
        <v>40</v>
      </c>
      <c r="R43" s="9" t="s">
        <v>42</v>
      </c>
      <c r="S43" s="9" t="s">
        <v>43</v>
      </c>
      <c r="T43" s="9" t="s">
        <v>219</v>
      </c>
      <c r="U43" s="870" t="s">
        <v>220</v>
      </c>
      <c r="V43" s="871"/>
      <c r="W43" s="971"/>
      <c r="X43" s="1954">
        <v>7</v>
      </c>
    </row>
    <row r="44" spans="1:24" ht="21" customHeight="1" x14ac:dyDescent="0.25">
      <c r="A44" s="970" t="s">
        <v>307</v>
      </c>
      <c r="B44" s="866" t="s">
        <v>305</v>
      </c>
      <c r="C44" s="59"/>
      <c r="D44" s="765"/>
      <c r="E44" s="59"/>
      <c r="F44" s="867" t="s">
        <v>308</v>
      </c>
      <c r="G44" s="868">
        <v>42</v>
      </c>
      <c r="H44" s="869" t="s">
        <v>309</v>
      </c>
      <c r="I44" s="91" t="s">
        <v>7</v>
      </c>
      <c r="J44" s="91" t="s">
        <v>7</v>
      </c>
      <c r="K44" s="91" t="s">
        <v>7</v>
      </c>
      <c r="L44" s="91" t="s">
        <v>7</v>
      </c>
      <c r="M44" s="91" t="s">
        <v>7</v>
      </c>
      <c r="N44" s="91" t="s">
        <v>7</v>
      </c>
      <c r="O44" s="914"/>
      <c r="P44" s="915"/>
      <c r="Q44" s="915"/>
      <c r="R44" s="915"/>
      <c r="S44" s="915"/>
      <c r="T44" s="871"/>
      <c r="U44" s="871"/>
      <c r="V44" s="871"/>
      <c r="W44" s="971"/>
      <c r="X44" s="1955"/>
    </row>
    <row r="45" spans="1:24" ht="21" customHeight="1" x14ac:dyDescent="0.25">
      <c r="A45" s="970" t="s">
        <v>310</v>
      </c>
      <c r="B45" s="866" t="s">
        <v>305</v>
      </c>
      <c r="C45" s="59"/>
      <c r="D45" s="765"/>
      <c r="E45" s="59"/>
      <c r="F45" s="867" t="s">
        <v>311</v>
      </c>
      <c r="G45" s="868">
        <v>42</v>
      </c>
      <c r="H45" s="869" t="s">
        <v>289</v>
      </c>
      <c r="I45" s="90" t="s">
        <v>5</v>
      </c>
      <c r="J45" s="91" t="s">
        <v>7</v>
      </c>
      <c r="K45" s="90" t="s">
        <v>5</v>
      </c>
      <c r="L45" s="90" t="s">
        <v>5</v>
      </c>
      <c r="M45" s="90" t="s">
        <v>5</v>
      </c>
      <c r="N45" s="90" t="s">
        <v>5</v>
      </c>
      <c r="O45" s="9" t="s">
        <v>41</v>
      </c>
      <c r="P45" s="9" t="s">
        <v>30</v>
      </c>
      <c r="Q45" s="9" t="s">
        <v>40</v>
      </c>
      <c r="R45" s="9" t="s">
        <v>42</v>
      </c>
      <c r="S45" s="9" t="s">
        <v>43</v>
      </c>
      <c r="T45" s="9" t="s">
        <v>219</v>
      </c>
      <c r="U45" s="870" t="s">
        <v>220</v>
      </c>
      <c r="V45" s="871"/>
      <c r="W45" s="971"/>
      <c r="X45" s="1955"/>
    </row>
    <row r="46" spans="1:24" ht="21" customHeight="1" thickBot="1" x14ac:dyDescent="0.3">
      <c r="A46" s="970" t="s">
        <v>312</v>
      </c>
      <c r="B46" s="866" t="s">
        <v>305</v>
      </c>
      <c r="C46" s="59"/>
      <c r="D46" s="765"/>
      <c r="E46" s="59"/>
      <c r="F46" s="867" t="s">
        <v>313</v>
      </c>
      <c r="G46" s="868">
        <v>42</v>
      </c>
      <c r="H46" s="869" t="s">
        <v>289</v>
      </c>
      <c r="I46" s="90" t="s">
        <v>5</v>
      </c>
      <c r="J46" s="91" t="s">
        <v>7</v>
      </c>
      <c r="K46" s="90" t="s">
        <v>5</v>
      </c>
      <c r="L46" s="90" t="s">
        <v>5</v>
      </c>
      <c r="M46" s="90" t="s">
        <v>5</v>
      </c>
      <c r="N46" s="91" t="s">
        <v>7</v>
      </c>
      <c r="O46" s="9" t="s">
        <v>41</v>
      </c>
      <c r="P46" s="9" t="s">
        <v>30</v>
      </c>
      <c r="Q46" s="9" t="s">
        <v>40</v>
      </c>
      <c r="R46" s="9" t="s">
        <v>42</v>
      </c>
      <c r="S46" s="9" t="s">
        <v>43</v>
      </c>
      <c r="T46" s="9" t="s">
        <v>219</v>
      </c>
      <c r="U46" s="870" t="s">
        <v>220</v>
      </c>
      <c r="V46" s="871"/>
      <c r="W46" s="971"/>
      <c r="X46" s="1956"/>
    </row>
    <row r="47" spans="1:24" ht="21" customHeight="1" x14ac:dyDescent="0.25">
      <c r="A47" s="965" t="s">
        <v>314</v>
      </c>
      <c r="B47" s="778" t="s">
        <v>315</v>
      </c>
      <c r="C47" s="58"/>
      <c r="D47" s="779"/>
      <c r="E47" s="58"/>
      <c r="F47" s="780" t="s">
        <v>316</v>
      </c>
      <c r="G47" s="781">
        <v>42</v>
      </c>
      <c r="H47" s="782" t="s">
        <v>317</v>
      </c>
      <c r="I47" s="91" t="s">
        <v>7</v>
      </c>
      <c r="J47" s="91" t="s">
        <v>7</v>
      </c>
      <c r="K47" s="91" t="s">
        <v>7</v>
      </c>
      <c r="L47" s="91" t="s">
        <v>7</v>
      </c>
      <c r="M47" s="91" t="s">
        <v>7</v>
      </c>
      <c r="N47" s="91" t="s">
        <v>7</v>
      </c>
      <c r="O47" s="6" t="s">
        <v>41</v>
      </c>
      <c r="P47" s="6" t="s">
        <v>30</v>
      </c>
      <c r="Q47" s="6" t="s">
        <v>40</v>
      </c>
      <c r="R47" s="6" t="s">
        <v>42</v>
      </c>
      <c r="S47" s="6" t="s">
        <v>43</v>
      </c>
      <c r="T47" s="6" t="s">
        <v>219</v>
      </c>
      <c r="U47" s="858" t="s">
        <v>220</v>
      </c>
      <c r="V47" s="857"/>
      <c r="W47" s="964"/>
      <c r="X47" s="1935">
        <v>6</v>
      </c>
    </row>
    <row r="48" spans="1:24" ht="21" customHeight="1" thickBot="1" x14ac:dyDescent="0.3">
      <c r="A48" s="965" t="s">
        <v>318</v>
      </c>
      <c r="B48" s="778" t="s">
        <v>315</v>
      </c>
      <c r="C48" s="58"/>
      <c r="D48" s="779"/>
      <c r="E48" s="58"/>
      <c r="F48" s="780" t="s">
        <v>319</v>
      </c>
      <c r="G48" s="781">
        <v>42</v>
      </c>
      <c r="H48" s="782" t="s">
        <v>317</v>
      </c>
      <c r="I48" s="90" t="s">
        <v>5</v>
      </c>
      <c r="J48" s="91" t="s">
        <v>7</v>
      </c>
      <c r="K48" s="90" t="s">
        <v>5</v>
      </c>
      <c r="L48" s="90" t="s">
        <v>5</v>
      </c>
      <c r="M48" s="90" t="s">
        <v>5</v>
      </c>
      <c r="N48" s="90" t="s">
        <v>5</v>
      </c>
      <c r="O48" s="6" t="s">
        <v>41</v>
      </c>
      <c r="P48" s="6" t="s">
        <v>30</v>
      </c>
      <c r="Q48" s="6" t="s">
        <v>40</v>
      </c>
      <c r="R48" s="6" t="s">
        <v>42</v>
      </c>
      <c r="S48" s="6" t="s">
        <v>43</v>
      </c>
      <c r="T48" s="6" t="s">
        <v>219</v>
      </c>
      <c r="U48" s="858" t="s">
        <v>220</v>
      </c>
      <c r="V48" s="857"/>
      <c r="W48" s="964"/>
      <c r="X48" s="1937"/>
    </row>
    <row r="49" spans="1:24" ht="21" customHeight="1" x14ac:dyDescent="0.25">
      <c r="A49" s="935" t="s">
        <v>320</v>
      </c>
      <c r="B49" s="849" t="s">
        <v>267</v>
      </c>
      <c r="C49" s="831"/>
      <c r="D49" s="832"/>
      <c r="E49" s="831"/>
      <c r="F49" s="850" t="s">
        <v>321</v>
      </c>
      <c r="G49" s="849">
        <v>42</v>
      </c>
      <c r="H49" s="833" t="s">
        <v>322</v>
      </c>
      <c r="I49" s="90" t="s">
        <v>5</v>
      </c>
      <c r="J49" s="91" t="s">
        <v>7</v>
      </c>
      <c r="K49" s="90" t="s">
        <v>5</v>
      </c>
      <c r="L49" s="90" t="s">
        <v>5</v>
      </c>
      <c r="M49" s="90" t="s">
        <v>5</v>
      </c>
      <c r="N49" s="90" t="s">
        <v>5</v>
      </c>
      <c r="O49" s="851" t="s">
        <v>41</v>
      </c>
      <c r="P49" s="834" t="s">
        <v>30</v>
      </c>
      <c r="Q49" s="834" t="s">
        <v>40</v>
      </c>
      <c r="R49" s="834" t="s">
        <v>42</v>
      </c>
      <c r="S49" s="834" t="s">
        <v>43</v>
      </c>
      <c r="T49" s="834" t="s">
        <v>219</v>
      </c>
      <c r="U49" s="852" t="s">
        <v>220</v>
      </c>
      <c r="V49" s="835"/>
      <c r="W49" s="936"/>
      <c r="X49" s="1940">
        <v>9</v>
      </c>
    </row>
    <row r="50" spans="1:24" ht="21" customHeight="1" x14ac:dyDescent="0.25">
      <c r="A50" s="935" t="s">
        <v>323</v>
      </c>
      <c r="B50" s="849" t="s">
        <v>267</v>
      </c>
      <c r="C50" s="831"/>
      <c r="D50" s="832"/>
      <c r="E50" s="831"/>
      <c r="F50" s="850" t="s">
        <v>324</v>
      </c>
      <c r="G50" s="849">
        <v>42</v>
      </c>
      <c r="H50" s="853" t="s">
        <v>322</v>
      </c>
      <c r="I50" s="90" t="s">
        <v>5</v>
      </c>
      <c r="J50" s="91" t="s">
        <v>7</v>
      </c>
      <c r="K50" s="90" t="s">
        <v>5</v>
      </c>
      <c r="L50" s="90" t="s">
        <v>5</v>
      </c>
      <c r="M50" s="90" t="s">
        <v>5</v>
      </c>
      <c r="N50" s="91" t="s">
        <v>7</v>
      </c>
      <c r="O50" s="851" t="s">
        <v>41</v>
      </c>
      <c r="P50" s="834" t="s">
        <v>30</v>
      </c>
      <c r="Q50" s="834" t="s">
        <v>40</v>
      </c>
      <c r="R50" s="834" t="s">
        <v>42</v>
      </c>
      <c r="S50" s="834" t="s">
        <v>43</v>
      </c>
      <c r="T50" s="834" t="s">
        <v>219</v>
      </c>
      <c r="U50" s="852" t="s">
        <v>220</v>
      </c>
      <c r="V50" s="835"/>
      <c r="W50" s="936"/>
      <c r="X50" s="1941"/>
    </row>
    <row r="51" spans="1:24" ht="21" customHeight="1" x14ac:dyDescent="0.25">
      <c r="A51" s="935" t="s">
        <v>325</v>
      </c>
      <c r="B51" s="849" t="s">
        <v>267</v>
      </c>
      <c r="C51" s="831"/>
      <c r="D51" s="832"/>
      <c r="E51" s="831"/>
      <c r="F51" s="850" t="s">
        <v>326</v>
      </c>
      <c r="G51" s="849">
        <v>42</v>
      </c>
      <c r="H51" s="853" t="s">
        <v>322</v>
      </c>
      <c r="I51" s="90" t="s">
        <v>5</v>
      </c>
      <c r="J51" s="91" t="s">
        <v>7</v>
      </c>
      <c r="K51" s="90" t="s">
        <v>5</v>
      </c>
      <c r="L51" s="90" t="s">
        <v>5</v>
      </c>
      <c r="M51" s="90" t="s">
        <v>5</v>
      </c>
      <c r="N51" s="90" t="s">
        <v>5</v>
      </c>
      <c r="O51" s="851" t="s">
        <v>41</v>
      </c>
      <c r="P51" s="834" t="s">
        <v>30</v>
      </c>
      <c r="Q51" s="834" t="s">
        <v>40</v>
      </c>
      <c r="R51" s="834" t="s">
        <v>42</v>
      </c>
      <c r="S51" s="834" t="s">
        <v>43</v>
      </c>
      <c r="T51" s="834" t="s">
        <v>219</v>
      </c>
      <c r="U51" s="852" t="s">
        <v>220</v>
      </c>
      <c r="V51" s="835"/>
      <c r="W51" s="936"/>
      <c r="X51" s="1941"/>
    </row>
    <row r="52" spans="1:24" ht="21" customHeight="1" thickBot="1" x14ac:dyDescent="0.3">
      <c r="A52" s="935" t="s">
        <v>327</v>
      </c>
      <c r="B52" s="849" t="s">
        <v>267</v>
      </c>
      <c r="C52" s="831"/>
      <c r="D52" s="832"/>
      <c r="E52" s="831"/>
      <c r="F52" s="850" t="s">
        <v>328</v>
      </c>
      <c r="G52" s="849">
        <v>42</v>
      </c>
      <c r="H52" s="833" t="s">
        <v>322</v>
      </c>
      <c r="I52" s="90" t="s">
        <v>5</v>
      </c>
      <c r="J52" s="91" t="s">
        <v>7</v>
      </c>
      <c r="K52" s="90" t="s">
        <v>5</v>
      </c>
      <c r="L52" s="90" t="s">
        <v>5</v>
      </c>
      <c r="M52" s="90" t="s">
        <v>5</v>
      </c>
      <c r="N52" s="91" t="s">
        <v>7</v>
      </c>
      <c r="O52" s="851" t="s">
        <v>41</v>
      </c>
      <c r="P52" s="834" t="s">
        <v>30</v>
      </c>
      <c r="Q52" s="834" t="s">
        <v>40</v>
      </c>
      <c r="R52" s="834" t="s">
        <v>42</v>
      </c>
      <c r="S52" s="834" t="s">
        <v>43</v>
      </c>
      <c r="T52" s="834" t="s">
        <v>219</v>
      </c>
      <c r="U52" s="852" t="s">
        <v>220</v>
      </c>
      <c r="V52" s="835"/>
      <c r="W52" s="936"/>
      <c r="X52" s="1942"/>
    </row>
    <row r="53" spans="1:24" ht="21" customHeight="1" thickBot="1" x14ac:dyDescent="0.3">
      <c r="A53" s="927" t="s">
        <v>329</v>
      </c>
      <c r="B53" s="812" t="s">
        <v>250</v>
      </c>
      <c r="C53" s="813"/>
      <c r="D53" s="814"/>
      <c r="E53" s="813"/>
      <c r="F53" s="815" t="s">
        <v>288</v>
      </c>
      <c r="G53" s="812">
        <v>42</v>
      </c>
      <c r="H53" s="816" t="s">
        <v>330</v>
      </c>
      <c r="I53" s="90" t="s">
        <v>5</v>
      </c>
      <c r="J53" s="91" t="s">
        <v>7</v>
      </c>
      <c r="K53" s="90" t="s">
        <v>5</v>
      </c>
      <c r="L53" s="90" t="s">
        <v>5</v>
      </c>
      <c r="M53" s="90" t="s">
        <v>5</v>
      </c>
      <c r="N53" s="91" t="s">
        <v>7</v>
      </c>
      <c r="O53" s="817" t="s">
        <v>41</v>
      </c>
      <c r="P53" s="817" t="s">
        <v>30</v>
      </c>
      <c r="Q53" s="817" t="s">
        <v>40</v>
      </c>
      <c r="R53" s="817" t="s">
        <v>42</v>
      </c>
      <c r="S53" s="817" t="s">
        <v>43</v>
      </c>
      <c r="T53" s="817" t="s">
        <v>219</v>
      </c>
      <c r="U53" s="818" t="s">
        <v>220</v>
      </c>
      <c r="V53" s="819"/>
      <c r="W53" s="928"/>
      <c r="X53" s="1001">
        <v>10</v>
      </c>
    </row>
    <row r="54" spans="1:24" ht="21" customHeight="1" x14ac:dyDescent="0.25">
      <c r="A54" s="972" t="s">
        <v>331</v>
      </c>
      <c r="B54" s="768" t="s">
        <v>332</v>
      </c>
      <c r="C54" s="130"/>
      <c r="D54" s="190"/>
      <c r="E54" s="130"/>
      <c r="F54" s="769" t="s">
        <v>333</v>
      </c>
      <c r="G54" s="872">
        <v>42</v>
      </c>
      <c r="H54" s="770" t="s">
        <v>330</v>
      </c>
      <c r="I54" s="90" t="s">
        <v>5</v>
      </c>
      <c r="J54" s="91" t="s">
        <v>7</v>
      </c>
      <c r="K54" s="90" t="s">
        <v>5</v>
      </c>
      <c r="L54" s="90" t="s">
        <v>5</v>
      </c>
      <c r="M54" s="90" t="s">
        <v>5</v>
      </c>
      <c r="N54" s="90" t="s">
        <v>5</v>
      </c>
      <c r="O54" s="49" t="s">
        <v>41</v>
      </c>
      <c r="P54" s="49" t="s">
        <v>30</v>
      </c>
      <c r="Q54" s="49" t="s">
        <v>40</v>
      </c>
      <c r="R54" s="49" t="s">
        <v>42</v>
      </c>
      <c r="S54" s="49" t="s">
        <v>43</v>
      </c>
      <c r="T54" s="49" t="s">
        <v>219</v>
      </c>
      <c r="U54" s="191" t="s">
        <v>220</v>
      </c>
      <c r="V54" s="873"/>
      <c r="W54" s="973" t="s">
        <v>393</v>
      </c>
      <c r="X54" s="1946">
        <v>3</v>
      </c>
    </row>
    <row r="55" spans="1:24" ht="21" customHeight="1" x14ac:dyDescent="0.25">
      <c r="A55" s="972" t="s">
        <v>334</v>
      </c>
      <c r="B55" s="768" t="s">
        <v>332</v>
      </c>
      <c r="C55" s="130"/>
      <c r="D55" s="190"/>
      <c r="E55" s="130"/>
      <c r="F55" s="768" t="s">
        <v>335</v>
      </c>
      <c r="G55" s="768">
        <v>42</v>
      </c>
      <c r="H55" s="770" t="s">
        <v>330</v>
      </c>
      <c r="I55" s="90" t="s">
        <v>5</v>
      </c>
      <c r="J55" s="91" t="s">
        <v>7</v>
      </c>
      <c r="K55" s="90" t="s">
        <v>5</v>
      </c>
      <c r="L55" s="90" t="s">
        <v>5</v>
      </c>
      <c r="M55" s="90" t="s">
        <v>5</v>
      </c>
      <c r="N55" s="90" t="s">
        <v>5</v>
      </c>
      <c r="O55" s="49" t="s">
        <v>41</v>
      </c>
      <c r="P55" s="49" t="s">
        <v>30</v>
      </c>
      <c r="Q55" s="49" t="s">
        <v>40</v>
      </c>
      <c r="R55" s="49" t="s">
        <v>42</v>
      </c>
      <c r="S55" s="49" t="s">
        <v>43</v>
      </c>
      <c r="T55" s="49" t="s">
        <v>219</v>
      </c>
      <c r="U55" s="191" t="s">
        <v>220</v>
      </c>
      <c r="V55" s="873"/>
      <c r="W55" s="973"/>
      <c r="X55" s="1947"/>
    </row>
    <row r="56" spans="1:24" ht="21" customHeight="1" thickBot="1" x14ac:dyDescent="0.3">
      <c r="A56" s="972" t="s">
        <v>336</v>
      </c>
      <c r="B56" s="768" t="s">
        <v>337</v>
      </c>
      <c r="C56" s="130"/>
      <c r="D56" s="190"/>
      <c r="E56" s="130"/>
      <c r="F56" s="768" t="s">
        <v>338</v>
      </c>
      <c r="G56" s="768">
        <v>42</v>
      </c>
      <c r="H56" s="770" t="s">
        <v>339</v>
      </c>
      <c r="I56" s="129" t="s">
        <v>2</v>
      </c>
      <c r="J56" s="91" t="s">
        <v>7</v>
      </c>
      <c r="K56" s="129" t="s">
        <v>2</v>
      </c>
      <c r="L56" s="129" t="s">
        <v>2</v>
      </c>
      <c r="M56" s="129" t="s">
        <v>2</v>
      </c>
      <c r="N56" s="129" t="s">
        <v>2</v>
      </c>
      <c r="O56" s="49" t="s">
        <v>30</v>
      </c>
      <c r="P56" s="49" t="s">
        <v>30</v>
      </c>
      <c r="Q56" s="49" t="s">
        <v>30</v>
      </c>
      <c r="R56" s="49" t="s">
        <v>30</v>
      </c>
      <c r="S56" s="49" t="s">
        <v>30</v>
      </c>
      <c r="T56" s="49" t="s">
        <v>30</v>
      </c>
      <c r="U56" s="873" t="s">
        <v>294</v>
      </c>
      <c r="V56" s="873"/>
      <c r="W56" s="973"/>
      <c r="X56" s="1948"/>
    </row>
    <row r="57" spans="1:24" ht="21" customHeight="1" x14ac:dyDescent="0.25">
      <c r="A57" s="920" t="s">
        <v>340</v>
      </c>
      <c r="B57" s="772" t="s">
        <v>341</v>
      </c>
      <c r="C57" s="773"/>
      <c r="D57" s="774"/>
      <c r="E57" s="773"/>
      <c r="F57" s="775" t="s">
        <v>342</v>
      </c>
      <c r="G57" s="776">
        <v>42</v>
      </c>
      <c r="H57" s="777" t="s">
        <v>343</v>
      </c>
      <c r="I57" s="90" t="s">
        <v>5</v>
      </c>
      <c r="J57" s="91" t="s">
        <v>7</v>
      </c>
      <c r="K57" s="90" t="s">
        <v>5</v>
      </c>
      <c r="L57" s="90" t="s">
        <v>5</v>
      </c>
      <c r="M57" s="90" t="s">
        <v>5</v>
      </c>
      <c r="N57" s="91" t="s">
        <v>7</v>
      </c>
      <c r="O57" s="838" t="s">
        <v>41</v>
      </c>
      <c r="P57" s="838" t="s">
        <v>30</v>
      </c>
      <c r="Q57" s="838" t="s">
        <v>40</v>
      </c>
      <c r="R57" s="838" t="s">
        <v>42</v>
      </c>
      <c r="S57" s="838" t="s">
        <v>43</v>
      </c>
      <c r="T57" s="838" t="s">
        <v>219</v>
      </c>
      <c r="U57" s="839" t="s">
        <v>220</v>
      </c>
      <c r="V57" s="874"/>
      <c r="W57" s="974"/>
      <c r="X57" s="1952">
        <v>5</v>
      </c>
    </row>
    <row r="58" spans="1:24" ht="21" customHeight="1" thickBot="1" x14ac:dyDescent="0.3">
      <c r="A58" s="920" t="s">
        <v>344</v>
      </c>
      <c r="B58" s="772" t="s">
        <v>341</v>
      </c>
      <c r="C58" s="773"/>
      <c r="D58" s="774"/>
      <c r="E58" s="773"/>
      <c r="F58" s="775" t="s">
        <v>345</v>
      </c>
      <c r="G58" s="776">
        <v>42</v>
      </c>
      <c r="H58" s="777" t="s">
        <v>343</v>
      </c>
      <c r="I58" s="90" t="s">
        <v>5</v>
      </c>
      <c r="J58" s="91" t="s">
        <v>7</v>
      </c>
      <c r="K58" s="90" t="s">
        <v>5</v>
      </c>
      <c r="L58" s="90" t="s">
        <v>5</v>
      </c>
      <c r="M58" s="90" t="s">
        <v>5</v>
      </c>
      <c r="N58" s="91" t="s">
        <v>7</v>
      </c>
      <c r="O58" s="838" t="s">
        <v>41</v>
      </c>
      <c r="P58" s="838" t="s">
        <v>30</v>
      </c>
      <c r="Q58" s="838" t="s">
        <v>40</v>
      </c>
      <c r="R58" s="838" t="s">
        <v>42</v>
      </c>
      <c r="S58" s="838" t="s">
        <v>43</v>
      </c>
      <c r="T58" s="838" t="s">
        <v>219</v>
      </c>
      <c r="U58" s="839" t="s">
        <v>220</v>
      </c>
      <c r="V58" s="874"/>
      <c r="W58" s="974"/>
      <c r="X58" s="1953"/>
    </row>
    <row r="59" spans="1:24" ht="21" customHeight="1" x14ac:dyDescent="0.25">
      <c r="A59" s="975" t="s">
        <v>346</v>
      </c>
      <c r="B59" s="792" t="s">
        <v>347</v>
      </c>
      <c r="C59" s="71"/>
      <c r="D59" s="186"/>
      <c r="E59" s="71"/>
      <c r="F59" s="875" t="s">
        <v>348</v>
      </c>
      <c r="G59" s="791">
        <v>42</v>
      </c>
      <c r="H59" s="876" t="s">
        <v>349</v>
      </c>
      <c r="I59" s="90" t="s">
        <v>5</v>
      </c>
      <c r="J59" s="91" t="s">
        <v>7</v>
      </c>
      <c r="K59" s="90" t="s">
        <v>5</v>
      </c>
      <c r="L59" s="90" t="s">
        <v>5</v>
      </c>
      <c r="M59" s="90" t="s">
        <v>5</v>
      </c>
      <c r="N59" s="91" t="s">
        <v>7</v>
      </c>
      <c r="O59" s="41" t="s">
        <v>41</v>
      </c>
      <c r="P59" s="41" t="s">
        <v>30</v>
      </c>
      <c r="Q59" s="41" t="s">
        <v>40</v>
      </c>
      <c r="R59" s="41" t="s">
        <v>42</v>
      </c>
      <c r="S59" s="41" t="s">
        <v>43</v>
      </c>
      <c r="T59" s="41" t="s">
        <v>219</v>
      </c>
      <c r="U59" s="793" t="s">
        <v>220</v>
      </c>
      <c r="V59" s="657"/>
      <c r="W59" s="976"/>
      <c r="X59" s="1949">
        <v>4</v>
      </c>
    </row>
    <row r="60" spans="1:24" ht="21" customHeight="1" x14ac:dyDescent="0.25">
      <c r="A60" s="975" t="s">
        <v>350</v>
      </c>
      <c r="B60" s="792" t="s">
        <v>347</v>
      </c>
      <c r="C60" s="71"/>
      <c r="D60" s="186"/>
      <c r="E60" s="71"/>
      <c r="F60" s="875" t="s">
        <v>351</v>
      </c>
      <c r="G60" s="791">
        <v>42</v>
      </c>
      <c r="H60" s="876" t="s">
        <v>349</v>
      </c>
      <c r="I60" s="90" t="s">
        <v>5</v>
      </c>
      <c r="J60" s="91" t="s">
        <v>7</v>
      </c>
      <c r="K60" s="90" t="s">
        <v>5</v>
      </c>
      <c r="L60" s="90" t="s">
        <v>5</v>
      </c>
      <c r="M60" s="90" t="s">
        <v>5</v>
      </c>
      <c r="N60" s="91" t="s">
        <v>7</v>
      </c>
      <c r="O60" s="41" t="s">
        <v>41</v>
      </c>
      <c r="P60" s="41" t="s">
        <v>30</v>
      </c>
      <c r="Q60" s="41" t="s">
        <v>40</v>
      </c>
      <c r="R60" s="41" t="s">
        <v>42</v>
      </c>
      <c r="S60" s="41" t="s">
        <v>43</v>
      </c>
      <c r="T60" s="41" t="s">
        <v>219</v>
      </c>
      <c r="U60" s="793" t="s">
        <v>220</v>
      </c>
      <c r="V60" s="657"/>
      <c r="W60" s="976"/>
      <c r="X60" s="1950"/>
    </row>
    <row r="61" spans="1:24" ht="21" customHeight="1" x14ac:dyDescent="0.25">
      <c r="A61" s="975" t="s">
        <v>352</v>
      </c>
      <c r="B61" s="792" t="s">
        <v>347</v>
      </c>
      <c r="C61" s="71"/>
      <c r="D61" s="186"/>
      <c r="E61" s="71"/>
      <c r="F61" s="875" t="s">
        <v>353</v>
      </c>
      <c r="G61" s="791">
        <v>42</v>
      </c>
      <c r="H61" s="876" t="s">
        <v>349</v>
      </c>
      <c r="I61" s="90" t="s">
        <v>5</v>
      </c>
      <c r="J61" s="91" t="s">
        <v>7</v>
      </c>
      <c r="K61" s="90" t="s">
        <v>5</v>
      </c>
      <c r="L61" s="90" t="s">
        <v>5</v>
      </c>
      <c r="M61" s="90" t="s">
        <v>5</v>
      </c>
      <c r="N61" s="90" t="s">
        <v>5</v>
      </c>
      <c r="O61" s="41" t="s">
        <v>41</v>
      </c>
      <c r="P61" s="41" t="s">
        <v>30</v>
      </c>
      <c r="Q61" s="41" t="s">
        <v>40</v>
      </c>
      <c r="R61" s="41" t="s">
        <v>42</v>
      </c>
      <c r="S61" s="41" t="s">
        <v>43</v>
      </c>
      <c r="T61" s="41" t="s">
        <v>219</v>
      </c>
      <c r="U61" s="793" t="s">
        <v>220</v>
      </c>
      <c r="V61" s="657"/>
      <c r="W61" s="977"/>
      <c r="X61" s="1950"/>
    </row>
    <row r="62" spans="1:24" ht="21" customHeight="1" thickBot="1" x14ac:dyDescent="0.3">
      <c r="A62" s="975" t="s">
        <v>354</v>
      </c>
      <c r="B62" s="792" t="s">
        <v>347</v>
      </c>
      <c r="C62" s="71"/>
      <c r="D62" s="186"/>
      <c r="E62" s="71"/>
      <c r="F62" s="875" t="s">
        <v>355</v>
      </c>
      <c r="G62" s="791">
        <v>42</v>
      </c>
      <c r="H62" s="876" t="s">
        <v>349</v>
      </c>
      <c r="I62" s="90" t="s">
        <v>5</v>
      </c>
      <c r="J62" s="91" t="s">
        <v>7</v>
      </c>
      <c r="K62" s="90" t="s">
        <v>5</v>
      </c>
      <c r="L62" s="90" t="s">
        <v>5</v>
      </c>
      <c r="M62" s="90" t="s">
        <v>5</v>
      </c>
      <c r="N62" s="91" t="s">
        <v>7</v>
      </c>
      <c r="O62" s="41" t="s">
        <v>41</v>
      </c>
      <c r="P62" s="41" t="s">
        <v>30</v>
      </c>
      <c r="Q62" s="41" t="s">
        <v>40</v>
      </c>
      <c r="R62" s="41" t="s">
        <v>42</v>
      </c>
      <c r="S62" s="41" t="s">
        <v>43</v>
      </c>
      <c r="T62" s="41" t="s">
        <v>219</v>
      </c>
      <c r="U62" s="793" t="s">
        <v>220</v>
      </c>
      <c r="V62" s="657"/>
      <c r="W62" s="976"/>
      <c r="X62" s="1951"/>
    </row>
    <row r="63" spans="1:24" ht="21" customHeight="1" thickBot="1" x14ac:dyDescent="0.3">
      <c r="A63" s="978" t="s">
        <v>356</v>
      </c>
      <c r="B63" s="877" t="s">
        <v>357</v>
      </c>
      <c r="C63" s="56"/>
      <c r="D63" s="878"/>
      <c r="E63" s="56"/>
      <c r="F63" s="879" t="s">
        <v>358</v>
      </c>
      <c r="G63" s="880">
        <v>42</v>
      </c>
      <c r="H63" s="881" t="s">
        <v>322</v>
      </c>
      <c r="I63" s="90" t="s">
        <v>5</v>
      </c>
      <c r="J63" s="91" t="s">
        <v>7</v>
      </c>
      <c r="K63" s="90" t="s">
        <v>5</v>
      </c>
      <c r="L63" s="90" t="s">
        <v>5</v>
      </c>
      <c r="M63" s="90" t="s">
        <v>5</v>
      </c>
      <c r="N63" s="90" t="s">
        <v>5</v>
      </c>
      <c r="O63" s="1" t="s">
        <v>41</v>
      </c>
      <c r="P63" s="1" t="s">
        <v>30</v>
      </c>
      <c r="Q63" s="1" t="s">
        <v>40</v>
      </c>
      <c r="R63" s="1" t="s">
        <v>42</v>
      </c>
      <c r="S63" s="1" t="s">
        <v>43</v>
      </c>
      <c r="T63" s="1" t="s">
        <v>219</v>
      </c>
      <c r="U63" s="882" t="s">
        <v>220</v>
      </c>
      <c r="V63" s="883"/>
      <c r="W63" s="979"/>
      <c r="X63" s="1006">
        <v>11</v>
      </c>
    </row>
    <row r="64" spans="1:24" ht="21" customHeight="1" thickBot="1" x14ac:dyDescent="0.3">
      <c r="A64" s="980" t="s">
        <v>359</v>
      </c>
      <c r="B64" s="884" t="s">
        <v>360</v>
      </c>
      <c r="C64" s="90"/>
      <c r="D64" s="885"/>
      <c r="E64" s="90"/>
      <c r="F64" s="886" t="s">
        <v>361</v>
      </c>
      <c r="G64" s="887">
        <v>42</v>
      </c>
      <c r="H64" s="888" t="s">
        <v>362</v>
      </c>
      <c r="I64" s="91" t="s">
        <v>7</v>
      </c>
      <c r="J64" s="91" t="s">
        <v>7</v>
      </c>
      <c r="K64" s="91" t="s">
        <v>7</v>
      </c>
      <c r="L64" s="91" t="s">
        <v>7</v>
      </c>
      <c r="M64" s="91" t="s">
        <v>7</v>
      </c>
      <c r="N64" s="91" t="s">
        <v>7</v>
      </c>
      <c r="O64" s="177" t="s">
        <v>41</v>
      </c>
      <c r="P64" s="177" t="s">
        <v>30</v>
      </c>
      <c r="Q64" s="177" t="s">
        <v>40</v>
      </c>
      <c r="R64" s="177" t="s">
        <v>42</v>
      </c>
      <c r="S64" s="177" t="s">
        <v>43</v>
      </c>
      <c r="T64" s="177" t="s">
        <v>219</v>
      </c>
      <c r="U64" s="889" t="s">
        <v>220</v>
      </c>
      <c r="V64" s="890"/>
      <c r="W64" s="981"/>
      <c r="X64" s="1007" t="s">
        <v>363</v>
      </c>
    </row>
    <row r="65" spans="1:24" ht="21" customHeight="1" thickBot="1" x14ac:dyDescent="0.3">
      <c r="A65" s="982" t="s">
        <v>364</v>
      </c>
      <c r="B65" s="891" t="s">
        <v>365</v>
      </c>
      <c r="C65" s="896"/>
      <c r="D65" s="897"/>
      <c r="E65" s="896"/>
      <c r="F65" s="892" t="s">
        <v>366</v>
      </c>
      <c r="G65" s="893">
        <v>42</v>
      </c>
      <c r="H65" s="898" t="s">
        <v>362</v>
      </c>
      <c r="I65" s="90" t="s">
        <v>5</v>
      </c>
      <c r="J65" s="91" t="s">
        <v>7</v>
      </c>
      <c r="K65" s="90" t="s">
        <v>5</v>
      </c>
      <c r="L65" s="90" t="s">
        <v>5</v>
      </c>
      <c r="M65" s="90" t="s">
        <v>5</v>
      </c>
      <c r="N65" s="91" t="s">
        <v>7</v>
      </c>
      <c r="O65" s="894" t="s">
        <v>41</v>
      </c>
      <c r="P65" s="894" t="s">
        <v>30</v>
      </c>
      <c r="Q65" s="894" t="s">
        <v>40</v>
      </c>
      <c r="R65" s="894" t="s">
        <v>42</v>
      </c>
      <c r="S65" s="894" t="s">
        <v>43</v>
      </c>
      <c r="T65" s="894" t="s">
        <v>219</v>
      </c>
      <c r="U65" s="895" t="s">
        <v>220</v>
      </c>
      <c r="V65" s="899"/>
      <c r="W65" s="983"/>
      <c r="X65" s="1008">
        <v>12</v>
      </c>
    </row>
    <row r="66" spans="1:24" ht="21" customHeight="1" x14ac:dyDescent="0.3">
      <c r="A66" s="984" t="s">
        <v>367</v>
      </c>
      <c r="B66" s="900" t="s">
        <v>368</v>
      </c>
      <c r="C66" s="901"/>
      <c r="D66" s="902"/>
      <c r="E66" s="901"/>
      <c r="F66" s="903" t="s">
        <v>369</v>
      </c>
      <c r="G66" s="904">
        <v>42</v>
      </c>
      <c r="H66" s="905" t="s">
        <v>370</v>
      </c>
      <c r="I66" s="91" t="s">
        <v>7</v>
      </c>
      <c r="J66" s="91" t="s">
        <v>7</v>
      </c>
      <c r="K66" s="91" t="s">
        <v>7</v>
      </c>
      <c r="L66" s="91" t="s">
        <v>7</v>
      </c>
      <c r="M66" s="91" t="s">
        <v>7</v>
      </c>
      <c r="N66" s="91" t="s">
        <v>7</v>
      </c>
      <c r="O66" s="916" t="s">
        <v>278</v>
      </c>
      <c r="P66" s="46"/>
      <c r="Q66" s="906"/>
      <c r="R66" s="907"/>
      <c r="S66" s="907"/>
      <c r="T66" s="907"/>
      <c r="U66" s="907"/>
      <c r="V66" s="907"/>
      <c r="W66" s="985"/>
      <c r="X66" s="1919"/>
    </row>
    <row r="67" spans="1:24" ht="21" customHeight="1" x14ac:dyDescent="0.25">
      <c r="A67" s="984" t="s">
        <v>371</v>
      </c>
      <c r="B67" s="900" t="s">
        <v>368</v>
      </c>
      <c r="C67" s="901"/>
      <c r="D67" s="902"/>
      <c r="E67" s="901"/>
      <c r="F67" s="903" t="s">
        <v>372</v>
      </c>
      <c r="G67" s="904">
        <v>42</v>
      </c>
      <c r="H67" s="905" t="s">
        <v>373</v>
      </c>
      <c r="I67" s="69" t="s">
        <v>394</v>
      </c>
      <c r="J67" s="69" t="s">
        <v>394</v>
      </c>
      <c r="K67" s="69" t="s">
        <v>394</v>
      </c>
      <c r="L67" s="69" t="s">
        <v>394</v>
      </c>
      <c r="M67" s="69" t="s">
        <v>394</v>
      </c>
      <c r="N67" s="91" t="s">
        <v>7</v>
      </c>
      <c r="O67" s="916" t="s">
        <v>278</v>
      </c>
      <c r="P67" s="46"/>
      <c r="Q67" s="46"/>
      <c r="R67" s="907"/>
      <c r="S67" s="907"/>
      <c r="T67" s="907"/>
      <c r="U67" s="907"/>
      <c r="V67" s="907"/>
      <c r="W67" s="985"/>
      <c r="X67" s="1920"/>
    </row>
    <row r="68" spans="1:24" s="184" customFormat="1" ht="21" customHeight="1" x14ac:dyDescent="0.25">
      <c r="A68" s="984" t="s">
        <v>374</v>
      </c>
      <c r="B68" s="900" t="s">
        <v>368</v>
      </c>
      <c r="C68" s="901"/>
      <c r="D68" s="902"/>
      <c r="E68" s="901"/>
      <c r="F68" s="903" t="s">
        <v>375</v>
      </c>
      <c r="G68" s="904">
        <v>42</v>
      </c>
      <c r="H68" s="905" t="s">
        <v>370</v>
      </c>
      <c r="I68" s="91" t="s">
        <v>7</v>
      </c>
      <c r="J68" s="91" t="s">
        <v>7</v>
      </c>
      <c r="K68" s="91" t="s">
        <v>7</v>
      </c>
      <c r="L68" s="91" t="s">
        <v>7</v>
      </c>
      <c r="M68" s="91" t="s">
        <v>7</v>
      </c>
      <c r="N68" s="91" t="s">
        <v>7</v>
      </c>
      <c r="O68" s="916" t="s">
        <v>278</v>
      </c>
      <c r="P68" s="46"/>
      <c r="Q68" s="46"/>
      <c r="R68" s="46"/>
      <c r="S68" s="907"/>
      <c r="T68" s="907"/>
      <c r="U68" s="907"/>
      <c r="V68" s="907"/>
      <c r="W68" s="985"/>
      <c r="X68" s="1920"/>
    </row>
    <row r="69" spans="1:24" ht="21" customHeight="1" x14ac:dyDescent="0.25">
      <c r="A69" s="984" t="s">
        <v>376</v>
      </c>
      <c r="B69" s="900" t="s">
        <v>368</v>
      </c>
      <c r="C69" s="901"/>
      <c r="D69" s="902"/>
      <c r="E69" s="901"/>
      <c r="F69" s="903" t="s">
        <v>377</v>
      </c>
      <c r="G69" s="904">
        <v>42</v>
      </c>
      <c r="H69" s="905" t="s">
        <v>373</v>
      </c>
      <c r="I69" s="69" t="s">
        <v>394</v>
      </c>
      <c r="J69" s="69" t="s">
        <v>394</v>
      </c>
      <c r="K69" s="69" t="s">
        <v>394</v>
      </c>
      <c r="L69" s="69" t="s">
        <v>394</v>
      </c>
      <c r="M69" s="69" t="s">
        <v>394</v>
      </c>
      <c r="N69" s="90" t="s">
        <v>5</v>
      </c>
      <c r="O69" s="916" t="s">
        <v>278</v>
      </c>
      <c r="P69" s="46"/>
      <c r="Q69" s="46"/>
      <c r="R69" s="907"/>
      <c r="S69" s="907"/>
      <c r="T69" s="907"/>
      <c r="U69" s="907"/>
      <c r="V69" s="907"/>
      <c r="W69" s="985"/>
      <c r="X69" s="1920"/>
    </row>
    <row r="70" spans="1:24" ht="21" customHeight="1" x14ac:dyDescent="0.25">
      <c r="A70" s="986" t="s">
        <v>378</v>
      </c>
      <c r="B70" s="908" t="s">
        <v>368</v>
      </c>
      <c r="C70" s="909"/>
      <c r="D70" s="902"/>
      <c r="E70" s="901"/>
      <c r="F70" s="903" t="s">
        <v>379</v>
      </c>
      <c r="G70" s="910">
        <v>42</v>
      </c>
      <c r="H70" s="905" t="s">
        <v>373</v>
      </c>
      <c r="I70" s="69" t="s">
        <v>394</v>
      </c>
      <c r="J70" s="69" t="s">
        <v>394</v>
      </c>
      <c r="K70" s="69" t="s">
        <v>394</v>
      </c>
      <c r="L70" s="69" t="s">
        <v>394</v>
      </c>
      <c r="M70" s="69" t="s">
        <v>394</v>
      </c>
      <c r="N70" s="91" t="s">
        <v>7</v>
      </c>
      <c r="O70" s="916" t="s">
        <v>278</v>
      </c>
      <c r="P70" s="46"/>
      <c r="Q70" s="46"/>
      <c r="R70" s="907"/>
      <c r="S70" s="907"/>
      <c r="T70" s="907"/>
      <c r="U70" s="907"/>
      <c r="V70" s="907"/>
      <c r="W70" s="985"/>
      <c r="X70" s="1920"/>
    </row>
    <row r="71" spans="1:24" ht="21" customHeight="1" x14ac:dyDescent="0.25">
      <c r="A71" s="984" t="s">
        <v>380</v>
      </c>
      <c r="B71" s="900" t="s">
        <v>368</v>
      </c>
      <c r="C71" s="909"/>
      <c r="D71" s="902"/>
      <c r="E71" s="901"/>
      <c r="F71" s="903" t="s">
        <v>381</v>
      </c>
      <c r="G71" s="904">
        <v>42</v>
      </c>
      <c r="H71" s="905" t="s">
        <v>382</v>
      </c>
      <c r="I71" s="91" t="s">
        <v>7</v>
      </c>
      <c r="J71" s="91" t="s">
        <v>7</v>
      </c>
      <c r="K71" s="91" t="s">
        <v>7</v>
      </c>
      <c r="L71" s="91" t="s">
        <v>7</v>
      </c>
      <c r="M71" s="91" t="s">
        <v>7</v>
      </c>
      <c r="N71" s="91" t="s">
        <v>7</v>
      </c>
      <c r="O71" s="911"/>
      <c r="P71" s="912"/>
      <c r="Q71" s="912"/>
      <c r="R71" s="912"/>
      <c r="S71" s="912"/>
      <c r="T71" s="913"/>
      <c r="U71" s="913"/>
      <c r="V71" s="907"/>
      <c r="W71" s="985"/>
      <c r="X71" s="1920"/>
    </row>
    <row r="72" spans="1:24" ht="21" customHeight="1" thickBot="1" x14ac:dyDescent="0.35">
      <c r="A72" s="987" t="s">
        <v>383</v>
      </c>
      <c r="B72" s="988" t="s">
        <v>368</v>
      </c>
      <c r="C72" s="989"/>
      <c r="D72" s="990"/>
      <c r="E72" s="991"/>
      <c r="F72" s="992" t="s">
        <v>384</v>
      </c>
      <c r="G72" s="993">
        <v>42</v>
      </c>
      <c r="H72" s="994" t="s">
        <v>370</v>
      </c>
      <c r="I72" s="69" t="s">
        <v>394</v>
      </c>
      <c r="J72" s="69" t="s">
        <v>394</v>
      </c>
      <c r="K72" s="69" t="s">
        <v>394</v>
      </c>
      <c r="L72" s="69" t="s">
        <v>394</v>
      </c>
      <c r="M72" s="69" t="s">
        <v>394</v>
      </c>
      <c r="N72" s="69" t="s">
        <v>394</v>
      </c>
      <c r="O72" s="995" t="s">
        <v>278</v>
      </c>
      <c r="P72" s="996"/>
      <c r="Q72" s="991"/>
      <c r="R72" s="991"/>
      <c r="S72" s="991"/>
      <c r="T72" s="991"/>
      <c r="U72" s="991"/>
      <c r="V72" s="991"/>
      <c r="W72" s="997"/>
      <c r="X72" s="1921"/>
    </row>
    <row r="73" spans="1:24" x14ac:dyDescent="0.25">
      <c r="A73" s="184"/>
      <c r="B73" s="184"/>
      <c r="C73" s="184"/>
      <c r="D73" s="184"/>
      <c r="E73" s="184"/>
      <c r="F73" s="764"/>
      <c r="G73" s="184"/>
      <c r="H73" s="184"/>
      <c r="I73" s="184"/>
      <c r="J73" s="184"/>
      <c r="K73" s="184"/>
      <c r="L73" s="184"/>
      <c r="M73" s="184"/>
      <c r="N73" s="184"/>
      <c r="O73" s="184"/>
      <c r="P73" s="184"/>
      <c r="Q73" s="184"/>
      <c r="R73" s="184"/>
      <c r="S73" s="184"/>
      <c r="T73" s="184"/>
      <c r="U73" s="184"/>
      <c r="V73" s="184"/>
      <c r="W73" s="184"/>
    </row>
    <row r="74" spans="1:24" x14ac:dyDescent="0.25">
      <c r="A74" s="184"/>
      <c r="B74" s="184"/>
      <c r="C74" s="184"/>
      <c r="D74" s="184"/>
      <c r="E74" s="184"/>
      <c r="F74" s="764"/>
      <c r="G74" s="184"/>
      <c r="H74" s="184"/>
      <c r="I74" s="184"/>
      <c r="J74" s="184"/>
      <c r="K74" s="184"/>
      <c r="L74" s="184"/>
      <c r="M74" s="184"/>
      <c r="N74" s="184"/>
      <c r="O74" s="184"/>
      <c r="P74" s="184"/>
      <c r="Q74" s="184"/>
      <c r="R74" s="184"/>
      <c r="S74" s="184"/>
      <c r="T74" s="184"/>
      <c r="U74" s="184"/>
      <c r="V74" s="184"/>
      <c r="W74" s="184"/>
    </row>
    <row r="75" spans="1:24" x14ac:dyDescent="0.25">
      <c r="A75" s="184"/>
      <c r="B75" s="184"/>
      <c r="C75" s="184"/>
      <c r="D75" s="184"/>
      <c r="E75" s="184"/>
      <c r="F75" s="764"/>
      <c r="G75" s="184"/>
      <c r="H75" s="184"/>
      <c r="I75" s="184"/>
      <c r="J75" s="184"/>
      <c r="K75" s="184"/>
      <c r="L75" s="184"/>
      <c r="M75" s="184"/>
      <c r="N75" s="184"/>
      <c r="O75" s="184"/>
      <c r="P75" s="184"/>
      <c r="Q75" s="184"/>
      <c r="R75" s="184"/>
      <c r="S75" s="184"/>
      <c r="T75" s="184"/>
      <c r="U75" s="184"/>
      <c r="V75" s="184"/>
      <c r="W75" s="184"/>
    </row>
    <row r="76" spans="1:24" x14ac:dyDescent="0.25">
      <c r="A76" s="184"/>
      <c r="B76" s="184"/>
      <c r="C76" s="184"/>
      <c r="D76" s="184"/>
      <c r="E76" s="184"/>
      <c r="F76" s="764"/>
      <c r="G76" s="184"/>
      <c r="H76" s="184"/>
      <c r="I76" s="184"/>
      <c r="J76" s="184"/>
      <c r="K76" s="184"/>
      <c r="L76" s="184"/>
      <c r="M76" s="184"/>
      <c r="N76" s="184"/>
      <c r="O76" s="184"/>
      <c r="P76" s="184"/>
      <c r="Q76" s="184"/>
      <c r="R76" s="184"/>
      <c r="S76" s="184"/>
      <c r="T76" s="184"/>
      <c r="U76" s="184"/>
      <c r="V76" s="184"/>
      <c r="W76" s="184"/>
    </row>
    <row r="77" spans="1:24" x14ac:dyDescent="0.25">
      <c r="A77" s="184"/>
      <c r="B77" s="184"/>
      <c r="C77" s="184"/>
      <c r="D77" s="184"/>
      <c r="E77" s="184"/>
      <c r="F77" s="764"/>
      <c r="G77" s="184"/>
      <c r="H77" s="184"/>
      <c r="I77" s="184"/>
      <c r="J77" s="184"/>
      <c r="K77" s="184"/>
      <c r="L77" s="184"/>
      <c r="M77" s="184"/>
      <c r="N77" s="184"/>
      <c r="O77" s="184"/>
      <c r="P77" s="184"/>
      <c r="Q77" s="184"/>
      <c r="R77" s="184"/>
      <c r="S77" s="184"/>
      <c r="T77" s="184"/>
      <c r="U77" s="184"/>
      <c r="V77" s="184"/>
      <c r="W77" s="184"/>
    </row>
    <row r="78" spans="1:24" x14ac:dyDescent="0.25">
      <c r="A78" s="184"/>
      <c r="B78" s="184"/>
      <c r="C78" s="184"/>
      <c r="D78" s="184"/>
      <c r="E78" s="184"/>
      <c r="F78" s="764"/>
      <c r="G78" s="184"/>
      <c r="H78" s="184"/>
      <c r="I78" s="184"/>
      <c r="J78" s="184"/>
      <c r="K78" s="184"/>
      <c r="L78" s="184"/>
      <c r="M78" s="184"/>
      <c r="N78" s="184"/>
      <c r="O78" s="184"/>
      <c r="P78" s="184"/>
      <c r="Q78" s="184"/>
      <c r="R78" s="184"/>
      <c r="S78" s="184"/>
      <c r="T78" s="184"/>
      <c r="U78" s="184"/>
      <c r="V78" s="184"/>
      <c r="W78" s="184"/>
    </row>
    <row r="79" spans="1:24" x14ac:dyDescent="0.25">
      <c r="A79" s="184"/>
      <c r="B79" s="184"/>
      <c r="C79" s="184"/>
      <c r="D79" s="184"/>
      <c r="E79" s="184"/>
      <c r="F79" s="764"/>
      <c r="G79" s="184"/>
      <c r="H79" s="184"/>
      <c r="I79" s="184"/>
      <c r="J79" s="184"/>
      <c r="K79" s="184"/>
      <c r="L79" s="184"/>
      <c r="M79" s="184"/>
      <c r="N79" s="184"/>
      <c r="O79" s="184"/>
      <c r="P79" s="184"/>
      <c r="Q79" s="184"/>
      <c r="R79" s="184"/>
      <c r="S79" s="184"/>
      <c r="T79" s="184"/>
      <c r="U79" s="184"/>
      <c r="V79" s="184"/>
      <c r="W79" s="184"/>
    </row>
    <row r="80" spans="1:24" x14ac:dyDescent="0.25">
      <c r="A80" s="184"/>
      <c r="B80" s="184"/>
      <c r="C80" s="184"/>
      <c r="D80" s="184"/>
      <c r="E80" s="184"/>
      <c r="F80" s="764"/>
      <c r="G80" s="184"/>
      <c r="H80" s="184"/>
      <c r="I80" s="184"/>
      <c r="J80" s="184"/>
      <c r="K80" s="184"/>
      <c r="L80" s="184"/>
      <c r="M80" s="184"/>
      <c r="N80" s="184"/>
      <c r="O80" s="184"/>
      <c r="P80" s="184"/>
      <c r="Q80" s="184"/>
      <c r="R80" s="184"/>
      <c r="S80" s="184"/>
      <c r="T80" s="184"/>
      <c r="U80" s="184"/>
      <c r="V80" s="184"/>
      <c r="W80" s="184"/>
    </row>
    <row r="81" spans="1:23" x14ac:dyDescent="0.25">
      <c r="A81" s="184"/>
      <c r="B81" s="184"/>
      <c r="C81" s="184"/>
      <c r="D81" s="184"/>
      <c r="E81" s="184"/>
      <c r="F81" s="764"/>
      <c r="G81" s="184"/>
      <c r="H81" s="184"/>
      <c r="I81" s="184"/>
      <c r="J81" s="184"/>
      <c r="K81" s="184"/>
      <c r="L81" s="184"/>
      <c r="M81" s="184"/>
      <c r="N81" s="184"/>
      <c r="O81" s="184"/>
      <c r="P81" s="184"/>
      <c r="Q81" s="184"/>
      <c r="R81" s="184"/>
      <c r="S81" s="184"/>
      <c r="T81" s="184"/>
      <c r="U81" s="184"/>
      <c r="V81" s="184"/>
      <c r="W81" s="184"/>
    </row>
    <row r="82" spans="1:23" x14ac:dyDescent="0.25">
      <c r="A82" s="184"/>
      <c r="B82" s="184"/>
      <c r="C82" s="184"/>
      <c r="D82" s="184"/>
      <c r="E82" s="184"/>
      <c r="F82" s="764"/>
      <c r="G82" s="184"/>
      <c r="H82" s="184"/>
      <c r="I82" s="184"/>
      <c r="J82" s="184"/>
      <c r="K82" s="184"/>
      <c r="L82" s="184"/>
      <c r="M82" s="184"/>
      <c r="N82" s="184"/>
      <c r="O82" s="184"/>
      <c r="P82" s="184"/>
      <c r="Q82" s="184"/>
      <c r="R82" s="184"/>
      <c r="S82" s="184"/>
      <c r="T82" s="184"/>
      <c r="U82" s="184"/>
      <c r="V82" s="184"/>
      <c r="W82" s="184"/>
    </row>
    <row r="83" spans="1:23" x14ac:dyDescent="0.25">
      <c r="A83" s="184"/>
      <c r="B83" s="184"/>
      <c r="C83" s="184"/>
      <c r="D83" s="184"/>
      <c r="E83" s="184"/>
      <c r="F83" s="764"/>
      <c r="G83" s="184"/>
      <c r="H83" s="184"/>
      <c r="I83" s="184"/>
      <c r="J83" s="184"/>
      <c r="K83" s="184"/>
      <c r="L83" s="184"/>
      <c r="M83" s="184"/>
      <c r="N83" s="184"/>
      <c r="O83" s="184"/>
      <c r="P83" s="184"/>
      <c r="Q83" s="184"/>
      <c r="R83" s="184"/>
      <c r="S83" s="184"/>
      <c r="T83" s="184"/>
      <c r="U83" s="184"/>
      <c r="V83" s="184"/>
      <c r="W83" s="184"/>
    </row>
    <row r="84" spans="1:23" x14ac:dyDescent="0.25">
      <c r="A84" s="184"/>
      <c r="B84" s="184"/>
      <c r="C84" s="184"/>
      <c r="D84" s="184"/>
      <c r="E84" s="184"/>
      <c r="F84" s="764"/>
      <c r="G84" s="184"/>
      <c r="H84" s="184"/>
      <c r="I84" s="184"/>
      <c r="J84" s="184"/>
      <c r="K84" s="184"/>
      <c r="L84" s="184"/>
      <c r="M84" s="184"/>
      <c r="N84" s="184"/>
      <c r="O84" s="184"/>
      <c r="P84" s="184"/>
      <c r="Q84" s="184"/>
      <c r="R84" s="184"/>
      <c r="S84" s="184"/>
      <c r="T84" s="184"/>
      <c r="U84" s="184"/>
      <c r="V84" s="184"/>
      <c r="W84" s="184"/>
    </row>
    <row r="85" spans="1:23" x14ac:dyDescent="0.25">
      <c r="A85" s="184"/>
      <c r="B85" s="184"/>
      <c r="C85" s="184"/>
      <c r="D85" s="184"/>
      <c r="E85" s="184"/>
      <c r="F85" s="764"/>
      <c r="G85" s="184"/>
      <c r="H85" s="184"/>
      <c r="I85" s="184"/>
      <c r="J85" s="184"/>
      <c r="K85" s="184"/>
      <c r="L85" s="184"/>
      <c r="M85" s="184"/>
      <c r="N85" s="184"/>
      <c r="O85" s="184"/>
      <c r="P85" s="184"/>
      <c r="Q85" s="184"/>
      <c r="R85" s="184"/>
      <c r="S85" s="184"/>
      <c r="T85" s="184"/>
      <c r="U85" s="184"/>
      <c r="V85" s="184"/>
      <c r="W85" s="184"/>
    </row>
    <row r="86" spans="1:23" x14ac:dyDescent="0.25">
      <c r="A86" s="184"/>
      <c r="B86" s="184"/>
      <c r="C86" s="184"/>
      <c r="D86" s="184"/>
      <c r="E86" s="184"/>
      <c r="F86" s="764"/>
      <c r="G86" s="184"/>
      <c r="H86" s="184"/>
      <c r="I86" s="184"/>
      <c r="J86" s="184"/>
      <c r="K86" s="184"/>
      <c r="L86" s="184"/>
      <c r="M86" s="184"/>
      <c r="N86" s="184"/>
      <c r="O86" s="184"/>
      <c r="P86" s="184"/>
      <c r="Q86" s="184"/>
      <c r="R86" s="184"/>
      <c r="S86" s="184"/>
      <c r="T86" s="184"/>
      <c r="U86" s="184"/>
      <c r="V86" s="184"/>
      <c r="W86" s="184"/>
    </row>
    <row r="87" spans="1:23" x14ac:dyDescent="0.25">
      <c r="A87" s="184"/>
      <c r="B87" s="184"/>
      <c r="C87" s="184"/>
      <c r="D87" s="184"/>
      <c r="E87" s="184"/>
      <c r="F87" s="764"/>
      <c r="G87" s="184"/>
      <c r="H87" s="184"/>
      <c r="I87" s="184"/>
      <c r="J87" s="184"/>
      <c r="K87" s="184"/>
      <c r="L87" s="184"/>
      <c r="M87" s="184"/>
      <c r="N87" s="184"/>
      <c r="O87" s="184"/>
      <c r="P87" s="184"/>
      <c r="Q87" s="184"/>
      <c r="R87" s="184"/>
      <c r="S87" s="184"/>
      <c r="T87" s="184"/>
      <c r="U87" s="184"/>
      <c r="V87" s="184"/>
      <c r="W87" s="184"/>
    </row>
    <row r="88" spans="1:23" x14ac:dyDescent="0.25">
      <c r="A88" s="184"/>
      <c r="B88" s="184"/>
      <c r="C88" s="184"/>
      <c r="D88" s="184"/>
      <c r="E88" s="184"/>
      <c r="F88" s="764"/>
      <c r="G88" s="184"/>
      <c r="H88" s="184"/>
      <c r="I88" s="184"/>
      <c r="J88" s="184"/>
      <c r="K88" s="184"/>
      <c r="L88" s="184"/>
      <c r="M88" s="184"/>
      <c r="N88" s="184"/>
      <c r="O88" s="184"/>
      <c r="P88" s="184"/>
      <c r="Q88" s="184"/>
      <c r="R88" s="184"/>
      <c r="S88" s="184"/>
      <c r="T88" s="184"/>
      <c r="U88" s="184"/>
      <c r="V88" s="184"/>
      <c r="W88" s="184"/>
    </row>
    <row r="89" spans="1:23" x14ac:dyDescent="0.25">
      <c r="A89" s="184"/>
      <c r="B89" s="184"/>
      <c r="C89" s="184"/>
      <c r="D89" s="184"/>
      <c r="E89" s="184"/>
      <c r="F89" s="764"/>
      <c r="G89" s="184"/>
      <c r="H89" s="184"/>
      <c r="I89" s="184"/>
      <c r="J89" s="184"/>
      <c r="K89" s="184"/>
      <c r="L89" s="184"/>
      <c r="M89" s="184"/>
      <c r="N89" s="184"/>
      <c r="O89" s="184"/>
      <c r="P89" s="184"/>
      <c r="Q89" s="184"/>
      <c r="R89" s="184"/>
      <c r="S89" s="184"/>
      <c r="T89" s="184"/>
      <c r="U89" s="184"/>
      <c r="V89" s="184"/>
      <c r="W89" s="184"/>
    </row>
    <row r="90" spans="1:23" x14ac:dyDescent="0.25">
      <c r="A90" s="184"/>
      <c r="B90" s="184"/>
      <c r="C90" s="184"/>
      <c r="D90" s="184"/>
      <c r="E90" s="184"/>
      <c r="F90" s="764"/>
      <c r="G90" s="184"/>
      <c r="H90" s="184"/>
      <c r="I90" s="184"/>
      <c r="J90" s="184"/>
      <c r="K90" s="184"/>
      <c r="L90" s="184"/>
      <c r="M90" s="184"/>
      <c r="N90" s="184"/>
      <c r="O90" s="184"/>
      <c r="P90" s="184"/>
      <c r="Q90" s="184"/>
      <c r="R90" s="184"/>
      <c r="S90" s="184"/>
      <c r="T90" s="184"/>
      <c r="U90" s="184"/>
      <c r="V90" s="184"/>
      <c r="W90" s="184"/>
    </row>
    <row r="91" spans="1:23" x14ac:dyDescent="0.25">
      <c r="A91" s="184"/>
      <c r="B91" s="184"/>
      <c r="C91" s="184"/>
      <c r="D91" s="184"/>
      <c r="E91" s="184"/>
      <c r="F91" s="764"/>
      <c r="G91" s="184"/>
      <c r="H91" s="184"/>
      <c r="I91" s="184"/>
      <c r="J91" s="184"/>
      <c r="K91" s="184"/>
      <c r="L91" s="184"/>
      <c r="M91" s="184"/>
      <c r="N91" s="184"/>
      <c r="O91" s="184"/>
      <c r="P91" s="184"/>
      <c r="Q91" s="184"/>
      <c r="R91" s="184"/>
      <c r="S91" s="184"/>
      <c r="T91" s="184"/>
      <c r="U91" s="184"/>
      <c r="V91" s="184"/>
      <c r="W91" s="184"/>
    </row>
    <row r="92" spans="1:23" x14ac:dyDescent="0.25">
      <c r="A92" s="184"/>
      <c r="B92" s="184"/>
      <c r="C92" s="184"/>
      <c r="D92" s="184"/>
      <c r="E92" s="184"/>
      <c r="F92" s="764"/>
      <c r="G92" s="184"/>
      <c r="H92" s="184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</row>
    <row r="93" spans="1:23" x14ac:dyDescent="0.25">
      <c r="A93" s="184"/>
      <c r="B93" s="184"/>
      <c r="C93" s="184"/>
      <c r="D93" s="184"/>
      <c r="E93" s="184"/>
      <c r="F93" s="764"/>
      <c r="G93" s="184"/>
      <c r="H93" s="184"/>
      <c r="I93" s="184"/>
      <c r="J93" s="184"/>
      <c r="K93" s="184"/>
      <c r="L93" s="184"/>
      <c r="M93" s="184"/>
      <c r="N93" s="184"/>
      <c r="O93" s="184"/>
      <c r="P93" s="184"/>
      <c r="Q93" s="184"/>
      <c r="R93" s="184"/>
      <c r="S93" s="184"/>
      <c r="T93" s="184"/>
      <c r="U93" s="184"/>
      <c r="V93" s="184"/>
      <c r="W93" s="184"/>
    </row>
    <row r="94" spans="1:23" x14ac:dyDescent="0.25">
      <c r="A94" s="184"/>
      <c r="B94" s="184"/>
      <c r="C94" s="184"/>
      <c r="D94" s="184"/>
      <c r="E94" s="184"/>
      <c r="F94" s="764"/>
      <c r="G94" s="184"/>
      <c r="H94" s="184"/>
      <c r="I94" s="184"/>
      <c r="J94" s="184"/>
      <c r="K94" s="184"/>
      <c r="L94" s="184"/>
      <c r="M94" s="184"/>
      <c r="N94" s="184"/>
      <c r="O94" s="184"/>
      <c r="P94" s="184"/>
      <c r="Q94" s="184"/>
      <c r="R94" s="184"/>
      <c r="S94" s="184"/>
      <c r="T94" s="184"/>
      <c r="U94" s="184"/>
      <c r="V94" s="184"/>
      <c r="W94" s="184"/>
    </row>
    <row r="95" spans="1:23" x14ac:dyDescent="0.25">
      <c r="A95" s="184"/>
      <c r="B95" s="184"/>
      <c r="C95" s="184"/>
      <c r="D95" s="184"/>
      <c r="E95" s="184"/>
      <c r="F95" s="764"/>
      <c r="G95" s="184"/>
      <c r="H95" s="184"/>
      <c r="I95" s="184"/>
      <c r="J95" s="184"/>
      <c r="K95" s="184"/>
      <c r="L95" s="184"/>
      <c r="M95" s="184"/>
      <c r="N95" s="184"/>
      <c r="O95" s="184"/>
      <c r="P95" s="184"/>
      <c r="Q95" s="184"/>
      <c r="R95" s="184"/>
      <c r="S95" s="184"/>
      <c r="T95" s="184"/>
      <c r="U95" s="184"/>
      <c r="V95" s="184"/>
      <c r="W95" s="184"/>
    </row>
    <row r="96" spans="1:23" x14ac:dyDescent="0.25">
      <c r="A96" s="184"/>
      <c r="B96" s="184"/>
      <c r="C96" s="184"/>
      <c r="D96" s="184"/>
      <c r="E96" s="184"/>
      <c r="F96" s="764"/>
      <c r="G96" s="184"/>
      <c r="H96" s="184"/>
      <c r="I96" s="184"/>
      <c r="J96" s="184"/>
      <c r="K96" s="184"/>
      <c r="L96" s="184"/>
      <c r="M96" s="184"/>
      <c r="N96" s="184"/>
      <c r="O96" s="184"/>
      <c r="P96" s="184"/>
      <c r="Q96" s="184"/>
      <c r="R96" s="184"/>
      <c r="S96" s="184"/>
      <c r="T96" s="184"/>
      <c r="U96" s="184"/>
      <c r="V96" s="184"/>
      <c r="W96" s="184"/>
    </row>
    <row r="97" spans="1:23" x14ac:dyDescent="0.25">
      <c r="A97" s="184"/>
      <c r="B97" s="184"/>
      <c r="C97" s="184"/>
      <c r="D97" s="184"/>
      <c r="E97" s="184"/>
      <c r="F97" s="764"/>
      <c r="G97" s="184"/>
      <c r="H97" s="184"/>
      <c r="I97" s="184"/>
      <c r="J97" s="184"/>
      <c r="K97" s="184"/>
      <c r="L97" s="184"/>
      <c r="M97" s="184"/>
      <c r="N97" s="184"/>
      <c r="O97" s="184"/>
      <c r="P97" s="184"/>
      <c r="Q97" s="184"/>
      <c r="R97" s="184"/>
      <c r="S97" s="184"/>
      <c r="T97" s="184"/>
      <c r="U97" s="184"/>
      <c r="V97" s="184"/>
      <c r="W97" s="184"/>
    </row>
    <row r="98" spans="1:23" x14ac:dyDescent="0.25">
      <c r="A98" s="184"/>
      <c r="B98" s="184"/>
      <c r="C98" s="184"/>
      <c r="D98" s="184"/>
      <c r="E98" s="184"/>
      <c r="F98" s="764"/>
      <c r="G98" s="184"/>
      <c r="H98" s="184"/>
      <c r="I98" s="184"/>
      <c r="J98" s="184"/>
      <c r="K98" s="184"/>
      <c r="L98" s="184"/>
      <c r="M98" s="184"/>
      <c r="N98" s="184"/>
      <c r="O98" s="184"/>
      <c r="P98" s="184"/>
      <c r="Q98" s="184"/>
      <c r="R98" s="184"/>
      <c r="S98" s="184"/>
      <c r="T98" s="184"/>
      <c r="U98" s="184"/>
      <c r="V98" s="184"/>
      <c r="W98" s="184"/>
    </row>
    <row r="99" spans="1:23" x14ac:dyDescent="0.25">
      <c r="A99" s="184"/>
      <c r="B99" s="184"/>
      <c r="C99" s="184"/>
      <c r="D99" s="184"/>
      <c r="E99" s="184"/>
      <c r="F99" s="764"/>
      <c r="G99" s="184"/>
      <c r="H99" s="184"/>
      <c r="I99" s="184"/>
      <c r="J99" s="184"/>
      <c r="K99" s="184"/>
      <c r="L99" s="184"/>
      <c r="M99" s="184"/>
      <c r="N99" s="184"/>
      <c r="O99" s="184"/>
      <c r="P99" s="184"/>
      <c r="Q99" s="184"/>
      <c r="R99" s="184"/>
      <c r="S99" s="184"/>
      <c r="T99" s="184"/>
      <c r="U99" s="184"/>
      <c r="V99" s="184"/>
      <c r="W99" s="184"/>
    </row>
    <row r="100" spans="1:23" x14ac:dyDescent="0.25">
      <c r="A100" s="184"/>
      <c r="B100" s="184"/>
      <c r="C100" s="184"/>
      <c r="D100" s="184"/>
      <c r="E100" s="184"/>
      <c r="F100" s="764"/>
      <c r="G100" s="184"/>
      <c r="H100" s="184"/>
      <c r="I100" s="184"/>
      <c r="J100" s="184"/>
      <c r="K100" s="184"/>
      <c r="L100" s="184"/>
      <c r="M100" s="184"/>
      <c r="N100" s="184"/>
      <c r="O100" s="184"/>
      <c r="P100" s="184"/>
      <c r="Q100" s="184"/>
      <c r="R100" s="184"/>
      <c r="S100" s="184"/>
      <c r="T100" s="184"/>
      <c r="U100" s="184"/>
      <c r="V100" s="184"/>
      <c r="W100" s="184"/>
    </row>
    <row r="101" spans="1:23" x14ac:dyDescent="0.25">
      <c r="A101" s="184"/>
      <c r="B101" s="184"/>
      <c r="C101" s="184"/>
      <c r="D101" s="184"/>
      <c r="E101" s="184"/>
      <c r="F101" s="764"/>
      <c r="G101" s="184"/>
      <c r="H101" s="184"/>
      <c r="I101" s="184"/>
      <c r="J101" s="184"/>
      <c r="K101" s="184"/>
      <c r="L101" s="184"/>
      <c r="M101" s="184"/>
      <c r="N101" s="184"/>
      <c r="O101" s="184"/>
      <c r="P101" s="184"/>
      <c r="Q101" s="184"/>
      <c r="R101" s="184"/>
      <c r="S101" s="184"/>
      <c r="T101" s="184"/>
      <c r="U101" s="184"/>
      <c r="V101" s="184"/>
      <c r="W101" s="184"/>
    </row>
    <row r="102" spans="1:23" x14ac:dyDescent="0.25">
      <c r="A102" s="184"/>
      <c r="B102" s="184"/>
      <c r="C102" s="184"/>
      <c r="D102" s="184"/>
      <c r="E102" s="184"/>
      <c r="F102" s="764"/>
      <c r="G102" s="184"/>
      <c r="H102" s="184"/>
      <c r="I102" s="184"/>
      <c r="J102" s="184"/>
      <c r="K102" s="184"/>
      <c r="L102" s="184"/>
      <c r="M102" s="184"/>
      <c r="N102" s="184"/>
      <c r="O102" s="184"/>
      <c r="P102" s="184"/>
      <c r="Q102" s="184"/>
      <c r="R102" s="184"/>
      <c r="S102" s="184"/>
      <c r="T102" s="184"/>
      <c r="U102" s="184"/>
      <c r="V102" s="184"/>
      <c r="W102" s="184"/>
    </row>
    <row r="103" spans="1:23" x14ac:dyDescent="0.25">
      <c r="A103" s="184"/>
      <c r="B103" s="184"/>
      <c r="C103" s="184"/>
      <c r="D103" s="184"/>
      <c r="E103" s="184"/>
      <c r="F103" s="764"/>
      <c r="G103" s="184"/>
      <c r="H103" s="184"/>
      <c r="I103" s="184"/>
      <c r="J103" s="184"/>
      <c r="K103" s="184"/>
      <c r="L103" s="184"/>
      <c r="M103" s="184"/>
      <c r="N103" s="184"/>
      <c r="O103" s="184"/>
      <c r="P103" s="184"/>
      <c r="Q103" s="184"/>
      <c r="R103" s="184"/>
      <c r="S103" s="184"/>
      <c r="T103" s="184"/>
      <c r="U103" s="184"/>
      <c r="V103" s="184"/>
      <c r="W103" s="184"/>
    </row>
    <row r="104" spans="1:23" x14ac:dyDescent="0.25">
      <c r="A104" s="184"/>
      <c r="B104" s="184"/>
      <c r="C104" s="184"/>
      <c r="D104" s="184"/>
      <c r="E104" s="184"/>
      <c r="F104" s="764"/>
      <c r="G104" s="184"/>
      <c r="H104" s="184"/>
      <c r="I104" s="184"/>
      <c r="J104" s="184"/>
      <c r="K104" s="184"/>
      <c r="L104" s="184"/>
      <c r="M104" s="184"/>
      <c r="N104" s="184"/>
      <c r="O104" s="184"/>
      <c r="P104" s="184"/>
      <c r="Q104" s="184"/>
      <c r="R104" s="184"/>
      <c r="S104" s="184"/>
      <c r="T104" s="184"/>
      <c r="U104" s="184"/>
      <c r="V104" s="184"/>
      <c r="W104" s="184"/>
    </row>
    <row r="105" spans="1:23" x14ac:dyDescent="0.25">
      <c r="A105" s="184"/>
      <c r="B105" s="184"/>
      <c r="C105" s="184"/>
      <c r="D105" s="184"/>
      <c r="E105" s="184"/>
      <c r="F105" s="764"/>
      <c r="G105" s="184"/>
      <c r="H105" s="184"/>
      <c r="I105" s="184"/>
      <c r="J105" s="184"/>
      <c r="K105" s="184"/>
      <c r="L105" s="184"/>
      <c r="M105" s="184"/>
      <c r="N105" s="184"/>
      <c r="O105" s="184"/>
      <c r="P105" s="184"/>
      <c r="Q105" s="184"/>
      <c r="R105" s="184"/>
      <c r="S105" s="184"/>
      <c r="T105" s="184"/>
      <c r="U105" s="184"/>
      <c r="V105" s="184"/>
      <c r="W105" s="184"/>
    </row>
    <row r="106" spans="1:23" x14ac:dyDescent="0.25">
      <c r="A106" s="184"/>
      <c r="B106" s="184"/>
      <c r="C106" s="184"/>
      <c r="D106" s="184"/>
      <c r="E106" s="184"/>
      <c r="F106" s="764"/>
      <c r="G106" s="184"/>
      <c r="H106" s="184"/>
      <c r="I106" s="184"/>
      <c r="J106" s="184"/>
      <c r="K106" s="184"/>
      <c r="L106" s="184"/>
      <c r="M106" s="184"/>
      <c r="N106" s="184"/>
      <c r="O106" s="184"/>
      <c r="P106" s="184"/>
      <c r="Q106" s="184"/>
      <c r="R106" s="184"/>
      <c r="S106" s="184"/>
      <c r="T106" s="184"/>
      <c r="U106" s="184"/>
      <c r="V106" s="184"/>
      <c r="W106" s="184"/>
    </row>
    <row r="107" spans="1:23" x14ac:dyDescent="0.25">
      <c r="A107" s="184"/>
      <c r="B107" s="184"/>
      <c r="C107" s="184"/>
      <c r="D107" s="184"/>
      <c r="E107" s="184"/>
      <c r="F107" s="764"/>
      <c r="G107" s="184"/>
      <c r="H107" s="184"/>
      <c r="I107" s="184"/>
      <c r="J107" s="184"/>
      <c r="K107" s="184"/>
      <c r="L107" s="184"/>
      <c r="M107" s="184"/>
      <c r="N107" s="184"/>
      <c r="O107" s="184"/>
      <c r="P107" s="184"/>
      <c r="Q107" s="184"/>
      <c r="R107" s="184"/>
      <c r="S107" s="184"/>
      <c r="T107" s="184"/>
      <c r="U107" s="184"/>
      <c r="V107" s="184"/>
      <c r="W107" s="184"/>
    </row>
    <row r="108" spans="1:23" x14ac:dyDescent="0.25">
      <c r="A108" s="184"/>
      <c r="B108" s="184"/>
      <c r="C108" s="184"/>
      <c r="D108" s="184"/>
      <c r="E108" s="184"/>
      <c r="F108" s="764"/>
      <c r="G108" s="184"/>
      <c r="H108" s="184"/>
      <c r="I108" s="184"/>
      <c r="J108" s="184"/>
      <c r="K108" s="184"/>
      <c r="L108" s="184"/>
      <c r="M108" s="184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</row>
    <row r="109" spans="1:23" x14ac:dyDescent="0.25">
      <c r="A109" s="184"/>
      <c r="B109" s="184"/>
      <c r="C109" s="184"/>
      <c r="D109" s="184"/>
      <c r="E109" s="184"/>
      <c r="F109" s="764"/>
      <c r="G109" s="184"/>
      <c r="H109" s="184"/>
      <c r="I109" s="184"/>
      <c r="J109" s="184"/>
      <c r="K109" s="184"/>
      <c r="L109" s="184"/>
      <c r="M109" s="184"/>
      <c r="N109" s="184"/>
      <c r="O109" s="184"/>
      <c r="P109" s="184"/>
      <c r="Q109" s="184"/>
      <c r="R109" s="184"/>
      <c r="S109" s="184"/>
      <c r="T109" s="184"/>
      <c r="U109" s="184"/>
      <c r="V109" s="184"/>
      <c r="W109" s="184"/>
    </row>
    <row r="110" spans="1:23" x14ac:dyDescent="0.25">
      <c r="A110" s="184"/>
      <c r="B110" s="184"/>
      <c r="C110" s="184"/>
      <c r="D110" s="184"/>
      <c r="E110" s="184"/>
      <c r="F110" s="764"/>
      <c r="G110" s="184"/>
      <c r="H110" s="184"/>
      <c r="I110" s="184"/>
      <c r="J110" s="184"/>
      <c r="K110" s="184"/>
      <c r="L110" s="184"/>
      <c r="M110" s="184"/>
      <c r="N110" s="184"/>
      <c r="O110" s="184"/>
      <c r="P110" s="184"/>
      <c r="Q110" s="184"/>
      <c r="R110" s="184"/>
      <c r="S110" s="184"/>
      <c r="T110" s="184"/>
      <c r="U110" s="184"/>
      <c r="V110" s="184"/>
      <c r="W110" s="184"/>
    </row>
    <row r="111" spans="1:23" x14ac:dyDescent="0.25">
      <c r="A111" s="184"/>
      <c r="B111" s="184"/>
      <c r="C111" s="184"/>
      <c r="D111" s="184"/>
      <c r="E111" s="184"/>
      <c r="F111" s="764"/>
      <c r="G111" s="184"/>
      <c r="H111" s="184"/>
      <c r="I111" s="184"/>
      <c r="J111" s="184"/>
      <c r="K111" s="184"/>
      <c r="L111" s="184"/>
      <c r="M111" s="184"/>
      <c r="N111" s="184"/>
      <c r="O111" s="184"/>
      <c r="P111" s="184"/>
      <c r="Q111" s="184"/>
      <c r="R111" s="184"/>
      <c r="S111" s="184"/>
      <c r="T111" s="184"/>
      <c r="U111" s="184"/>
      <c r="V111" s="184"/>
      <c r="W111" s="184"/>
    </row>
    <row r="112" spans="1:23" x14ac:dyDescent="0.25">
      <c r="A112" s="184"/>
      <c r="B112" s="184"/>
      <c r="C112" s="184"/>
      <c r="D112" s="184"/>
      <c r="E112" s="184"/>
      <c r="F112" s="764"/>
      <c r="G112" s="184"/>
      <c r="H112" s="184"/>
      <c r="I112" s="184"/>
      <c r="J112" s="184"/>
      <c r="K112" s="184"/>
      <c r="L112" s="184"/>
      <c r="M112" s="184"/>
      <c r="N112" s="184"/>
      <c r="O112" s="184"/>
      <c r="P112" s="184"/>
      <c r="Q112" s="184"/>
      <c r="R112" s="184"/>
      <c r="S112" s="184"/>
      <c r="T112" s="184"/>
      <c r="U112" s="184"/>
      <c r="V112" s="184"/>
      <c r="W112" s="184"/>
    </row>
    <row r="113" spans="1:23" x14ac:dyDescent="0.25">
      <c r="A113" s="184"/>
      <c r="B113" s="184"/>
      <c r="C113" s="184"/>
      <c r="D113" s="184"/>
      <c r="E113" s="184"/>
      <c r="F113" s="764"/>
      <c r="G113" s="184"/>
      <c r="H113" s="184"/>
      <c r="I113" s="184"/>
      <c r="J113" s="184"/>
      <c r="K113" s="184"/>
      <c r="L113" s="184"/>
      <c r="M113" s="184"/>
      <c r="N113" s="184"/>
      <c r="O113" s="184"/>
      <c r="P113" s="184"/>
      <c r="Q113" s="184"/>
      <c r="R113" s="184"/>
      <c r="S113" s="184"/>
      <c r="T113" s="184"/>
      <c r="U113" s="184"/>
      <c r="V113" s="184"/>
      <c r="W113" s="184"/>
    </row>
    <row r="114" spans="1:23" x14ac:dyDescent="0.25">
      <c r="A114" s="184"/>
      <c r="B114" s="184"/>
      <c r="C114" s="184"/>
      <c r="D114" s="184"/>
      <c r="E114" s="184"/>
      <c r="F114" s="76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4"/>
      <c r="U114" s="184"/>
      <c r="V114" s="184"/>
      <c r="W114" s="184"/>
    </row>
    <row r="115" spans="1:23" x14ac:dyDescent="0.25">
      <c r="A115" s="184"/>
      <c r="B115" s="184"/>
      <c r="C115" s="184"/>
      <c r="D115" s="184"/>
      <c r="E115" s="184"/>
      <c r="F115" s="76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</row>
    <row r="116" spans="1:23" x14ac:dyDescent="0.25">
      <c r="A116" s="184"/>
      <c r="B116" s="184"/>
      <c r="C116" s="184"/>
      <c r="D116" s="184"/>
      <c r="E116" s="184"/>
      <c r="F116" s="764"/>
      <c r="G116" s="184"/>
      <c r="H116" s="184"/>
      <c r="I116" s="184"/>
      <c r="J116" s="184"/>
      <c r="K116" s="184"/>
      <c r="L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</row>
    <row r="117" spans="1:23" x14ac:dyDescent="0.25">
      <c r="A117" s="184"/>
      <c r="B117" s="184"/>
      <c r="C117" s="184"/>
      <c r="D117" s="184"/>
      <c r="E117" s="184"/>
      <c r="F117" s="764"/>
      <c r="G117" s="184"/>
      <c r="H117" s="184"/>
      <c r="I117" s="184"/>
      <c r="J117" s="184"/>
      <c r="K117" s="184"/>
      <c r="L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</row>
    <row r="118" spans="1:23" x14ac:dyDescent="0.25">
      <c r="A118" s="184"/>
      <c r="B118" s="184"/>
      <c r="C118" s="184"/>
      <c r="D118" s="184"/>
      <c r="E118" s="184"/>
      <c r="F118" s="76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</row>
    <row r="119" spans="1:23" x14ac:dyDescent="0.25">
      <c r="A119" s="184"/>
      <c r="B119" s="184"/>
      <c r="C119" s="184"/>
      <c r="D119" s="184"/>
      <c r="E119" s="184"/>
      <c r="F119" s="76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</row>
    <row r="120" spans="1:23" x14ac:dyDescent="0.25">
      <c r="A120" s="184"/>
      <c r="B120" s="184"/>
      <c r="C120" s="184"/>
      <c r="D120" s="184"/>
      <c r="E120" s="184"/>
      <c r="F120" s="76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</row>
    <row r="121" spans="1:23" x14ac:dyDescent="0.25">
      <c r="A121" s="184"/>
      <c r="B121" s="184"/>
      <c r="C121" s="184"/>
      <c r="D121" s="184"/>
      <c r="E121" s="184"/>
      <c r="F121" s="764"/>
      <c r="G121" s="184"/>
      <c r="H121" s="184"/>
      <c r="I121" s="184"/>
      <c r="J121" s="184"/>
      <c r="K121" s="184"/>
      <c r="L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</row>
    <row r="122" spans="1:23" x14ac:dyDescent="0.25">
      <c r="A122" s="184"/>
      <c r="B122" s="184"/>
      <c r="C122" s="184"/>
      <c r="D122" s="184"/>
      <c r="E122" s="184"/>
      <c r="F122" s="76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</row>
    <row r="123" spans="1:23" x14ac:dyDescent="0.25">
      <c r="A123" s="184"/>
      <c r="B123" s="184"/>
      <c r="C123" s="184"/>
      <c r="D123" s="184"/>
      <c r="E123" s="184"/>
      <c r="F123" s="76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</row>
    <row r="124" spans="1:23" x14ac:dyDescent="0.25">
      <c r="A124" s="184"/>
      <c r="B124" s="184"/>
      <c r="C124" s="184"/>
      <c r="D124" s="184"/>
      <c r="E124" s="184"/>
      <c r="F124" s="76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</row>
  </sheetData>
  <mergeCells count="29">
    <mergeCell ref="X25:X27"/>
    <mergeCell ref="P7:P8"/>
    <mergeCell ref="Q7:Q8"/>
    <mergeCell ref="R7:R8"/>
    <mergeCell ref="S7:S8"/>
    <mergeCell ref="T7:T8"/>
    <mergeCell ref="W7:W8"/>
    <mergeCell ref="X7:X8"/>
    <mergeCell ref="X9:X12"/>
    <mergeCell ref="U7:V7"/>
    <mergeCell ref="X14:X20"/>
    <mergeCell ref="O5:S5"/>
    <mergeCell ref="A7:A8"/>
    <mergeCell ref="B7:B8"/>
    <mergeCell ref="F7:F8"/>
    <mergeCell ref="G7:G8"/>
    <mergeCell ref="H7:H8"/>
    <mergeCell ref="O7:O8"/>
    <mergeCell ref="B4:B5"/>
    <mergeCell ref="X66:X72"/>
    <mergeCell ref="X54:X56"/>
    <mergeCell ref="X57:X58"/>
    <mergeCell ref="X59:X62"/>
    <mergeCell ref="X29:X31"/>
    <mergeCell ref="X35:X39"/>
    <mergeCell ref="X40:X42"/>
    <mergeCell ref="X43:X46"/>
    <mergeCell ref="X47:X48"/>
    <mergeCell ref="X49:X5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499DD-5AEC-48A9-89DD-6B47A54455FB}">
  <dimension ref="A2:Y123"/>
  <sheetViews>
    <sheetView topLeftCell="A49" zoomScale="70" zoomScaleNormal="70" workbookViewId="0">
      <selection activeCell="A63" sqref="A63:H63"/>
    </sheetView>
  </sheetViews>
  <sheetFormatPr baseColWidth="10" defaultColWidth="11.42578125" defaultRowHeight="15" outlineLevelCol="1" x14ac:dyDescent="0.25"/>
  <cols>
    <col min="1" max="1" width="33.140625" style="140" bestFit="1" customWidth="1"/>
    <col min="2" max="2" width="29.42578125" style="140" bestFit="1" customWidth="1"/>
    <col min="3" max="3" width="33.85546875" style="140" hidden="1" customWidth="1" outlineLevel="1"/>
    <col min="4" max="4" width="43.42578125" style="140" hidden="1" customWidth="1" outlineLevel="1"/>
    <col min="5" max="5" width="25.5703125" style="140" hidden="1" customWidth="1" outlineLevel="1"/>
    <col min="6" max="6" width="20.5703125" style="605" customWidth="1" collapsed="1"/>
    <col min="7" max="7" width="8.5703125" style="140" customWidth="1"/>
    <col min="8" max="8" width="35.5703125" style="140" customWidth="1"/>
    <col min="9" max="14" width="12.5703125" style="140" customWidth="1"/>
    <col min="15" max="20" width="8.5703125" style="140" customWidth="1"/>
    <col min="21" max="21" width="25" style="140" customWidth="1"/>
    <col min="22" max="22" width="14.140625" style="140" customWidth="1"/>
    <col min="23" max="23" width="38.5703125" style="140" customWidth="1"/>
    <col min="24" max="24" width="20.85546875" style="998" customWidth="1"/>
    <col min="25" max="16384" width="11.42578125" style="140"/>
  </cols>
  <sheetData>
    <row r="2" spans="1:25" ht="16.5" thickBot="1" x14ac:dyDescent="0.3">
      <c r="I2" s="132" t="s">
        <v>208</v>
      </c>
    </row>
    <row r="3" spans="1:25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25" ht="16.5" customHeight="1" thickBot="1" x14ac:dyDescent="0.3">
      <c r="A4" s="154" t="s">
        <v>210</v>
      </c>
      <c r="B4" s="1922">
        <v>30</v>
      </c>
      <c r="I4" s="90" t="s">
        <v>5</v>
      </c>
      <c r="J4" s="133" t="s">
        <v>6</v>
      </c>
    </row>
    <row r="5" spans="1:25" ht="16.5" customHeight="1" thickBot="1" x14ac:dyDescent="0.3">
      <c r="B5" s="1923"/>
      <c r="I5" s="91" t="s">
        <v>7</v>
      </c>
      <c r="J5" s="133" t="s">
        <v>8</v>
      </c>
      <c r="O5" s="1901" t="s">
        <v>9</v>
      </c>
      <c r="P5" s="1902"/>
      <c r="Q5" s="1902"/>
      <c r="R5" s="1902"/>
      <c r="S5" s="1903"/>
      <c r="T5" s="76"/>
    </row>
    <row r="6" spans="1:25" ht="16.5" thickBot="1" x14ac:dyDescent="0.3">
      <c r="I6" s="150" t="s">
        <v>11</v>
      </c>
      <c r="J6" s="133" t="s">
        <v>12</v>
      </c>
      <c r="O6" s="771"/>
      <c r="P6" s="76"/>
      <c r="Q6" s="76"/>
      <c r="R6" s="76"/>
      <c r="S6" s="917"/>
      <c r="T6" s="76"/>
      <c r="X6" s="999"/>
      <c r="Y6" s="142"/>
    </row>
    <row r="7" spans="1:25" ht="15" customHeight="1" x14ac:dyDescent="0.25">
      <c r="A7" s="1910" t="s">
        <v>13</v>
      </c>
      <c r="B7" s="1910" t="s">
        <v>14</v>
      </c>
      <c r="C7" s="1856" t="s">
        <v>15</v>
      </c>
      <c r="D7" s="1856" t="s">
        <v>16</v>
      </c>
      <c r="E7" s="1858" t="s">
        <v>17</v>
      </c>
      <c r="F7" s="1928" t="s">
        <v>18</v>
      </c>
      <c r="G7" s="1910" t="s">
        <v>19</v>
      </c>
      <c r="H7" s="1926" t="s">
        <v>20</v>
      </c>
      <c r="I7" s="918" t="s">
        <v>21</v>
      </c>
      <c r="J7" s="918" t="s">
        <v>22</v>
      </c>
      <c r="K7" s="918" t="s">
        <v>23</v>
      </c>
      <c r="L7" s="918" t="s">
        <v>24</v>
      </c>
      <c r="M7" s="918" t="s">
        <v>25</v>
      </c>
      <c r="N7" s="149" t="s">
        <v>26</v>
      </c>
      <c r="O7" s="1910">
        <v>1</v>
      </c>
      <c r="P7" s="1910">
        <v>2</v>
      </c>
      <c r="Q7" s="1910">
        <v>3</v>
      </c>
      <c r="R7" s="1910">
        <v>4</v>
      </c>
      <c r="S7" s="1910">
        <v>5</v>
      </c>
      <c r="T7" s="1910">
        <v>6</v>
      </c>
      <c r="U7" s="1930" t="s">
        <v>211</v>
      </c>
      <c r="V7" s="1931"/>
      <c r="W7" s="1910" t="s">
        <v>28</v>
      </c>
      <c r="X7" s="1924" t="s">
        <v>212</v>
      </c>
      <c r="Y7" s="142"/>
    </row>
    <row r="8" spans="1:25" ht="30.75" thickBot="1" x14ac:dyDescent="0.3">
      <c r="A8" s="1915"/>
      <c r="B8" s="1915"/>
      <c r="C8" s="1009"/>
      <c r="D8" s="1009"/>
      <c r="E8" s="1863"/>
      <c r="F8" s="1929"/>
      <c r="G8" s="1915"/>
      <c r="H8" s="1927"/>
      <c r="I8" s="1010">
        <f>IF($B$4="","",7*$B$4+DATE($B$3,1,3)-WEEKDAY(DATE($B$3,1,3))-5)</f>
        <v>44032</v>
      </c>
      <c r="J8" s="1010">
        <f>IF($B$4="","",7*$B$4+DATE($B$3,1,3)-WEEKDAY(DATE($B$3,1,3))-4)</f>
        <v>44033</v>
      </c>
      <c r="K8" s="1010">
        <f>IF($B$4="","",7*$B$4+DATE($B$3,1,3)-WEEKDAY(DATE($B$3,1,3))-3)</f>
        <v>44034</v>
      </c>
      <c r="L8" s="1010">
        <f>IF($B$4="","",7*$B$4+DATE($B$3,1,3)-WEEKDAY(DATE($B$3,1,3))-2)</f>
        <v>44035</v>
      </c>
      <c r="M8" s="1010">
        <f>IF($B$4="","",7*$B$4+DATE($B$3,1,3)-WEEKDAY(DATE($B$3,1,3))-1)</f>
        <v>44036</v>
      </c>
      <c r="N8" s="1011">
        <f>IF($B$4="","",7*$B$4+DATE($B$3,1,3)-WEEKDAY(DATE($B$3,1,3))-0)</f>
        <v>44037</v>
      </c>
      <c r="O8" s="1915"/>
      <c r="P8" s="1915"/>
      <c r="Q8" s="1915"/>
      <c r="R8" s="1915"/>
      <c r="S8" s="1915"/>
      <c r="T8" s="1915"/>
      <c r="U8" s="1012" t="s">
        <v>213</v>
      </c>
      <c r="V8" s="1012" t="s">
        <v>214</v>
      </c>
      <c r="W8" s="1915"/>
      <c r="X8" s="1925"/>
      <c r="Y8" s="76"/>
    </row>
    <row r="9" spans="1:25" ht="21" customHeight="1" x14ac:dyDescent="0.25">
      <c r="A9" s="1013" t="s">
        <v>215</v>
      </c>
      <c r="B9" s="1014" t="s">
        <v>216</v>
      </c>
      <c r="C9" s="1015"/>
      <c r="D9" s="1016"/>
      <c r="E9" s="1017"/>
      <c r="F9" s="1014" t="s">
        <v>217</v>
      </c>
      <c r="G9" s="1014">
        <v>1</v>
      </c>
      <c r="H9" s="1018" t="s">
        <v>218</v>
      </c>
      <c r="I9" s="957" t="s">
        <v>7</v>
      </c>
      <c r="J9" s="957" t="s">
        <v>7</v>
      </c>
      <c r="K9" s="957" t="s">
        <v>7</v>
      </c>
      <c r="L9" s="957" t="s">
        <v>7</v>
      </c>
      <c r="M9" s="957" t="s">
        <v>7</v>
      </c>
      <c r="N9" s="957" t="s">
        <v>7</v>
      </c>
      <c r="O9" s="1019" t="s">
        <v>41</v>
      </c>
      <c r="P9" s="1019" t="s">
        <v>30</v>
      </c>
      <c r="Q9" s="1019" t="s">
        <v>40</v>
      </c>
      <c r="R9" s="1019" t="s">
        <v>42</v>
      </c>
      <c r="S9" s="1019" t="s">
        <v>43</v>
      </c>
      <c r="T9" s="1019" t="s">
        <v>219</v>
      </c>
      <c r="U9" s="1020" t="s">
        <v>220</v>
      </c>
      <c r="V9" s="1020"/>
      <c r="W9" s="1021" t="s">
        <v>221</v>
      </c>
      <c r="X9" s="1916"/>
      <c r="Y9" s="76"/>
    </row>
    <row r="10" spans="1:25" ht="21" customHeight="1" x14ac:dyDescent="0.25">
      <c r="A10" s="920" t="s">
        <v>222</v>
      </c>
      <c r="B10" s="772" t="s">
        <v>216</v>
      </c>
      <c r="C10" s="836"/>
      <c r="D10" s="774"/>
      <c r="E10" s="773"/>
      <c r="F10" s="772" t="s">
        <v>223</v>
      </c>
      <c r="G10" s="772">
        <v>1</v>
      </c>
      <c r="H10" s="837" t="s">
        <v>218</v>
      </c>
      <c r="I10" s="91" t="s">
        <v>7</v>
      </c>
      <c r="J10" s="91" t="s">
        <v>7</v>
      </c>
      <c r="K10" s="91" t="s">
        <v>7</v>
      </c>
      <c r="L10" s="91" t="s">
        <v>7</v>
      </c>
      <c r="M10" s="91" t="s">
        <v>7</v>
      </c>
      <c r="N10" s="91" t="s">
        <v>7</v>
      </c>
      <c r="O10" s="838" t="s">
        <v>41</v>
      </c>
      <c r="P10" s="838" t="s">
        <v>30</v>
      </c>
      <c r="Q10" s="838" t="s">
        <v>40</v>
      </c>
      <c r="R10" s="838" t="s">
        <v>42</v>
      </c>
      <c r="S10" s="838" t="s">
        <v>43</v>
      </c>
      <c r="T10" s="838" t="s">
        <v>219</v>
      </c>
      <c r="U10" s="839" t="s">
        <v>220</v>
      </c>
      <c r="V10" s="839"/>
      <c r="W10" s="919" t="s">
        <v>221</v>
      </c>
      <c r="X10" s="1917"/>
      <c r="Y10" s="76"/>
    </row>
    <row r="11" spans="1:25" s="143" customFormat="1" ht="21" customHeight="1" x14ac:dyDescent="0.25">
      <c r="A11" s="920" t="s">
        <v>224</v>
      </c>
      <c r="B11" s="772" t="s">
        <v>216</v>
      </c>
      <c r="C11" s="836"/>
      <c r="D11" s="774"/>
      <c r="E11" s="773"/>
      <c r="F11" s="772" t="s">
        <v>225</v>
      </c>
      <c r="G11" s="772">
        <v>1</v>
      </c>
      <c r="H11" s="837" t="s">
        <v>226</v>
      </c>
      <c r="I11" s="90" t="s">
        <v>5</v>
      </c>
      <c r="J11" s="90" t="s">
        <v>5</v>
      </c>
      <c r="K11" s="90" t="s">
        <v>5</v>
      </c>
      <c r="L11" s="90" t="s">
        <v>5</v>
      </c>
      <c r="M11" s="90" t="s">
        <v>5</v>
      </c>
      <c r="N11" s="91" t="s">
        <v>7</v>
      </c>
      <c r="O11" s="838" t="s">
        <v>41</v>
      </c>
      <c r="P11" s="838" t="s">
        <v>30</v>
      </c>
      <c r="Q11" s="838" t="s">
        <v>40</v>
      </c>
      <c r="R11" s="838" t="s">
        <v>42</v>
      </c>
      <c r="S11" s="838" t="s">
        <v>43</v>
      </c>
      <c r="T11" s="838" t="s">
        <v>219</v>
      </c>
      <c r="U11" s="839" t="s">
        <v>220</v>
      </c>
      <c r="V11" s="839"/>
      <c r="W11" s="919" t="s">
        <v>221</v>
      </c>
      <c r="X11" s="1917"/>
      <c r="Y11" s="86"/>
    </row>
    <row r="12" spans="1:25" s="143" customFormat="1" ht="21" customHeight="1" thickBot="1" x14ac:dyDescent="0.3">
      <c r="A12" s="1022" t="s">
        <v>227</v>
      </c>
      <c r="B12" s="1023" t="s">
        <v>216</v>
      </c>
      <c r="C12" s="1024"/>
      <c r="D12" s="1025"/>
      <c r="E12" s="1026"/>
      <c r="F12" s="1023" t="s">
        <v>228</v>
      </c>
      <c r="G12" s="1023">
        <v>1</v>
      </c>
      <c r="H12" s="1027" t="s">
        <v>226</v>
      </c>
      <c r="I12" s="944" t="s">
        <v>5</v>
      </c>
      <c r="J12" s="944" t="s">
        <v>5</v>
      </c>
      <c r="K12" s="944" t="s">
        <v>5</v>
      </c>
      <c r="L12" s="944" t="s">
        <v>5</v>
      </c>
      <c r="M12" s="944" t="s">
        <v>5</v>
      </c>
      <c r="N12" s="945" t="s">
        <v>7</v>
      </c>
      <c r="O12" s="1028" t="s">
        <v>41</v>
      </c>
      <c r="P12" s="1028" t="s">
        <v>30</v>
      </c>
      <c r="Q12" s="1028" t="s">
        <v>40</v>
      </c>
      <c r="R12" s="1028" t="s">
        <v>42</v>
      </c>
      <c r="S12" s="1028" t="s">
        <v>43</v>
      </c>
      <c r="T12" s="1028" t="s">
        <v>219</v>
      </c>
      <c r="U12" s="1029" t="s">
        <v>220</v>
      </c>
      <c r="V12" s="1029"/>
      <c r="W12" s="1030" t="s">
        <v>221</v>
      </c>
      <c r="X12" s="1918"/>
      <c r="Y12" s="86"/>
    </row>
    <row r="13" spans="1:25" ht="15.75" thickBot="1" x14ac:dyDescent="0.3">
      <c r="F13" s="140"/>
      <c r="X13" s="140"/>
    </row>
    <row r="14" spans="1:25" ht="21" customHeight="1" x14ac:dyDescent="0.25">
      <c r="A14" s="1031" t="s">
        <v>229</v>
      </c>
      <c r="B14" s="1032" t="s">
        <v>230</v>
      </c>
      <c r="C14" s="1033"/>
      <c r="D14" s="1034"/>
      <c r="E14" s="1035"/>
      <c r="F14" s="1036" t="s">
        <v>231</v>
      </c>
      <c r="G14" s="1032">
        <v>69</v>
      </c>
      <c r="H14" s="1037" t="s">
        <v>232</v>
      </c>
      <c r="I14" s="1038" t="s">
        <v>5</v>
      </c>
      <c r="J14" s="1038" t="s">
        <v>5</v>
      </c>
      <c r="K14" s="1038" t="s">
        <v>5</v>
      </c>
      <c r="L14" s="1038" t="s">
        <v>5</v>
      </c>
      <c r="M14" s="1038" t="s">
        <v>5</v>
      </c>
      <c r="N14" s="957" t="s">
        <v>7</v>
      </c>
      <c r="O14" s="1039" t="s">
        <v>41</v>
      </c>
      <c r="P14" s="1039" t="s">
        <v>30</v>
      </c>
      <c r="Q14" s="1039" t="s">
        <v>40</v>
      </c>
      <c r="R14" s="1039" t="s">
        <v>42</v>
      </c>
      <c r="S14" s="1039" t="s">
        <v>43</v>
      </c>
      <c r="T14" s="1039" t="s">
        <v>219</v>
      </c>
      <c r="U14" s="1040" t="s">
        <v>220</v>
      </c>
      <c r="V14" s="1040"/>
      <c r="W14" s="1041"/>
      <c r="X14" s="1938">
        <v>6</v>
      </c>
      <c r="Y14" s="76"/>
    </row>
    <row r="15" spans="1:25" ht="21" x14ac:dyDescent="0.25">
      <c r="A15" s="921" t="s">
        <v>233</v>
      </c>
      <c r="B15" s="794" t="s">
        <v>230</v>
      </c>
      <c r="C15" s="766"/>
      <c r="D15" s="767"/>
      <c r="E15" s="766"/>
      <c r="F15" s="795" t="s">
        <v>234</v>
      </c>
      <c r="G15" s="794">
        <v>69</v>
      </c>
      <c r="H15" s="796" t="s">
        <v>232</v>
      </c>
      <c r="I15" s="90" t="s">
        <v>5</v>
      </c>
      <c r="J15" s="90" t="s">
        <v>5</v>
      </c>
      <c r="K15" s="90" t="s">
        <v>5</v>
      </c>
      <c r="L15" s="90" t="s">
        <v>5</v>
      </c>
      <c r="M15" s="90" t="s">
        <v>5</v>
      </c>
      <c r="N15" s="91" t="s">
        <v>7</v>
      </c>
      <c r="O15" s="797" t="s">
        <v>41</v>
      </c>
      <c r="P15" s="797" t="s">
        <v>30</v>
      </c>
      <c r="Q15" s="797" t="s">
        <v>40</v>
      </c>
      <c r="R15" s="797" t="s">
        <v>42</v>
      </c>
      <c r="S15" s="797" t="s">
        <v>43</v>
      </c>
      <c r="T15" s="797" t="s">
        <v>219</v>
      </c>
      <c r="U15" s="798" t="s">
        <v>220</v>
      </c>
      <c r="V15" s="799"/>
      <c r="W15" s="923"/>
      <c r="X15" s="1939"/>
      <c r="Y15" s="76"/>
    </row>
    <row r="16" spans="1:25" ht="19.5" x14ac:dyDescent="0.25">
      <c r="A16" s="921" t="s">
        <v>235</v>
      </c>
      <c r="B16" s="794" t="s">
        <v>230</v>
      </c>
      <c r="C16" s="766"/>
      <c r="D16" s="767"/>
      <c r="E16" s="766"/>
      <c r="F16" s="795" t="s">
        <v>236</v>
      </c>
      <c r="G16" s="794">
        <v>69</v>
      </c>
      <c r="H16" s="796" t="s">
        <v>232</v>
      </c>
      <c r="I16" s="90" t="s">
        <v>5</v>
      </c>
      <c r="J16" s="90" t="s">
        <v>5</v>
      </c>
      <c r="K16" s="90" t="s">
        <v>5</v>
      </c>
      <c r="L16" s="90" t="s">
        <v>5</v>
      </c>
      <c r="M16" s="90" t="s">
        <v>5</v>
      </c>
      <c r="N16" s="91" t="s">
        <v>7</v>
      </c>
      <c r="O16" s="800" t="s">
        <v>42</v>
      </c>
      <c r="P16" s="797" t="s">
        <v>219</v>
      </c>
      <c r="Q16" s="797" t="s">
        <v>43</v>
      </c>
      <c r="R16" s="797"/>
      <c r="S16" s="797"/>
      <c r="T16" s="797"/>
      <c r="U16" s="799" t="s">
        <v>237</v>
      </c>
      <c r="V16" s="799"/>
      <c r="W16" s="922"/>
      <c r="X16" s="1939"/>
      <c r="Y16" s="76"/>
    </row>
    <row r="17" spans="1:25" ht="19.5" x14ac:dyDescent="0.25">
      <c r="A17" s="921" t="s">
        <v>238</v>
      </c>
      <c r="B17" s="794" t="s">
        <v>230</v>
      </c>
      <c r="C17" s="766"/>
      <c r="D17" s="767"/>
      <c r="E17" s="766"/>
      <c r="F17" s="795" t="s">
        <v>239</v>
      </c>
      <c r="G17" s="794">
        <v>69</v>
      </c>
      <c r="H17" s="796" t="s">
        <v>232</v>
      </c>
      <c r="I17" s="90" t="s">
        <v>5</v>
      </c>
      <c r="J17" s="90" t="s">
        <v>5</v>
      </c>
      <c r="K17" s="90" t="s">
        <v>5</v>
      </c>
      <c r="L17" s="90" t="s">
        <v>5</v>
      </c>
      <c r="M17" s="90" t="s">
        <v>5</v>
      </c>
      <c r="N17" s="91" t="s">
        <v>7</v>
      </c>
      <c r="O17" s="800" t="s">
        <v>42</v>
      </c>
      <c r="P17" s="797" t="s">
        <v>219</v>
      </c>
      <c r="Q17" s="797" t="s">
        <v>43</v>
      </c>
      <c r="R17" s="797"/>
      <c r="S17" s="797"/>
      <c r="T17" s="797"/>
      <c r="U17" s="799" t="s">
        <v>237</v>
      </c>
      <c r="V17" s="799"/>
      <c r="W17" s="922"/>
      <c r="X17" s="1939"/>
      <c r="Y17" s="76"/>
    </row>
    <row r="18" spans="1:25" ht="19.5" x14ac:dyDescent="0.25">
      <c r="A18" s="921" t="s">
        <v>240</v>
      </c>
      <c r="B18" s="794" t="s">
        <v>230</v>
      </c>
      <c r="C18" s="801"/>
      <c r="D18" s="802"/>
      <c r="E18" s="766"/>
      <c r="F18" s="795" t="s">
        <v>241</v>
      </c>
      <c r="G18" s="794">
        <v>69</v>
      </c>
      <c r="H18" s="796" t="s">
        <v>232</v>
      </c>
      <c r="I18" s="91" t="s">
        <v>7</v>
      </c>
      <c r="J18" s="91" t="s">
        <v>7</v>
      </c>
      <c r="K18" s="91" t="s">
        <v>7</v>
      </c>
      <c r="L18" s="91" t="s">
        <v>7</v>
      </c>
      <c r="M18" s="91" t="s">
        <v>7</v>
      </c>
      <c r="N18" s="91" t="s">
        <v>7</v>
      </c>
      <c r="O18" s="800" t="s">
        <v>42</v>
      </c>
      <c r="P18" s="797" t="s">
        <v>219</v>
      </c>
      <c r="Q18" s="797" t="s">
        <v>43</v>
      </c>
      <c r="R18" s="797"/>
      <c r="S18" s="797"/>
      <c r="T18" s="797"/>
      <c r="U18" s="799" t="s">
        <v>237</v>
      </c>
      <c r="V18" s="799"/>
      <c r="W18" s="924"/>
      <c r="X18" s="1939"/>
      <c r="Y18" s="76"/>
    </row>
    <row r="19" spans="1:25" ht="19.5" x14ac:dyDescent="0.25">
      <c r="A19" s="921" t="s">
        <v>242</v>
      </c>
      <c r="B19" s="794" t="s">
        <v>230</v>
      </c>
      <c r="C19" s="766"/>
      <c r="D19" s="767"/>
      <c r="E19" s="766"/>
      <c r="F19" s="795" t="s">
        <v>243</v>
      </c>
      <c r="G19" s="794">
        <v>69</v>
      </c>
      <c r="H19" s="796" t="s">
        <v>232</v>
      </c>
      <c r="I19" s="90" t="s">
        <v>5</v>
      </c>
      <c r="J19" s="90" t="s">
        <v>5</v>
      </c>
      <c r="K19" s="90" t="s">
        <v>5</v>
      </c>
      <c r="L19" s="90" t="s">
        <v>5</v>
      </c>
      <c r="M19" s="90" t="s">
        <v>5</v>
      </c>
      <c r="N19" s="91" t="s">
        <v>7</v>
      </c>
      <c r="O19" s="797" t="s">
        <v>41</v>
      </c>
      <c r="P19" s="797" t="s">
        <v>30</v>
      </c>
      <c r="Q19" s="797" t="s">
        <v>40</v>
      </c>
      <c r="R19" s="797" t="s">
        <v>42</v>
      </c>
      <c r="S19" s="797" t="s">
        <v>43</v>
      </c>
      <c r="T19" s="797" t="s">
        <v>219</v>
      </c>
      <c r="U19" s="798" t="s">
        <v>220</v>
      </c>
      <c r="V19" s="803"/>
      <c r="W19" s="1053"/>
      <c r="X19" s="1939"/>
      <c r="Y19" s="142"/>
    </row>
    <row r="20" spans="1:25" ht="21" customHeight="1" x14ac:dyDescent="0.25">
      <c r="A20" s="921" t="s">
        <v>244</v>
      </c>
      <c r="B20" s="794" t="s">
        <v>230</v>
      </c>
      <c r="C20" s="766"/>
      <c r="D20" s="767"/>
      <c r="E20" s="766"/>
      <c r="F20" s="795" t="s">
        <v>245</v>
      </c>
      <c r="G20" s="794">
        <v>69</v>
      </c>
      <c r="H20" s="796" t="s">
        <v>232</v>
      </c>
      <c r="I20" s="90" t="s">
        <v>5</v>
      </c>
      <c r="J20" s="90" t="s">
        <v>5</v>
      </c>
      <c r="K20" s="90" t="s">
        <v>5</v>
      </c>
      <c r="L20" s="90" t="s">
        <v>5</v>
      </c>
      <c r="M20" s="90" t="s">
        <v>5</v>
      </c>
      <c r="N20" s="91" t="s">
        <v>7</v>
      </c>
      <c r="O20" s="800" t="s">
        <v>42</v>
      </c>
      <c r="P20" s="797" t="s">
        <v>219</v>
      </c>
      <c r="Q20" s="797" t="s">
        <v>43</v>
      </c>
      <c r="R20" s="797"/>
      <c r="S20" s="797"/>
      <c r="T20" s="797"/>
      <c r="U20" s="799" t="s">
        <v>237</v>
      </c>
      <c r="V20" s="803"/>
      <c r="W20" s="1054"/>
      <c r="X20" s="1939"/>
    </row>
    <row r="21" spans="1:25" ht="19.5" customHeight="1" thickBot="1" x14ac:dyDescent="0.3">
      <c r="A21" s="925" t="s">
        <v>246</v>
      </c>
      <c r="B21" s="804" t="s">
        <v>247</v>
      </c>
      <c r="C21" s="805"/>
      <c r="D21" s="806"/>
      <c r="E21" s="805"/>
      <c r="F21" s="807" t="s">
        <v>248</v>
      </c>
      <c r="G21" s="804">
        <v>69</v>
      </c>
      <c r="H21" s="808" t="s">
        <v>232</v>
      </c>
      <c r="I21" s="90" t="s">
        <v>5</v>
      </c>
      <c r="J21" s="90" t="s">
        <v>5</v>
      </c>
      <c r="K21" s="90" t="s">
        <v>5</v>
      </c>
      <c r="L21" s="90" t="s">
        <v>5</v>
      </c>
      <c r="M21" s="90" t="s">
        <v>5</v>
      </c>
      <c r="N21" s="91" t="s">
        <v>7</v>
      </c>
      <c r="O21" s="809" t="s">
        <v>41</v>
      </c>
      <c r="P21" s="809" t="s">
        <v>30</v>
      </c>
      <c r="Q21" s="809" t="s">
        <v>40</v>
      </c>
      <c r="R21" s="809" t="s">
        <v>42</v>
      </c>
      <c r="S21" s="809" t="s">
        <v>43</v>
      </c>
      <c r="T21" s="809" t="s">
        <v>219</v>
      </c>
      <c r="U21" s="810" t="s">
        <v>220</v>
      </c>
      <c r="V21" s="811"/>
      <c r="W21" s="926"/>
      <c r="X21" s="1000">
        <v>3</v>
      </c>
    </row>
    <row r="22" spans="1:25" ht="19.5" customHeight="1" thickBot="1" x14ac:dyDescent="0.3">
      <c r="A22" s="927" t="s">
        <v>249</v>
      </c>
      <c r="B22" s="812" t="s">
        <v>250</v>
      </c>
      <c r="C22" s="813"/>
      <c r="D22" s="814"/>
      <c r="E22" s="813"/>
      <c r="F22" s="815" t="s">
        <v>251</v>
      </c>
      <c r="G22" s="812">
        <v>69</v>
      </c>
      <c r="H22" s="816" t="s">
        <v>232</v>
      </c>
      <c r="I22" s="90" t="s">
        <v>5</v>
      </c>
      <c r="J22" s="90" t="s">
        <v>5</v>
      </c>
      <c r="K22" s="90" t="s">
        <v>5</v>
      </c>
      <c r="L22" s="90" t="s">
        <v>5</v>
      </c>
      <c r="M22" s="90" t="s">
        <v>5</v>
      </c>
      <c r="N22" s="91" t="s">
        <v>7</v>
      </c>
      <c r="O22" s="817" t="s">
        <v>41</v>
      </c>
      <c r="P22" s="817" t="s">
        <v>30</v>
      </c>
      <c r="Q22" s="817" t="s">
        <v>40</v>
      </c>
      <c r="R22" s="817" t="s">
        <v>42</v>
      </c>
      <c r="S22" s="817" t="s">
        <v>43</v>
      </c>
      <c r="T22" s="817" t="s">
        <v>219</v>
      </c>
      <c r="U22" s="818" t="s">
        <v>220</v>
      </c>
      <c r="V22" s="819"/>
      <c r="W22" s="928"/>
      <c r="X22" s="1001">
        <v>2</v>
      </c>
    </row>
    <row r="23" spans="1:25" ht="15.75" customHeight="1" thickBot="1" x14ac:dyDescent="0.3">
      <c r="A23" s="929" t="s">
        <v>252</v>
      </c>
      <c r="B23" s="820" t="s">
        <v>253</v>
      </c>
      <c r="C23" s="821"/>
      <c r="D23" s="822"/>
      <c r="E23" s="821"/>
      <c r="F23" s="823" t="s">
        <v>254</v>
      </c>
      <c r="G23" s="820">
        <v>69</v>
      </c>
      <c r="H23" s="824" t="s">
        <v>232</v>
      </c>
      <c r="I23" s="90" t="s">
        <v>5</v>
      </c>
      <c r="J23" s="90" t="s">
        <v>5</v>
      </c>
      <c r="K23" s="90" t="s">
        <v>5</v>
      </c>
      <c r="L23" s="90" t="s">
        <v>5</v>
      </c>
      <c r="M23" s="90" t="s">
        <v>5</v>
      </c>
      <c r="N23" s="90" t="s">
        <v>5</v>
      </c>
      <c r="O23" s="825" t="s">
        <v>42</v>
      </c>
      <c r="P23" s="826" t="s">
        <v>219</v>
      </c>
      <c r="Q23" s="826" t="s">
        <v>43</v>
      </c>
      <c r="R23" s="826"/>
      <c r="S23" s="826"/>
      <c r="T23" s="826"/>
      <c r="U23" s="827" t="s">
        <v>237</v>
      </c>
      <c r="V23" s="828"/>
      <c r="W23" s="930"/>
      <c r="X23" s="1002">
        <v>4</v>
      </c>
    </row>
    <row r="24" spans="1:25" ht="21" customHeight="1" thickBot="1" x14ac:dyDescent="0.3">
      <c r="A24" s="931" t="s">
        <v>255</v>
      </c>
      <c r="B24" s="840" t="s">
        <v>256</v>
      </c>
      <c r="C24" s="841"/>
      <c r="D24" s="842"/>
      <c r="E24" s="841"/>
      <c r="F24" s="843" t="s">
        <v>257</v>
      </c>
      <c r="G24" s="840">
        <v>69</v>
      </c>
      <c r="H24" s="844" t="s">
        <v>232</v>
      </c>
      <c r="I24" s="90" t="s">
        <v>5</v>
      </c>
      <c r="J24" s="90" t="s">
        <v>5</v>
      </c>
      <c r="K24" s="90" t="s">
        <v>5</v>
      </c>
      <c r="L24" s="90" t="s">
        <v>5</v>
      </c>
      <c r="M24" s="90" t="s">
        <v>5</v>
      </c>
      <c r="N24" s="90" t="s">
        <v>5</v>
      </c>
      <c r="O24" s="845" t="s">
        <v>41</v>
      </c>
      <c r="P24" s="845" t="s">
        <v>30</v>
      </c>
      <c r="Q24" s="845" t="s">
        <v>40</v>
      </c>
      <c r="R24" s="845" t="s">
        <v>42</v>
      </c>
      <c r="S24" s="845" t="s">
        <v>43</v>
      </c>
      <c r="T24" s="845" t="s">
        <v>219</v>
      </c>
      <c r="U24" s="846" t="s">
        <v>220</v>
      </c>
      <c r="V24" s="847"/>
      <c r="W24" s="932"/>
      <c r="X24" s="1003">
        <v>5</v>
      </c>
    </row>
    <row r="25" spans="1:25" ht="21" customHeight="1" x14ac:dyDescent="0.25">
      <c r="A25" s="933" t="s">
        <v>258</v>
      </c>
      <c r="B25" s="829" t="s">
        <v>259</v>
      </c>
      <c r="C25" s="787"/>
      <c r="D25" s="786"/>
      <c r="E25" s="787"/>
      <c r="F25" s="830" t="s">
        <v>260</v>
      </c>
      <c r="G25" s="829">
        <v>69</v>
      </c>
      <c r="H25" s="848" t="s">
        <v>261</v>
      </c>
      <c r="I25" s="90" t="s">
        <v>5</v>
      </c>
      <c r="J25" s="90" t="s">
        <v>5</v>
      </c>
      <c r="K25" s="90" t="s">
        <v>5</v>
      </c>
      <c r="L25" s="90" t="s">
        <v>5</v>
      </c>
      <c r="M25" s="90" t="s">
        <v>5</v>
      </c>
      <c r="N25" s="90" t="s">
        <v>5</v>
      </c>
      <c r="O25" s="788" t="s">
        <v>41</v>
      </c>
      <c r="P25" s="788" t="s">
        <v>30</v>
      </c>
      <c r="Q25" s="788" t="s">
        <v>40</v>
      </c>
      <c r="R25" s="788" t="s">
        <v>42</v>
      </c>
      <c r="S25" s="788" t="s">
        <v>43</v>
      </c>
      <c r="T25" s="788" t="s">
        <v>219</v>
      </c>
      <c r="U25" s="789" t="s">
        <v>220</v>
      </c>
      <c r="V25" s="790"/>
      <c r="W25" s="934"/>
      <c r="X25" s="1943">
        <v>8</v>
      </c>
    </row>
    <row r="26" spans="1:25" ht="21" customHeight="1" x14ac:dyDescent="0.25">
      <c r="A26" s="933" t="s">
        <v>262</v>
      </c>
      <c r="B26" s="829" t="s">
        <v>259</v>
      </c>
      <c r="C26" s="787"/>
      <c r="D26" s="786"/>
      <c r="E26" s="787"/>
      <c r="F26" s="830" t="s">
        <v>263</v>
      </c>
      <c r="G26" s="829">
        <v>69</v>
      </c>
      <c r="H26" s="848" t="s">
        <v>261</v>
      </c>
      <c r="I26" s="90" t="s">
        <v>5</v>
      </c>
      <c r="J26" s="90" t="s">
        <v>5</v>
      </c>
      <c r="K26" s="90" t="s">
        <v>5</v>
      </c>
      <c r="L26" s="90" t="s">
        <v>5</v>
      </c>
      <c r="M26" s="90" t="s">
        <v>5</v>
      </c>
      <c r="N26" s="90" t="s">
        <v>5</v>
      </c>
      <c r="O26" s="788" t="s">
        <v>41</v>
      </c>
      <c r="P26" s="788" t="s">
        <v>30</v>
      </c>
      <c r="Q26" s="788" t="s">
        <v>40</v>
      </c>
      <c r="R26" s="788" t="s">
        <v>42</v>
      </c>
      <c r="S26" s="788" t="s">
        <v>43</v>
      </c>
      <c r="T26" s="788" t="s">
        <v>219</v>
      </c>
      <c r="U26" s="789" t="s">
        <v>220</v>
      </c>
      <c r="V26" s="790"/>
      <c r="W26" s="934"/>
      <c r="X26" s="1944"/>
    </row>
    <row r="27" spans="1:25" ht="21" customHeight="1" thickBot="1" x14ac:dyDescent="0.3">
      <c r="A27" s="933" t="s">
        <v>264</v>
      </c>
      <c r="B27" s="829" t="s">
        <v>259</v>
      </c>
      <c r="C27" s="787"/>
      <c r="D27" s="786"/>
      <c r="E27" s="787"/>
      <c r="F27" s="830" t="s">
        <v>265</v>
      </c>
      <c r="G27" s="829">
        <v>69</v>
      </c>
      <c r="H27" s="848" t="s">
        <v>261</v>
      </c>
      <c r="I27" s="90" t="s">
        <v>5</v>
      </c>
      <c r="J27" s="90" t="s">
        <v>5</v>
      </c>
      <c r="K27" s="90" t="s">
        <v>5</v>
      </c>
      <c r="L27" s="90" t="s">
        <v>5</v>
      </c>
      <c r="M27" s="90" t="s">
        <v>5</v>
      </c>
      <c r="N27" s="90" t="s">
        <v>5</v>
      </c>
      <c r="O27" s="788" t="s">
        <v>41</v>
      </c>
      <c r="P27" s="788" t="s">
        <v>30</v>
      </c>
      <c r="Q27" s="788" t="s">
        <v>40</v>
      </c>
      <c r="R27" s="788" t="s">
        <v>42</v>
      </c>
      <c r="S27" s="788" t="s">
        <v>43</v>
      </c>
      <c r="T27" s="788" t="s">
        <v>219</v>
      </c>
      <c r="U27" s="789" t="s">
        <v>220</v>
      </c>
      <c r="V27" s="790"/>
      <c r="W27" s="934"/>
      <c r="X27" s="1945"/>
    </row>
    <row r="28" spans="1:25" ht="21" customHeight="1" x14ac:dyDescent="0.25">
      <c r="A28" s="935" t="s">
        <v>266</v>
      </c>
      <c r="B28" s="849" t="s">
        <v>267</v>
      </c>
      <c r="C28" s="831"/>
      <c r="D28" s="832"/>
      <c r="E28" s="831"/>
      <c r="F28" s="850" t="s">
        <v>268</v>
      </c>
      <c r="G28" s="849">
        <v>69</v>
      </c>
      <c r="H28" s="833" t="s">
        <v>232</v>
      </c>
      <c r="I28" s="90" t="s">
        <v>5</v>
      </c>
      <c r="J28" s="90" t="s">
        <v>5</v>
      </c>
      <c r="K28" s="90" t="s">
        <v>5</v>
      </c>
      <c r="L28" s="90" t="s">
        <v>5</v>
      </c>
      <c r="M28" s="90" t="s">
        <v>5</v>
      </c>
      <c r="N28" s="91" t="s">
        <v>7</v>
      </c>
      <c r="O28" s="851" t="s">
        <v>42</v>
      </c>
      <c r="P28" s="834" t="s">
        <v>219</v>
      </c>
      <c r="Q28" s="834" t="s">
        <v>43</v>
      </c>
      <c r="R28" s="834"/>
      <c r="S28" s="834"/>
      <c r="T28" s="834"/>
      <c r="U28" s="852" t="s">
        <v>269</v>
      </c>
      <c r="V28" s="835"/>
      <c r="W28" s="936"/>
      <c r="X28" s="1940">
        <v>7</v>
      </c>
    </row>
    <row r="29" spans="1:25" ht="21" customHeight="1" x14ac:dyDescent="0.25">
      <c r="A29" s="935" t="s">
        <v>270</v>
      </c>
      <c r="B29" s="849" t="s">
        <v>267</v>
      </c>
      <c r="C29" s="831"/>
      <c r="D29" s="832"/>
      <c r="E29" s="831"/>
      <c r="F29" s="850" t="s">
        <v>271</v>
      </c>
      <c r="G29" s="849">
        <v>69</v>
      </c>
      <c r="H29" s="853" t="s">
        <v>232</v>
      </c>
      <c r="I29" s="90" t="s">
        <v>5</v>
      </c>
      <c r="J29" s="90" t="s">
        <v>5</v>
      </c>
      <c r="K29" s="90" t="s">
        <v>5</v>
      </c>
      <c r="L29" s="90" t="s">
        <v>5</v>
      </c>
      <c r="M29" s="90" t="s">
        <v>5</v>
      </c>
      <c r="N29" s="90" t="s">
        <v>5</v>
      </c>
      <c r="O29" s="851" t="s">
        <v>42</v>
      </c>
      <c r="P29" s="834" t="s">
        <v>219</v>
      </c>
      <c r="Q29" s="834" t="s">
        <v>43</v>
      </c>
      <c r="R29" s="834"/>
      <c r="S29" s="834"/>
      <c r="T29" s="834"/>
      <c r="U29" s="852" t="s">
        <v>237</v>
      </c>
      <c r="V29" s="835"/>
      <c r="W29" s="936"/>
      <c r="X29" s="1941"/>
    </row>
    <row r="30" spans="1:25" ht="21" customHeight="1" thickBot="1" x14ac:dyDescent="0.3">
      <c r="A30" s="935" t="s">
        <v>272</v>
      </c>
      <c r="B30" s="849" t="s">
        <v>267</v>
      </c>
      <c r="C30" s="831"/>
      <c r="D30" s="832"/>
      <c r="E30" s="831"/>
      <c r="F30" s="850" t="s">
        <v>273</v>
      </c>
      <c r="G30" s="849">
        <v>69</v>
      </c>
      <c r="H30" s="853" t="s">
        <v>232</v>
      </c>
      <c r="I30" s="90" t="s">
        <v>5</v>
      </c>
      <c r="J30" s="90" t="s">
        <v>5</v>
      </c>
      <c r="K30" s="90" t="s">
        <v>5</v>
      </c>
      <c r="L30" s="90" t="s">
        <v>5</v>
      </c>
      <c r="M30" s="90" t="s">
        <v>5</v>
      </c>
      <c r="N30" s="91" t="s">
        <v>7</v>
      </c>
      <c r="O30" s="851" t="s">
        <v>42</v>
      </c>
      <c r="P30" s="834" t="s">
        <v>219</v>
      </c>
      <c r="Q30" s="834" t="s">
        <v>43</v>
      </c>
      <c r="R30" s="834"/>
      <c r="S30" s="834"/>
      <c r="T30" s="834"/>
      <c r="U30" s="852" t="s">
        <v>269</v>
      </c>
      <c r="V30" s="835"/>
      <c r="W30" s="936"/>
      <c r="X30" s="1942"/>
    </row>
    <row r="31" spans="1:25" ht="21" customHeight="1" thickBot="1" x14ac:dyDescent="0.3">
      <c r="A31" s="937" t="s">
        <v>274</v>
      </c>
      <c r="B31" s="938" t="s">
        <v>275</v>
      </c>
      <c r="C31" s="939"/>
      <c r="D31" s="940"/>
      <c r="E31" s="939"/>
      <c r="F31" s="941" t="s">
        <v>276</v>
      </c>
      <c r="G31" s="942">
        <v>69</v>
      </c>
      <c r="H31" s="943" t="s">
        <v>277</v>
      </c>
      <c r="I31" s="90" t="s">
        <v>5</v>
      </c>
      <c r="J31" s="90" t="s">
        <v>5</v>
      </c>
      <c r="K31" s="90" t="s">
        <v>5</v>
      </c>
      <c r="L31" s="90" t="s">
        <v>5</v>
      </c>
      <c r="M31" s="90" t="s">
        <v>5</v>
      </c>
      <c r="N31" s="945" t="s">
        <v>7</v>
      </c>
      <c r="O31" s="995" t="s">
        <v>278</v>
      </c>
      <c r="P31" s="947" t="s">
        <v>42</v>
      </c>
      <c r="Q31" s="948"/>
      <c r="R31" s="948"/>
      <c r="S31" s="948"/>
      <c r="T31" s="948"/>
      <c r="U31" s="949"/>
      <c r="V31" s="949"/>
      <c r="W31" s="950"/>
      <c r="X31" s="1004">
        <v>1</v>
      </c>
    </row>
    <row r="32" spans="1:25" ht="21" customHeight="1" thickBot="1" x14ac:dyDescent="0.3">
      <c r="F32" s="140"/>
      <c r="X32" s="140"/>
    </row>
    <row r="33" spans="1:24" ht="21" customHeight="1" thickBot="1" x14ac:dyDescent="0.3">
      <c r="A33" s="951" t="s">
        <v>279</v>
      </c>
      <c r="B33" s="952" t="s">
        <v>280</v>
      </c>
      <c r="C33" s="953"/>
      <c r="D33" s="954"/>
      <c r="E33" s="953"/>
      <c r="F33" s="955" t="s">
        <v>281</v>
      </c>
      <c r="G33" s="952">
        <v>42</v>
      </c>
      <c r="H33" s="956" t="s">
        <v>282</v>
      </c>
      <c r="I33" s="90" t="s">
        <v>5</v>
      </c>
      <c r="J33" s="90" t="s">
        <v>5</v>
      </c>
      <c r="K33" s="90" t="s">
        <v>5</v>
      </c>
      <c r="L33" s="90" t="s">
        <v>5</v>
      </c>
      <c r="M33" s="90" t="s">
        <v>5</v>
      </c>
      <c r="N33" s="945" t="s">
        <v>7</v>
      </c>
      <c r="O33" s="958" t="s">
        <v>42</v>
      </c>
      <c r="P33" s="959" t="s">
        <v>219</v>
      </c>
      <c r="Q33" s="959" t="s">
        <v>43</v>
      </c>
      <c r="R33" s="959"/>
      <c r="S33" s="959"/>
      <c r="T33" s="959"/>
      <c r="U33" s="960" t="s">
        <v>283</v>
      </c>
      <c r="V33" s="961"/>
      <c r="W33" s="962"/>
      <c r="X33" s="1005">
        <v>1</v>
      </c>
    </row>
    <row r="34" spans="1:24" ht="21" customHeight="1" x14ac:dyDescent="0.25">
      <c r="A34" s="963" t="s">
        <v>284</v>
      </c>
      <c r="B34" s="781" t="s">
        <v>230</v>
      </c>
      <c r="C34" s="58"/>
      <c r="D34" s="779"/>
      <c r="E34" s="58"/>
      <c r="F34" s="854" t="s">
        <v>285</v>
      </c>
      <c r="G34" s="781">
        <v>42</v>
      </c>
      <c r="H34" s="782" t="s">
        <v>286</v>
      </c>
      <c r="I34" s="91" t="s">
        <v>7</v>
      </c>
      <c r="J34" s="91" t="s">
        <v>7</v>
      </c>
      <c r="K34" s="91" t="s">
        <v>7</v>
      </c>
      <c r="L34" s="91" t="s">
        <v>7</v>
      </c>
      <c r="M34" s="91" t="s">
        <v>7</v>
      </c>
      <c r="N34" s="91" t="s">
        <v>7</v>
      </c>
      <c r="O34" s="855"/>
      <c r="P34" s="856"/>
      <c r="Q34" s="856"/>
      <c r="R34" s="856"/>
      <c r="S34" s="856"/>
      <c r="T34" s="857"/>
      <c r="U34" s="857"/>
      <c r="V34" s="857"/>
      <c r="W34" s="964"/>
      <c r="X34" s="1935">
        <v>8</v>
      </c>
    </row>
    <row r="35" spans="1:24" ht="21" customHeight="1" x14ac:dyDescent="0.25">
      <c r="A35" s="965" t="s">
        <v>287</v>
      </c>
      <c r="B35" s="781" t="s">
        <v>230</v>
      </c>
      <c r="C35" s="58"/>
      <c r="D35" s="779"/>
      <c r="E35" s="58"/>
      <c r="F35" s="780" t="s">
        <v>288</v>
      </c>
      <c r="G35" s="781">
        <v>42</v>
      </c>
      <c r="H35" s="782" t="s">
        <v>289</v>
      </c>
      <c r="I35" s="90" t="s">
        <v>5</v>
      </c>
      <c r="J35" s="90" t="s">
        <v>5</v>
      </c>
      <c r="K35" s="90" t="s">
        <v>5</v>
      </c>
      <c r="L35" s="90" t="s">
        <v>5</v>
      </c>
      <c r="M35" s="90" t="s">
        <v>5</v>
      </c>
      <c r="N35" s="91" t="s">
        <v>7</v>
      </c>
      <c r="O35" s="6" t="s">
        <v>41</v>
      </c>
      <c r="P35" s="6" t="s">
        <v>30</v>
      </c>
      <c r="Q35" s="6" t="s">
        <v>40</v>
      </c>
      <c r="R35" s="6" t="s">
        <v>42</v>
      </c>
      <c r="S35" s="6" t="s">
        <v>43</v>
      </c>
      <c r="T35" s="6" t="s">
        <v>219</v>
      </c>
      <c r="U35" s="858" t="s">
        <v>220</v>
      </c>
      <c r="V35" s="857"/>
      <c r="W35" s="964"/>
      <c r="X35" s="1936"/>
    </row>
    <row r="36" spans="1:24" ht="21" customHeight="1" x14ac:dyDescent="0.25">
      <c r="A36" s="965" t="s">
        <v>290</v>
      </c>
      <c r="B36" s="781" t="s">
        <v>230</v>
      </c>
      <c r="C36" s="58"/>
      <c r="D36" s="779"/>
      <c r="E36" s="58"/>
      <c r="F36" s="780" t="s">
        <v>291</v>
      </c>
      <c r="G36" s="781">
        <v>42</v>
      </c>
      <c r="H36" s="782" t="s">
        <v>289</v>
      </c>
      <c r="I36" s="90" t="s">
        <v>5</v>
      </c>
      <c r="J36" s="90" t="s">
        <v>5</v>
      </c>
      <c r="K36" s="90" t="s">
        <v>5</v>
      </c>
      <c r="L36" s="90" t="s">
        <v>5</v>
      </c>
      <c r="M36" s="90" t="s">
        <v>5</v>
      </c>
      <c r="N36" s="90" t="s">
        <v>5</v>
      </c>
      <c r="O36" s="6" t="s">
        <v>41</v>
      </c>
      <c r="P36" s="6" t="s">
        <v>30</v>
      </c>
      <c r="Q36" s="6" t="s">
        <v>40</v>
      </c>
      <c r="R36" s="6" t="s">
        <v>42</v>
      </c>
      <c r="S36" s="6" t="s">
        <v>43</v>
      </c>
      <c r="T36" s="6" t="s">
        <v>219</v>
      </c>
      <c r="U36" s="858" t="s">
        <v>220</v>
      </c>
      <c r="V36" s="857"/>
      <c r="W36" s="964"/>
      <c r="X36" s="1936"/>
    </row>
    <row r="37" spans="1:24" ht="21" customHeight="1" x14ac:dyDescent="0.25">
      <c r="A37" s="965" t="s">
        <v>292</v>
      </c>
      <c r="B37" s="778" t="s">
        <v>230</v>
      </c>
      <c r="C37" s="58"/>
      <c r="D37" s="779"/>
      <c r="E37" s="58"/>
      <c r="F37" s="780" t="s">
        <v>293</v>
      </c>
      <c r="G37" s="781">
        <v>42</v>
      </c>
      <c r="H37" s="782" t="s">
        <v>289</v>
      </c>
      <c r="I37" s="129" t="s">
        <v>2</v>
      </c>
      <c r="J37" s="129" t="s">
        <v>2</v>
      </c>
      <c r="K37" s="129" t="s">
        <v>2</v>
      </c>
      <c r="L37" s="129" t="s">
        <v>2</v>
      </c>
      <c r="M37" s="129" t="s">
        <v>2</v>
      </c>
      <c r="N37" s="91" t="s">
        <v>7</v>
      </c>
      <c r="O37" s="6" t="s">
        <v>30</v>
      </c>
      <c r="P37" s="6" t="s">
        <v>30</v>
      </c>
      <c r="Q37" s="6" t="s">
        <v>30</v>
      </c>
      <c r="R37" s="6" t="s">
        <v>30</v>
      </c>
      <c r="S37" s="6" t="s">
        <v>30</v>
      </c>
      <c r="T37" s="6" t="s">
        <v>30</v>
      </c>
      <c r="U37" s="857" t="s">
        <v>294</v>
      </c>
      <c r="V37" s="857"/>
      <c r="W37" s="964"/>
      <c r="X37" s="1936"/>
    </row>
    <row r="38" spans="1:24" ht="21" customHeight="1" thickBot="1" x14ac:dyDescent="0.3">
      <c r="A38" s="966" t="s">
        <v>295</v>
      </c>
      <c r="B38" s="859" t="s">
        <v>230</v>
      </c>
      <c r="C38" s="58"/>
      <c r="D38" s="779"/>
      <c r="E38" s="58"/>
      <c r="F38" s="860" t="s">
        <v>296</v>
      </c>
      <c r="G38" s="861">
        <v>42</v>
      </c>
      <c r="H38" s="782" t="s">
        <v>289</v>
      </c>
      <c r="I38" s="90" t="s">
        <v>5</v>
      </c>
      <c r="J38" s="90" t="s">
        <v>5</v>
      </c>
      <c r="K38" s="90" t="s">
        <v>5</v>
      </c>
      <c r="L38" s="90" t="s">
        <v>5</v>
      </c>
      <c r="M38" s="90" t="s">
        <v>5</v>
      </c>
      <c r="N38" s="91" t="s">
        <v>7</v>
      </c>
      <c r="O38" s="6" t="s">
        <v>41</v>
      </c>
      <c r="P38" s="6" t="s">
        <v>30</v>
      </c>
      <c r="Q38" s="6" t="s">
        <v>40</v>
      </c>
      <c r="R38" s="6" t="s">
        <v>42</v>
      </c>
      <c r="S38" s="6" t="s">
        <v>43</v>
      </c>
      <c r="T38" s="6" t="s">
        <v>219</v>
      </c>
      <c r="U38" s="858" t="s">
        <v>220</v>
      </c>
      <c r="V38" s="857"/>
      <c r="W38" s="964"/>
      <c r="X38" s="1937"/>
    </row>
    <row r="39" spans="1:24" ht="21" customHeight="1" x14ac:dyDescent="0.25">
      <c r="A39" s="967" t="s">
        <v>297</v>
      </c>
      <c r="B39" s="784" t="s">
        <v>298</v>
      </c>
      <c r="C39" s="89"/>
      <c r="D39" s="195"/>
      <c r="E39" s="89"/>
      <c r="F39" s="862" t="s">
        <v>299</v>
      </c>
      <c r="G39" s="783">
        <v>42</v>
      </c>
      <c r="H39" s="863" t="s">
        <v>282</v>
      </c>
      <c r="I39" s="150" t="s">
        <v>11</v>
      </c>
      <c r="J39" s="150" t="s">
        <v>11</v>
      </c>
      <c r="K39" s="150" t="s">
        <v>11</v>
      </c>
      <c r="L39" s="150" t="s">
        <v>11</v>
      </c>
      <c r="M39" s="150" t="s">
        <v>11</v>
      </c>
      <c r="N39" s="150" t="s">
        <v>11</v>
      </c>
      <c r="O39" s="43" t="s">
        <v>41</v>
      </c>
      <c r="P39" s="43" t="s">
        <v>30</v>
      </c>
      <c r="Q39" s="43" t="s">
        <v>40</v>
      </c>
      <c r="R39" s="43" t="s">
        <v>42</v>
      </c>
      <c r="S39" s="43" t="s">
        <v>43</v>
      </c>
      <c r="T39" s="43" t="s">
        <v>219</v>
      </c>
      <c r="U39" s="785" t="s">
        <v>220</v>
      </c>
      <c r="V39" s="864"/>
      <c r="W39" s="968"/>
      <c r="X39" s="1932">
        <v>2</v>
      </c>
    </row>
    <row r="40" spans="1:24" ht="19.5" customHeight="1" x14ac:dyDescent="0.25">
      <c r="A40" s="967" t="s">
        <v>300</v>
      </c>
      <c r="B40" s="784" t="s">
        <v>298</v>
      </c>
      <c r="C40" s="89"/>
      <c r="D40" s="195"/>
      <c r="E40" s="89"/>
      <c r="F40" s="862" t="s">
        <v>301</v>
      </c>
      <c r="G40" s="783">
        <v>42</v>
      </c>
      <c r="H40" s="863" t="s">
        <v>282</v>
      </c>
      <c r="I40" s="90" t="s">
        <v>5</v>
      </c>
      <c r="J40" s="90" t="s">
        <v>5</v>
      </c>
      <c r="K40" s="90" t="s">
        <v>5</v>
      </c>
      <c r="L40" s="90" t="s">
        <v>5</v>
      </c>
      <c r="M40" s="90" t="s">
        <v>5</v>
      </c>
      <c r="N40" s="91" t="s">
        <v>7</v>
      </c>
      <c r="O40" s="43" t="s">
        <v>41</v>
      </c>
      <c r="P40" s="43" t="s">
        <v>30</v>
      </c>
      <c r="Q40" s="43" t="s">
        <v>40</v>
      </c>
      <c r="R40" s="43" t="s">
        <v>42</v>
      </c>
      <c r="S40" s="43" t="s">
        <v>43</v>
      </c>
      <c r="T40" s="43" t="s">
        <v>219</v>
      </c>
      <c r="U40" s="785" t="s">
        <v>220</v>
      </c>
      <c r="V40" s="865"/>
      <c r="W40" s="968"/>
      <c r="X40" s="1933"/>
    </row>
    <row r="41" spans="1:24" ht="21" customHeight="1" thickBot="1" x14ac:dyDescent="0.3">
      <c r="A41" s="967" t="s">
        <v>302</v>
      </c>
      <c r="B41" s="784" t="s">
        <v>298</v>
      </c>
      <c r="C41" s="89"/>
      <c r="D41" s="195"/>
      <c r="E41" s="89"/>
      <c r="F41" s="862" t="s">
        <v>303</v>
      </c>
      <c r="G41" s="783">
        <v>42</v>
      </c>
      <c r="H41" s="863" t="s">
        <v>282</v>
      </c>
      <c r="I41" s="90" t="s">
        <v>5</v>
      </c>
      <c r="J41" s="90" t="s">
        <v>5</v>
      </c>
      <c r="K41" s="90" t="s">
        <v>5</v>
      </c>
      <c r="L41" s="90" t="s">
        <v>5</v>
      </c>
      <c r="M41" s="90" t="s">
        <v>5</v>
      </c>
      <c r="N41" s="91" t="s">
        <v>7</v>
      </c>
      <c r="O41" s="43" t="s">
        <v>41</v>
      </c>
      <c r="P41" s="43" t="s">
        <v>30</v>
      </c>
      <c r="Q41" s="43" t="s">
        <v>40</v>
      </c>
      <c r="R41" s="43" t="s">
        <v>42</v>
      </c>
      <c r="S41" s="43" t="s">
        <v>43</v>
      </c>
      <c r="T41" s="43" t="s">
        <v>219</v>
      </c>
      <c r="U41" s="785" t="s">
        <v>220</v>
      </c>
      <c r="V41" s="864"/>
      <c r="W41" s="969"/>
      <c r="X41" s="1934"/>
    </row>
    <row r="42" spans="1:24" ht="21" customHeight="1" x14ac:dyDescent="0.25">
      <c r="A42" s="970" t="s">
        <v>304</v>
      </c>
      <c r="B42" s="866" t="s">
        <v>305</v>
      </c>
      <c r="C42" s="59"/>
      <c r="D42" s="765"/>
      <c r="E42" s="59"/>
      <c r="F42" s="867" t="s">
        <v>306</v>
      </c>
      <c r="G42" s="868">
        <v>42</v>
      </c>
      <c r="H42" s="869" t="s">
        <v>289</v>
      </c>
      <c r="I42" s="90" t="s">
        <v>5</v>
      </c>
      <c r="J42" s="90" t="s">
        <v>5</v>
      </c>
      <c r="K42" s="90" t="s">
        <v>5</v>
      </c>
      <c r="L42" s="90" t="s">
        <v>5</v>
      </c>
      <c r="M42" s="90" t="s">
        <v>5</v>
      </c>
      <c r="N42" s="91" t="s">
        <v>7</v>
      </c>
      <c r="O42" s="9" t="s">
        <v>41</v>
      </c>
      <c r="P42" s="9" t="s">
        <v>30</v>
      </c>
      <c r="Q42" s="9" t="s">
        <v>40</v>
      </c>
      <c r="R42" s="9" t="s">
        <v>42</v>
      </c>
      <c r="S42" s="9" t="s">
        <v>43</v>
      </c>
      <c r="T42" s="9" t="s">
        <v>219</v>
      </c>
      <c r="U42" s="870" t="s">
        <v>220</v>
      </c>
      <c r="V42" s="871"/>
      <c r="W42" s="971"/>
      <c r="X42" s="1954">
        <v>7</v>
      </c>
    </row>
    <row r="43" spans="1:24" ht="21" customHeight="1" x14ac:dyDescent="0.25">
      <c r="A43" s="970" t="s">
        <v>307</v>
      </c>
      <c r="B43" s="866" t="s">
        <v>305</v>
      </c>
      <c r="C43" s="59"/>
      <c r="D43" s="765"/>
      <c r="E43" s="59"/>
      <c r="F43" s="867" t="s">
        <v>308</v>
      </c>
      <c r="G43" s="868">
        <v>42</v>
      </c>
      <c r="H43" s="869" t="s">
        <v>309</v>
      </c>
      <c r="I43" s="91" t="s">
        <v>7</v>
      </c>
      <c r="J43" s="91" t="s">
        <v>7</v>
      </c>
      <c r="K43" s="91" t="s">
        <v>7</v>
      </c>
      <c r="L43" s="91" t="s">
        <v>7</v>
      </c>
      <c r="M43" s="91" t="s">
        <v>7</v>
      </c>
      <c r="N43" s="91" t="s">
        <v>7</v>
      </c>
      <c r="O43" s="914"/>
      <c r="P43" s="915"/>
      <c r="Q43" s="915"/>
      <c r="R43" s="915"/>
      <c r="S43" s="915"/>
      <c r="T43" s="871"/>
      <c r="U43" s="871"/>
      <c r="V43" s="871"/>
      <c r="W43" s="971"/>
      <c r="X43" s="1955"/>
    </row>
    <row r="44" spans="1:24" ht="21" customHeight="1" x14ac:dyDescent="0.25">
      <c r="A44" s="970" t="s">
        <v>310</v>
      </c>
      <c r="B44" s="866" t="s">
        <v>305</v>
      </c>
      <c r="C44" s="59"/>
      <c r="D44" s="765"/>
      <c r="E44" s="59"/>
      <c r="F44" s="867" t="s">
        <v>311</v>
      </c>
      <c r="G44" s="868">
        <v>42</v>
      </c>
      <c r="H44" s="869" t="s">
        <v>289</v>
      </c>
      <c r="I44" s="90" t="s">
        <v>5</v>
      </c>
      <c r="J44" s="90" t="s">
        <v>5</v>
      </c>
      <c r="K44" s="90" t="s">
        <v>5</v>
      </c>
      <c r="L44" s="90" t="s">
        <v>5</v>
      </c>
      <c r="M44" s="90" t="s">
        <v>5</v>
      </c>
      <c r="N44" s="90" t="s">
        <v>5</v>
      </c>
      <c r="O44" s="9" t="s">
        <v>41</v>
      </c>
      <c r="P44" s="9" t="s">
        <v>30</v>
      </c>
      <c r="Q44" s="9" t="s">
        <v>40</v>
      </c>
      <c r="R44" s="9" t="s">
        <v>42</v>
      </c>
      <c r="S44" s="9" t="s">
        <v>43</v>
      </c>
      <c r="T44" s="9" t="s">
        <v>219</v>
      </c>
      <c r="U44" s="870" t="s">
        <v>220</v>
      </c>
      <c r="V44" s="871"/>
      <c r="W44" s="971"/>
      <c r="X44" s="1955"/>
    </row>
    <row r="45" spans="1:24" ht="21" customHeight="1" thickBot="1" x14ac:dyDescent="0.3">
      <c r="A45" s="970" t="s">
        <v>312</v>
      </c>
      <c r="B45" s="866" t="s">
        <v>305</v>
      </c>
      <c r="C45" s="59"/>
      <c r="D45" s="765"/>
      <c r="E45" s="59"/>
      <c r="F45" s="867" t="s">
        <v>313</v>
      </c>
      <c r="G45" s="868">
        <v>42</v>
      </c>
      <c r="H45" s="869" t="s">
        <v>289</v>
      </c>
      <c r="I45" s="90" t="s">
        <v>5</v>
      </c>
      <c r="J45" s="90" t="s">
        <v>5</v>
      </c>
      <c r="K45" s="90" t="s">
        <v>5</v>
      </c>
      <c r="L45" s="90" t="s">
        <v>5</v>
      </c>
      <c r="M45" s="90" t="s">
        <v>5</v>
      </c>
      <c r="N45" s="90" t="s">
        <v>5</v>
      </c>
      <c r="O45" s="9" t="s">
        <v>41</v>
      </c>
      <c r="P45" s="9" t="s">
        <v>30</v>
      </c>
      <c r="Q45" s="9" t="s">
        <v>40</v>
      </c>
      <c r="R45" s="9" t="s">
        <v>42</v>
      </c>
      <c r="S45" s="9" t="s">
        <v>43</v>
      </c>
      <c r="T45" s="9" t="s">
        <v>219</v>
      </c>
      <c r="U45" s="870" t="s">
        <v>220</v>
      </c>
      <c r="V45" s="871"/>
      <c r="W45" s="971"/>
      <c r="X45" s="1956"/>
    </row>
    <row r="46" spans="1:24" ht="21" customHeight="1" x14ac:dyDescent="0.25">
      <c r="A46" s="965" t="s">
        <v>314</v>
      </c>
      <c r="B46" s="778" t="s">
        <v>315</v>
      </c>
      <c r="C46" s="58"/>
      <c r="D46" s="779"/>
      <c r="E46" s="58"/>
      <c r="F46" s="780" t="s">
        <v>316</v>
      </c>
      <c r="G46" s="781">
        <v>42</v>
      </c>
      <c r="H46" s="782" t="s">
        <v>317</v>
      </c>
      <c r="I46" s="91" t="s">
        <v>7</v>
      </c>
      <c r="J46" s="91" t="s">
        <v>7</v>
      </c>
      <c r="K46" s="91" t="s">
        <v>7</v>
      </c>
      <c r="L46" s="91" t="s">
        <v>7</v>
      </c>
      <c r="M46" s="91" t="s">
        <v>7</v>
      </c>
      <c r="N46" s="91" t="s">
        <v>7</v>
      </c>
      <c r="O46" s="6" t="s">
        <v>41</v>
      </c>
      <c r="P46" s="6" t="s">
        <v>30</v>
      </c>
      <c r="Q46" s="6" t="s">
        <v>40</v>
      </c>
      <c r="R46" s="6" t="s">
        <v>42</v>
      </c>
      <c r="S46" s="6" t="s">
        <v>43</v>
      </c>
      <c r="T46" s="6" t="s">
        <v>219</v>
      </c>
      <c r="U46" s="858" t="s">
        <v>220</v>
      </c>
      <c r="V46" s="857"/>
      <c r="W46" s="964"/>
      <c r="X46" s="1935">
        <v>6</v>
      </c>
    </row>
    <row r="47" spans="1:24" ht="21" customHeight="1" thickBot="1" x14ac:dyDescent="0.3">
      <c r="A47" s="965" t="s">
        <v>318</v>
      </c>
      <c r="B47" s="778" t="s">
        <v>315</v>
      </c>
      <c r="C47" s="58"/>
      <c r="D47" s="779"/>
      <c r="E47" s="58"/>
      <c r="F47" s="780" t="s">
        <v>319</v>
      </c>
      <c r="G47" s="781">
        <v>42</v>
      </c>
      <c r="H47" s="782" t="s">
        <v>317</v>
      </c>
      <c r="I47" s="90" t="s">
        <v>5</v>
      </c>
      <c r="J47" s="90" t="s">
        <v>5</v>
      </c>
      <c r="K47" s="90" t="s">
        <v>5</v>
      </c>
      <c r="L47" s="90" t="s">
        <v>5</v>
      </c>
      <c r="M47" s="90" t="s">
        <v>5</v>
      </c>
      <c r="N47" s="90" t="s">
        <v>5</v>
      </c>
      <c r="O47" s="6" t="s">
        <v>41</v>
      </c>
      <c r="P47" s="6" t="s">
        <v>30</v>
      </c>
      <c r="Q47" s="6" t="s">
        <v>40</v>
      </c>
      <c r="R47" s="6" t="s">
        <v>42</v>
      </c>
      <c r="S47" s="6" t="s">
        <v>43</v>
      </c>
      <c r="T47" s="6" t="s">
        <v>219</v>
      </c>
      <c r="U47" s="858" t="s">
        <v>220</v>
      </c>
      <c r="V47" s="857"/>
      <c r="W47" s="964"/>
      <c r="X47" s="1937"/>
    </row>
    <row r="48" spans="1:24" ht="21" customHeight="1" x14ac:dyDescent="0.25">
      <c r="A48" s="935" t="s">
        <v>320</v>
      </c>
      <c r="B48" s="849" t="s">
        <v>267</v>
      </c>
      <c r="C48" s="831"/>
      <c r="D48" s="832"/>
      <c r="E48" s="831"/>
      <c r="F48" s="850" t="s">
        <v>321</v>
      </c>
      <c r="G48" s="849">
        <v>42</v>
      </c>
      <c r="H48" s="833" t="s">
        <v>322</v>
      </c>
      <c r="I48" s="90" t="s">
        <v>5</v>
      </c>
      <c r="J48" s="90" t="s">
        <v>5</v>
      </c>
      <c r="K48" s="90" t="s">
        <v>5</v>
      </c>
      <c r="L48" s="90" t="s">
        <v>5</v>
      </c>
      <c r="M48" s="90" t="s">
        <v>5</v>
      </c>
      <c r="N48" s="90" t="s">
        <v>5</v>
      </c>
      <c r="O48" s="851" t="s">
        <v>41</v>
      </c>
      <c r="P48" s="834" t="s">
        <v>30</v>
      </c>
      <c r="Q48" s="834" t="s">
        <v>40</v>
      </c>
      <c r="R48" s="834" t="s">
        <v>42</v>
      </c>
      <c r="S48" s="834" t="s">
        <v>43</v>
      </c>
      <c r="T48" s="834" t="s">
        <v>219</v>
      </c>
      <c r="U48" s="852" t="s">
        <v>220</v>
      </c>
      <c r="V48" s="835"/>
      <c r="W48" s="936"/>
      <c r="X48" s="1940">
        <v>9</v>
      </c>
    </row>
    <row r="49" spans="1:24" ht="21" customHeight="1" x14ac:dyDescent="0.25">
      <c r="A49" s="935" t="s">
        <v>323</v>
      </c>
      <c r="B49" s="849" t="s">
        <v>267</v>
      </c>
      <c r="C49" s="831"/>
      <c r="D49" s="832"/>
      <c r="E49" s="831"/>
      <c r="F49" s="850" t="s">
        <v>324</v>
      </c>
      <c r="G49" s="849">
        <v>42</v>
      </c>
      <c r="H49" s="853" t="s">
        <v>322</v>
      </c>
      <c r="I49" s="90" t="s">
        <v>5</v>
      </c>
      <c r="J49" s="90" t="s">
        <v>5</v>
      </c>
      <c r="K49" s="90" t="s">
        <v>5</v>
      </c>
      <c r="L49" s="90" t="s">
        <v>5</v>
      </c>
      <c r="M49" s="90" t="s">
        <v>5</v>
      </c>
      <c r="N49" s="90" t="s">
        <v>5</v>
      </c>
      <c r="O49" s="851" t="s">
        <v>41</v>
      </c>
      <c r="P49" s="834" t="s">
        <v>30</v>
      </c>
      <c r="Q49" s="834" t="s">
        <v>40</v>
      </c>
      <c r="R49" s="834" t="s">
        <v>42</v>
      </c>
      <c r="S49" s="834" t="s">
        <v>43</v>
      </c>
      <c r="T49" s="834" t="s">
        <v>219</v>
      </c>
      <c r="U49" s="852" t="s">
        <v>220</v>
      </c>
      <c r="V49" s="835"/>
      <c r="W49" s="936"/>
      <c r="X49" s="1941"/>
    </row>
    <row r="50" spans="1:24" ht="21" customHeight="1" x14ac:dyDescent="0.25">
      <c r="A50" s="935" t="s">
        <v>325</v>
      </c>
      <c r="B50" s="849" t="s">
        <v>267</v>
      </c>
      <c r="C50" s="831"/>
      <c r="D50" s="832"/>
      <c r="E50" s="831"/>
      <c r="F50" s="850" t="s">
        <v>326</v>
      </c>
      <c r="G50" s="849">
        <v>42</v>
      </c>
      <c r="H50" s="853" t="s">
        <v>322</v>
      </c>
      <c r="I50" s="90" t="s">
        <v>5</v>
      </c>
      <c r="J50" s="90" t="s">
        <v>5</v>
      </c>
      <c r="K50" s="90" t="s">
        <v>5</v>
      </c>
      <c r="L50" s="90" t="s">
        <v>5</v>
      </c>
      <c r="M50" s="90" t="s">
        <v>5</v>
      </c>
      <c r="N50" s="91" t="s">
        <v>7</v>
      </c>
      <c r="O50" s="851" t="s">
        <v>41</v>
      </c>
      <c r="P50" s="834" t="s">
        <v>30</v>
      </c>
      <c r="Q50" s="834" t="s">
        <v>40</v>
      </c>
      <c r="R50" s="834" t="s">
        <v>42</v>
      </c>
      <c r="S50" s="834" t="s">
        <v>43</v>
      </c>
      <c r="T50" s="834" t="s">
        <v>219</v>
      </c>
      <c r="U50" s="852" t="s">
        <v>220</v>
      </c>
      <c r="V50" s="835"/>
      <c r="W50" s="936"/>
      <c r="X50" s="1941"/>
    </row>
    <row r="51" spans="1:24" ht="21" customHeight="1" thickBot="1" x14ac:dyDescent="0.3">
      <c r="A51" s="935" t="s">
        <v>327</v>
      </c>
      <c r="B51" s="849" t="s">
        <v>267</v>
      </c>
      <c r="C51" s="831"/>
      <c r="D51" s="832"/>
      <c r="E51" s="831"/>
      <c r="F51" s="850" t="s">
        <v>328</v>
      </c>
      <c r="G51" s="849">
        <v>42</v>
      </c>
      <c r="H51" s="833" t="s">
        <v>322</v>
      </c>
      <c r="I51" s="90" t="s">
        <v>5</v>
      </c>
      <c r="J51" s="90" t="s">
        <v>5</v>
      </c>
      <c r="K51" s="90" t="s">
        <v>5</v>
      </c>
      <c r="L51" s="90" t="s">
        <v>5</v>
      </c>
      <c r="M51" s="90" t="s">
        <v>5</v>
      </c>
      <c r="N51" s="91" t="s">
        <v>7</v>
      </c>
      <c r="O51" s="851" t="s">
        <v>41</v>
      </c>
      <c r="P51" s="834" t="s">
        <v>30</v>
      </c>
      <c r="Q51" s="834" t="s">
        <v>40</v>
      </c>
      <c r="R51" s="834" t="s">
        <v>42</v>
      </c>
      <c r="S51" s="834" t="s">
        <v>43</v>
      </c>
      <c r="T51" s="834" t="s">
        <v>219</v>
      </c>
      <c r="U51" s="852" t="s">
        <v>220</v>
      </c>
      <c r="V51" s="835"/>
      <c r="W51" s="936"/>
      <c r="X51" s="1942"/>
    </row>
    <row r="52" spans="1:24" ht="21" customHeight="1" thickBot="1" x14ac:dyDescent="0.3">
      <c r="A52" s="927" t="s">
        <v>329</v>
      </c>
      <c r="B52" s="812" t="s">
        <v>250</v>
      </c>
      <c r="C52" s="813"/>
      <c r="D52" s="814"/>
      <c r="E52" s="813"/>
      <c r="F52" s="815" t="s">
        <v>288</v>
      </c>
      <c r="G52" s="812">
        <v>42</v>
      </c>
      <c r="H52" s="816" t="s">
        <v>330</v>
      </c>
      <c r="I52" s="90" t="s">
        <v>5</v>
      </c>
      <c r="J52" s="90" t="s">
        <v>5</v>
      </c>
      <c r="K52" s="90" t="s">
        <v>5</v>
      </c>
      <c r="L52" s="90" t="s">
        <v>5</v>
      </c>
      <c r="M52" s="90" t="s">
        <v>5</v>
      </c>
      <c r="N52" s="91" t="s">
        <v>7</v>
      </c>
      <c r="O52" s="817" t="s">
        <v>41</v>
      </c>
      <c r="P52" s="817" t="s">
        <v>30</v>
      </c>
      <c r="Q52" s="817" t="s">
        <v>40</v>
      </c>
      <c r="R52" s="817" t="s">
        <v>42</v>
      </c>
      <c r="S52" s="817" t="s">
        <v>43</v>
      </c>
      <c r="T52" s="817" t="s">
        <v>219</v>
      </c>
      <c r="U52" s="818" t="s">
        <v>220</v>
      </c>
      <c r="V52" s="819"/>
      <c r="W52" s="928"/>
      <c r="X52" s="1001">
        <v>10</v>
      </c>
    </row>
    <row r="53" spans="1:24" ht="21" customHeight="1" x14ac:dyDescent="0.25">
      <c r="A53" s="972" t="s">
        <v>331</v>
      </c>
      <c r="B53" s="768" t="s">
        <v>332</v>
      </c>
      <c r="C53" s="130"/>
      <c r="D53" s="190"/>
      <c r="E53" s="130"/>
      <c r="F53" s="769" t="s">
        <v>333</v>
      </c>
      <c r="G53" s="872">
        <v>42</v>
      </c>
      <c r="H53" s="770" t="s">
        <v>330</v>
      </c>
      <c r="I53" s="90" t="s">
        <v>5</v>
      </c>
      <c r="J53" s="90" t="s">
        <v>5</v>
      </c>
      <c r="K53" s="90" t="s">
        <v>5</v>
      </c>
      <c r="L53" s="90" t="s">
        <v>5</v>
      </c>
      <c r="M53" s="90" t="s">
        <v>5</v>
      </c>
      <c r="N53" s="91" t="s">
        <v>7</v>
      </c>
      <c r="O53" s="49" t="s">
        <v>41</v>
      </c>
      <c r="P53" s="49" t="s">
        <v>30</v>
      </c>
      <c r="Q53" s="49" t="s">
        <v>40</v>
      </c>
      <c r="R53" s="49" t="s">
        <v>42</v>
      </c>
      <c r="S53" s="49" t="s">
        <v>43</v>
      </c>
      <c r="T53" s="49" t="s">
        <v>219</v>
      </c>
      <c r="U53" s="191" t="s">
        <v>220</v>
      </c>
      <c r="V53" s="873"/>
      <c r="W53" s="973"/>
      <c r="X53" s="1946">
        <v>3</v>
      </c>
    </row>
    <row r="54" spans="1:24" ht="21" customHeight="1" x14ac:dyDescent="0.25">
      <c r="A54" s="972" t="s">
        <v>334</v>
      </c>
      <c r="B54" s="768" t="s">
        <v>332</v>
      </c>
      <c r="C54" s="130"/>
      <c r="D54" s="190"/>
      <c r="E54" s="130"/>
      <c r="F54" s="768" t="s">
        <v>335</v>
      </c>
      <c r="G54" s="768">
        <v>42</v>
      </c>
      <c r="H54" s="770" t="s">
        <v>330</v>
      </c>
      <c r="I54" s="90" t="s">
        <v>5</v>
      </c>
      <c r="J54" s="90" t="s">
        <v>5</v>
      </c>
      <c r="K54" s="90" t="s">
        <v>5</v>
      </c>
      <c r="L54" s="90" t="s">
        <v>5</v>
      </c>
      <c r="M54" s="90" t="s">
        <v>5</v>
      </c>
      <c r="N54" s="90" t="s">
        <v>5</v>
      </c>
      <c r="O54" s="49" t="s">
        <v>41</v>
      </c>
      <c r="P54" s="49" t="s">
        <v>30</v>
      </c>
      <c r="Q54" s="49" t="s">
        <v>40</v>
      </c>
      <c r="R54" s="49" t="s">
        <v>42</v>
      </c>
      <c r="S54" s="49" t="s">
        <v>43</v>
      </c>
      <c r="T54" s="49" t="s">
        <v>219</v>
      </c>
      <c r="U54" s="191" t="s">
        <v>220</v>
      </c>
      <c r="V54" s="873"/>
      <c r="W54" s="973"/>
      <c r="X54" s="1947"/>
    </row>
    <row r="55" spans="1:24" ht="21" customHeight="1" thickBot="1" x14ac:dyDescent="0.3">
      <c r="A55" s="972" t="s">
        <v>336</v>
      </c>
      <c r="B55" s="768" t="s">
        <v>337</v>
      </c>
      <c r="C55" s="130"/>
      <c r="D55" s="190"/>
      <c r="E55" s="130"/>
      <c r="F55" s="768" t="s">
        <v>338</v>
      </c>
      <c r="G55" s="768">
        <v>42</v>
      </c>
      <c r="H55" s="770" t="s">
        <v>339</v>
      </c>
      <c r="I55" s="129" t="s">
        <v>2</v>
      </c>
      <c r="J55" s="129" t="s">
        <v>2</v>
      </c>
      <c r="K55" s="129" t="s">
        <v>2</v>
      </c>
      <c r="L55" s="129" t="s">
        <v>2</v>
      </c>
      <c r="M55" s="129" t="s">
        <v>2</v>
      </c>
      <c r="N55" s="129" t="s">
        <v>2</v>
      </c>
      <c r="O55" s="49" t="s">
        <v>30</v>
      </c>
      <c r="P55" s="49" t="s">
        <v>30</v>
      </c>
      <c r="Q55" s="49" t="s">
        <v>30</v>
      </c>
      <c r="R55" s="49" t="s">
        <v>30</v>
      </c>
      <c r="S55" s="49" t="s">
        <v>30</v>
      </c>
      <c r="T55" s="49" t="s">
        <v>30</v>
      </c>
      <c r="U55" s="873" t="s">
        <v>294</v>
      </c>
      <c r="V55" s="873"/>
      <c r="W55" s="973"/>
      <c r="X55" s="1948"/>
    </row>
    <row r="56" spans="1:24" ht="21" customHeight="1" x14ac:dyDescent="0.25">
      <c r="A56" s="920" t="s">
        <v>340</v>
      </c>
      <c r="B56" s="772" t="s">
        <v>341</v>
      </c>
      <c r="C56" s="773"/>
      <c r="D56" s="774"/>
      <c r="E56" s="773"/>
      <c r="F56" s="775" t="s">
        <v>342</v>
      </c>
      <c r="G56" s="776">
        <v>42</v>
      </c>
      <c r="H56" s="777" t="s">
        <v>343</v>
      </c>
      <c r="I56" s="90" t="s">
        <v>5</v>
      </c>
      <c r="J56" s="90" t="s">
        <v>5</v>
      </c>
      <c r="K56" s="90" t="s">
        <v>5</v>
      </c>
      <c r="L56" s="90" t="s">
        <v>5</v>
      </c>
      <c r="M56" s="90" t="s">
        <v>5</v>
      </c>
      <c r="N56" s="91" t="s">
        <v>7</v>
      </c>
      <c r="O56" s="838" t="s">
        <v>41</v>
      </c>
      <c r="P56" s="838" t="s">
        <v>30</v>
      </c>
      <c r="Q56" s="838" t="s">
        <v>40</v>
      </c>
      <c r="R56" s="838" t="s">
        <v>42</v>
      </c>
      <c r="S56" s="838" t="s">
        <v>43</v>
      </c>
      <c r="T56" s="838" t="s">
        <v>219</v>
      </c>
      <c r="U56" s="839" t="s">
        <v>220</v>
      </c>
      <c r="V56" s="874"/>
      <c r="W56" s="974"/>
      <c r="X56" s="1952">
        <v>5</v>
      </c>
    </row>
    <row r="57" spans="1:24" ht="21" customHeight="1" thickBot="1" x14ac:dyDescent="0.3">
      <c r="A57" s="920" t="s">
        <v>344</v>
      </c>
      <c r="B57" s="772" t="s">
        <v>341</v>
      </c>
      <c r="C57" s="773"/>
      <c r="D57" s="774"/>
      <c r="E57" s="773"/>
      <c r="F57" s="775" t="s">
        <v>345</v>
      </c>
      <c r="G57" s="776">
        <v>42</v>
      </c>
      <c r="H57" s="777" t="s">
        <v>343</v>
      </c>
      <c r="I57" s="90" t="s">
        <v>5</v>
      </c>
      <c r="J57" s="90" t="s">
        <v>5</v>
      </c>
      <c r="K57" s="90" t="s">
        <v>5</v>
      </c>
      <c r="L57" s="90" t="s">
        <v>5</v>
      </c>
      <c r="M57" s="90" t="s">
        <v>5</v>
      </c>
      <c r="N57" s="90" t="s">
        <v>5</v>
      </c>
      <c r="O57" s="838" t="s">
        <v>41</v>
      </c>
      <c r="P57" s="838" t="s">
        <v>30</v>
      </c>
      <c r="Q57" s="838" t="s">
        <v>40</v>
      </c>
      <c r="R57" s="838" t="s">
        <v>42</v>
      </c>
      <c r="S57" s="838" t="s">
        <v>43</v>
      </c>
      <c r="T57" s="838" t="s">
        <v>219</v>
      </c>
      <c r="U57" s="839" t="s">
        <v>220</v>
      </c>
      <c r="V57" s="874"/>
      <c r="W57" s="974" t="s">
        <v>395</v>
      </c>
      <c r="X57" s="1953"/>
    </row>
    <row r="58" spans="1:24" ht="21" customHeight="1" x14ac:dyDescent="0.25">
      <c r="A58" s="975" t="s">
        <v>346</v>
      </c>
      <c r="B58" s="792" t="s">
        <v>347</v>
      </c>
      <c r="C58" s="71"/>
      <c r="D58" s="186"/>
      <c r="E58" s="71"/>
      <c r="F58" s="875" t="s">
        <v>348</v>
      </c>
      <c r="G58" s="791">
        <v>42</v>
      </c>
      <c r="H58" s="876" t="s">
        <v>349</v>
      </c>
      <c r="I58" s="91" t="s">
        <v>7</v>
      </c>
      <c r="J58" s="91" t="s">
        <v>7</v>
      </c>
      <c r="K58" s="91" t="s">
        <v>7</v>
      </c>
      <c r="L58" s="91" t="s">
        <v>7</v>
      </c>
      <c r="M58" s="91" t="s">
        <v>7</v>
      </c>
      <c r="N58" s="91" t="s">
        <v>7</v>
      </c>
      <c r="O58" s="41" t="s">
        <v>41</v>
      </c>
      <c r="P58" s="41" t="s">
        <v>30</v>
      </c>
      <c r="Q58" s="41" t="s">
        <v>40</v>
      </c>
      <c r="R58" s="41" t="s">
        <v>42</v>
      </c>
      <c r="S58" s="41" t="s">
        <v>43</v>
      </c>
      <c r="T58" s="41" t="s">
        <v>219</v>
      </c>
      <c r="U58" s="793" t="s">
        <v>220</v>
      </c>
      <c r="V58" s="657"/>
      <c r="W58" s="976"/>
      <c r="X58" s="1949">
        <v>4</v>
      </c>
    </row>
    <row r="59" spans="1:24" ht="21" customHeight="1" x14ac:dyDescent="0.25">
      <c r="A59" s="975" t="s">
        <v>350</v>
      </c>
      <c r="B59" s="792" t="s">
        <v>347</v>
      </c>
      <c r="C59" s="71"/>
      <c r="D59" s="186"/>
      <c r="E59" s="71"/>
      <c r="F59" s="875" t="s">
        <v>351</v>
      </c>
      <c r="G59" s="791">
        <v>42</v>
      </c>
      <c r="H59" s="876" t="s">
        <v>349</v>
      </c>
      <c r="I59" s="90" t="s">
        <v>5</v>
      </c>
      <c r="J59" s="90" t="s">
        <v>5</v>
      </c>
      <c r="K59" s="90" t="s">
        <v>5</v>
      </c>
      <c r="L59" s="90" t="s">
        <v>5</v>
      </c>
      <c r="M59" s="90" t="s">
        <v>5</v>
      </c>
      <c r="N59" s="90" t="s">
        <v>5</v>
      </c>
      <c r="O59" s="41" t="s">
        <v>41</v>
      </c>
      <c r="P59" s="41" t="s">
        <v>30</v>
      </c>
      <c r="Q59" s="41" t="s">
        <v>40</v>
      </c>
      <c r="R59" s="41" t="s">
        <v>42</v>
      </c>
      <c r="S59" s="41" t="s">
        <v>43</v>
      </c>
      <c r="T59" s="41" t="s">
        <v>219</v>
      </c>
      <c r="U59" s="793" t="s">
        <v>220</v>
      </c>
      <c r="V59" s="657"/>
      <c r="W59" s="976"/>
      <c r="X59" s="1950"/>
    </row>
    <row r="60" spans="1:24" ht="21" customHeight="1" x14ac:dyDescent="0.25">
      <c r="A60" s="975" t="s">
        <v>352</v>
      </c>
      <c r="B60" s="792" t="s">
        <v>347</v>
      </c>
      <c r="C60" s="71"/>
      <c r="D60" s="186"/>
      <c r="E60" s="71"/>
      <c r="F60" s="875" t="s">
        <v>353</v>
      </c>
      <c r="G60" s="791">
        <v>42</v>
      </c>
      <c r="H60" s="876" t="s">
        <v>349</v>
      </c>
      <c r="I60" s="90" t="s">
        <v>5</v>
      </c>
      <c r="J60" s="90" t="s">
        <v>5</v>
      </c>
      <c r="K60" s="90" t="s">
        <v>5</v>
      </c>
      <c r="L60" s="90" t="s">
        <v>5</v>
      </c>
      <c r="M60" s="90" t="s">
        <v>5</v>
      </c>
      <c r="N60" s="91" t="s">
        <v>7</v>
      </c>
      <c r="O60" s="41" t="s">
        <v>41</v>
      </c>
      <c r="P60" s="41" t="s">
        <v>30</v>
      </c>
      <c r="Q60" s="41" t="s">
        <v>40</v>
      </c>
      <c r="R60" s="41" t="s">
        <v>42</v>
      </c>
      <c r="S60" s="41" t="s">
        <v>43</v>
      </c>
      <c r="T60" s="41" t="s">
        <v>219</v>
      </c>
      <c r="U60" s="793" t="s">
        <v>220</v>
      </c>
      <c r="V60" s="657"/>
      <c r="W60" s="977"/>
      <c r="X60" s="1950"/>
    </row>
    <row r="61" spans="1:24" ht="21" customHeight="1" thickBot="1" x14ac:dyDescent="0.3">
      <c r="A61" s="975" t="s">
        <v>354</v>
      </c>
      <c r="B61" s="792" t="s">
        <v>347</v>
      </c>
      <c r="C61" s="71"/>
      <c r="D61" s="186"/>
      <c r="E61" s="71"/>
      <c r="F61" s="875" t="s">
        <v>355</v>
      </c>
      <c r="G61" s="791">
        <v>42</v>
      </c>
      <c r="H61" s="876" t="s">
        <v>349</v>
      </c>
      <c r="I61" s="90" t="s">
        <v>5</v>
      </c>
      <c r="J61" s="90" t="s">
        <v>5</v>
      </c>
      <c r="K61" s="90" t="s">
        <v>5</v>
      </c>
      <c r="L61" s="90" t="s">
        <v>5</v>
      </c>
      <c r="M61" s="90" t="s">
        <v>5</v>
      </c>
      <c r="N61" s="90" t="s">
        <v>5</v>
      </c>
      <c r="O61" s="41" t="s">
        <v>41</v>
      </c>
      <c r="P61" s="41" t="s">
        <v>30</v>
      </c>
      <c r="Q61" s="41" t="s">
        <v>40</v>
      </c>
      <c r="R61" s="41" t="s">
        <v>42</v>
      </c>
      <c r="S61" s="41" t="s">
        <v>43</v>
      </c>
      <c r="T61" s="41" t="s">
        <v>219</v>
      </c>
      <c r="U61" s="793" t="s">
        <v>220</v>
      </c>
      <c r="V61" s="657"/>
      <c r="W61" s="976"/>
      <c r="X61" s="1951"/>
    </row>
    <row r="62" spans="1:24" ht="21" customHeight="1" thickBot="1" x14ac:dyDescent="0.3">
      <c r="A62" s="978" t="s">
        <v>356</v>
      </c>
      <c r="B62" s="877" t="s">
        <v>357</v>
      </c>
      <c r="C62" s="56"/>
      <c r="D62" s="878"/>
      <c r="E62" s="56"/>
      <c r="F62" s="879" t="s">
        <v>358</v>
      </c>
      <c r="G62" s="880">
        <v>42</v>
      </c>
      <c r="H62" s="881" t="s">
        <v>322</v>
      </c>
      <c r="I62" s="90" t="s">
        <v>5</v>
      </c>
      <c r="J62" s="90" t="s">
        <v>5</v>
      </c>
      <c r="K62" s="90" t="s">
        <v>5</v>
      </c>
      <c r="L62" s="90" t="s">
        <v>5</v>
      </c>
      <c r="M62" s="90" t="s">
        <v>5</v>
      </c>
      <c r="N62" s="91" t="s">
        <v>7</v>
      </c>
      <c r="O62" s="1" t="s">
        <v>41</v>
      </c>
      <c r="P62" s="1" t="s">
        <v>30</v>
      </c>
      <c r="Q62" s="1" t="s">
        <v>40</v>
      </c>
      <c r="R62" s="1" t="s">
        <v>42</v>
      </c>
      <c r="S62" s="1" t="s">
        <v>43</v>
      </c>
      <c r="T62" s="1" t="s">
        <v>219</v>
      </c>
      <c r="U62" s="882" t="s">
        <v>220</v>
      </c>
      <c r="V62" s="883"/>
      <c r="W62" s="979"/>
      <c r="X62" s="1006">
        <v>11</v>
      </c>
    </row>
    <row r="63" spans="1:24" ht="21" customHeight="1" thickBot="1" x14ac:dyDescent="0.3">
      <c r="A63" s="980" t="s">
        <v>359</v>
      </c>
      <c r="B63" s="884" t="s">
        <v>360</v>
      </c>
      <c r="C63" s="90"/>
      <c r="D63" s="885"/>
      <c r="E63" s="90"/>
      <c r="F63" s="886" t="s">
        <v>361</v>
      </c>
      <c r="G63" s="887">
        <v>42</v>
      </c>
      <c r="H63" s="888" t="s">
        <v>362</v>
      </c>
      <c r="I63" s="91" t="s">
        <v>7</v>
      </c>
      <c r="J63" s="91" t="s">
        <v>7</v>
      </c>
      <c r="K63" s="91" t="s">
        <v>7</v>
      </c>
      <c r="L63" s="91" t="s">
        <v>7</v>
      </c>
      <c r="M63" s="91" t="s">
        <v>7</v>
      </c>
      <c r="N63" s="91" t="s">
        <v>7</v>
      </c>
      <c r="O63" s="177" t="s">
        <v>41</v>
      </c>
      <c r="P63" s="177" t="s">
        <v>30</v>
      </c>
      <c r="Q63" s="177" t="s">
        <v>40</v>
      </c>
      <c r="R63" s="177" t="s">
        <v>42</v>
      </c>
      <c r="S63" s="177" t="s">
        <v>43</v>
      </c>
      <c r="T63" s="177" t="s">
        <v>219</v>
      </c>
      <c r="U63" s="889" t="s">
        <v>220</v>
      </c>
      <c r="V63" s="890"/>
      <c r="W63" s="981"/>
      <c r="X63" s="1007" t="s">
        <v>363</v>
      </c>
    </row>
    <row r="64" spans="1:24" ht="21" customHeight="1" thickBot="1" x14ac:dyDescent="0.3">
      <c r="A64" s="982" t="s">
        <v>364</v>
      </c>
      <c r="B64" s="891" t="s">
        <v>365</v>
      </c>
      <c r="C64" s="896"/>
      <c r="D64" s="897"/>
      <c r="E64" s="896"/>
      <c r="F64" s="892" t="s">
        <v>366</v>
      </c>
      <c r="G64" s="893">
        <v>42</v>
      </c>
      <c r="H64" s="898" t="s">
        <v>362</v>
      </c>
      <c r="I64" s="90" t="s">
        <v>5</v>
      </c>
      <c r="J64" s="90" t="s">
        <v>5</v>
      </c>
      <c r="K64" s="90" t="s">
        <v>5</v>
      </c>
      <c r="L64" s="90" t="s">
        <v>5</v>
      </c>
      <c r="M64" s="90" t="s">
        <v>5</v>
      </c>
      <c r="N64" s="91" t="s">
        <v>7</v>
      </c>
      <c r="O64" s="894" t="s">
        <v>41</v>
      </c>
      <c r="P64" s="894" t="s">
        <v>30</v>
      </c>
      <c r="Q64" s="894" t="s">
        <v>40</v>
      </c>
      <c r="R64" s="894" t="s">
        <v>42</v>
      </c>
      <c r="S64" s="894" t="s">
        <v>43</v>
      </c>
      <c r="T64" s="894" t="s">
        <v>219</v>
      </c>
      <c r="U64" s="895" t="s">
        <v>220</v>
      </c>
      <c r="V64" s="899"/>
      <c r="W64" s="983"/>
      <c r="X64" s="1008">
        <v>12</v>
      </c>
    </row>
    <row r="65" spans="1:24" ht="21" customHeight="1" x14ac:dyDescent="0.3">
      <c r="A65" s="984" t="s">
        <v>367</v>
      </c>
      <c r="B65" s="900" t="s">
        <v>368</v>
      </c>
      <c r="C65" s="901"/>
      <c r="D65" s="902"/>
      <c r="E65" s="901"/>
      <c r="F65" s="903" t="s">
        <v>369</v>
      </c>
      <c r="G65" s="904">
        <v>42</v>
      </c>
      <c r="H65" s="905" t="s">
        <v>370</v>
      </c>
      <c r="I65" s="91" t="s">
        <v>7</v>
      </c>
      <c r="J65" s="69" t="s">
        <v>394</v>
      </c>
      <c r="K65" s="69" t="s">
        <v>394</v>
      </c>
      <c r="L65" s="69" t="s">
        <v>394</v>
      </c>
      <c r="M65" s="69" t="s">
        <v>394</v>
      </c>
      <c r="N65" s="91" t="s">
        <v>7</v>
      </c>
      <c r="O65" s="916" t="s">
        <v>278</v>
      </c>
      <c r="P65" s="46"/>
      <c r="Q65" s="906"/>
      <c r="R65" s="907"/>
      <c r="S65" s="907"/>
      <c r="T65" s="907"/>
      <c r="U65" s="907"/>
      <c r="V65" s="907"/>
      <c r="W65" s="985"/>
      <c r="X65" s="1919"/>
    </row>
    <row r="66" spans="1:24" ht="21" customHeight="1" x14ac:dyDescent="0.25">
      <c r="A66" s="984" t="s">
        <v>371</v>
      </c>
      <c r="B66" s="900" t="s">
        <v>368</v>
      </c>
      <c r="C66" s="901"/>
      <c r="D66" s="902"/>
      <c r="E66" s="901"/>
      <c r="F66" s="903" t="s">
        <v>372</v>
      </c>
      <c r="G66" s="904">
        <v>42</v>
      </c>
      <c r="H66" s="905" t="s">
        <v>373</v>
      </c>
      <c r="I66" s="69" t="s">
        <v>394</v>
      </c>
      <c r="J66" s="69" t="s">
        <v>394</v>
      </c>
      <c r="K66" s="69" t="s">
        <v>394</v>
      </c>
      <c r="L66" s="69" t="s">
        <v>394</v>
      </c>
      <c r="M66" s="69" t="s">
        <v>394</v>
      </c>
      <c r="N66" s="91" t="s">
        <v>7</v>
      </c>
      <c r="O66" s="916" t="s">
        <v>278</v>
      </c>
      <c r="P66" s="46"/>
      <c r="Q66" s="46"/>
      <c r="R66" s="907"/>
      <c r="S66" s="907"/>
      <c r="T66" s="907"/>
      <c r="U66" s="907"/>
      <c r="V66" s="907"/>
      <c r="W66" s="985"/>
      <c r="X66" s="1920"/>
    </row>
    <row r="67" spans="1:24" s="184" customFormat="1" ht="21" customHeight="1" x14ac:dyDescent="0.25">
      <c r="A67" s="984" t="s">
        <v>374</v>
      </c>
      <c r="B67" s="900" t="s">
        <v>368</v>
      </c>
      <c r="C67" s="901"/>
      <c r="D67" s="902"/>
      <c r="E67" s="901"/>
      <c r="F67" s="903" t="s">
        <v>375</v>
      </c>
      <c r="G67" s="904">
        <v>42</v>
      </c>
      <c r="H67" s="905" t="s">
        <v>370</v>
      </c>
      <c r="I67" s="91" t="s">
        <v>7</v>
      </c>
      <c r="J67" s="91" t="s">
        <v>7</v>
      </c>
      <c r="K67" s="91" t="s">
        <v>7</v>
      </c>
      <c r="L67" s="91" t="s">
        <v>7</v>
      </c>
      <c r="M67" s="91" t="s">
        <v>7</v>
      </c>
      <c r="N67" s="91" t="s">
        <v>7</v>
      </c>
      <c r="O67" s="916" t="s">
        <v>278</v>
      </c>
      <c r="P67" s="46"/>
      <c r="Q67" s="46"/>
      <c r="R67" s="46"/>
      <c r="S67" s="907"/>
      <c r="T67" s="907"/>
      <c r="U67" s="907"/>
      <c r="V67" s="907"/>
      <c r="W67" s="985"/>
      <c r="X67" s="1920"/>
    </row>
    <row r="68" spans="1:24" ht="21" customHeight="1" x14ac:dyDescent="0.25">
      <c r="A68" s="984" t="s">
        <v>376</v>
      </c>
      <c r="B68" s="900" t="s">
        <v>368</v>
      </c>
      <c r="C68" s="901"/>
      <c r="D68" s="902"/>
      <c r="E68" s="901"/>
      <c r="F68" s="903" t="s">
        <v>377</v>
      </c>
      <c r="G68" s="904">
        <v>42</v>
      </c>
      <c r="H68" s="905" t="s">
        <v>373</v>
      </c>
      <c r="I68" s="69" t="s">
        <v>394</v>
      </c>
      <c r="J68" s="69" t="s">
        <v>394</v>
      </c>
      <c r="K68" s="69" t="s">
        <v>394</v>
      </c>
      <c r="L68" s="69" t="s">
        <v>394</v>
      </c>
      <c r="M68" s="69" t="s">
        <v>394</v>
      </c>
      <c r="N68" s="91" t="s">
        <v>7</v>
      </c>
      <c r="O68" s="916" t="s">
        <v>278</v>
      </c>
      <c r="P68" s="46"/>
      <c r="Q68" s="46"/>
      <c r="R68" s="907"/>
      <c r="S68" s="907"/>
      <c r="T68" s="907"/>
      <c r="U68" s="907"/>
      <c r="V68" s="907"/>
      <c r="W68" s="985"/>
      <c r="X68" s="1920"/>
    </row>
    <row r="69" spans="1:24" ht="21" customHeight="1" x14ac:dyDescent="0.25">
      <c r="A69" s="986" t="s">
        <v>378</v>
      </c>
      <c r="B69" s="908" t="s">
        <v>368</v>
      </c>
      <c r="C69" s="909"/>
      <c r="D69" s="902"/>
      <c r="E69" s="901"/>
      <c r="F69" s="903" t="s">
        <v>379</v>
      </c>
      <c r="G69" s="910">
        <v>42</v>
      </c>
      <c r="H69" s="905" t="s">
        <v>373</v>
      </c>
      <c r="I69" s="69" t="s">
        <v>394</v>
      </c>
      <c r="J69" s="69" t="s">
        <v>394</v>
      </c>
      <c r="K69" s="69" t="s">
        <v>394</v>
      </c>
      <c r="L69" s="69" t="s">
        <v>394</v>
      </c>
      <c r="M69" s="69" t="s">
        <v>394</v>
      </c>
      <c r="N69" s="90" t="s">
        <v>5</v>
      </c>
      <c r="O69" s="916" t="s">
        <v>278</v>
      </c>
      <c r="P69" s="46"/>
      <c r="Q69" s="46"/>
      <c r="R69" s="907"/>
      <c r="S69" s="907"/>
      <c r="T69" s="907"/>
      <c r="U69" s="907"/>
      <c r="V69" s="907"/>
      <c r="W69" s="985"/>
      <c r="X69" s="1920"/>
    </row>
    <row r="70" spans="1:24" ht="21" customHeight="1" x14ac:dyDescent="0.25">
      <c r="A70" s="984" t="s">
        <v>380</v>
      </c>
      <c r="B70" s="900" t="s">
        <v>368</v>
      </c>
      <c r="C70" s="909"/>
      <c r="D70" s="902"/>
      <c r="E70" s="901"/>
      <c r="F70" s="903" t="s">
        <v>381</v>
      </c>
      <c r="G70" s="904">
        <v>42</v>
      </c>
      <c r="H70" s="905" t="s">
        <v>382</v>
      </c>
      <c r="I70" s="69" t="s">
        <v>394</v>
      </c>
      <c r="J70" s="69" t="s">
        <v>394</v>
      </c>
      <c r="K70" s="69" t="s">
        <v>394</v>
      </c>
      <c r="L70" s="69" t="s">
        <v>394</v>
      </c>
      <c r="M70" s="69" t="s">
        <v>394</v>
      </c>
      <c r="N70" s="91" t="s">
        <v>7</v>
      </c>
      <c r="O70" s="911"/>
      <c r="P70" s="912"/>
      <c r="Q70" s="912"/>
      <c r="R70" s="912"/>
      <c r="S70" s="912"/>
      <c r="T70" s="913"/>
      <c r="U70" s="913"/>
      <c r="V70" s="907"/>
      <c r="W70" s="985"/>
      <c r="X70" s="1920"/>
    </row>
    <row r="71" spans="1:24" ht="21" customHeight="1" thickBot="1" x14ac:dyDescent="0.35">
      <c r="A71" s="987" t="s">
        <v>383</v>
      </c>
      <c r="B71" s="988" t="s">
        <v>368</v>
      </c>
      <c r="C71" s="989"/>
      <c r="D71" s="990"/>
      <c r="E71" s="991"/>
      <c r="F71" s="992" t="s">
        <v>384</v>
      </c>
      <c r="G71" s="993">
        <v>42</v>
      </c>
      <c r="H71" s="994" t="s">
        <v>370</v>
      </c>
      <c r="I71" s="69" t="s">
        <v>394</v>
      </c>
      <c r="J71" s="69" t="s">
        <v>394</v>
      </c>
      <c r="K71" s="69" t="s">
        <v>394</v>
      </c>
      <c r="L71" s="69" t="s">
        <v>394</v>
      </c>
      <c r="M71" s="69" t="s">
        <v>394</v>
      </c>
      <c r="N71" s="945" t="s">
        <v>7</v>
      </c>
      <c r="O71" s="995" t="s">
        <v>278</v>
      </c>
      <c r="P71" s="996"/>
      <c r="Q71" s="991"/>
      <c r="R71" s="991"/>
      <c r="S71" s="991"/>
      <c r="T71" s="991"/>
      <c r="U71" s="991"/>
      <c r="V71" s="991"/>
      <c r="W71" s="997"/>
      <c r="X71" s="1921"/>
    </row>
    <row r="72" spans="1:24" x14ac:dyDescent="0.25">
      <c r="A72" s="184"/>
      <c r="B72" s="184"/>
      <c r="C72" s="184"/>
      <c r="D72" s="184"/>
      <c r="E72" s="184"/>
      <c r="F72" s="764"/>
      <c r="G72" s="184"/>
      <c r="H72" s="184"/>
      <c r="I72" s="184"/>
      <c r="J72" s="184"/>
      <c r="K72" s="184"/>
      <c r="L72" s="184"/>
      <c r="M72" s="184"/>
      <c r="N72" s="184"/>
      <c r="O72" s="184"/>
      <c r="P72" s="184"/>
      <c r="Q72" s="184"/>
      <c r="R72" s="184"/>
      <c r="S72" s="184"/>
      <c r="T72" s="184"/>
      <c r="U72" s="184"/>
      <c r="V72" s="184"/>
      <c r="W72" s="184"/>
    </row>
    <row r="73" spans="1:24" x14ac:dyDescent="0.25">
      <c r="A73" s="184"/>
      <c r="B73" s="184"/>
      <c r="C73" s="184"/>
      <c r="D73" s="184"/>
      <c r="E73" s="184"/>
      <c r="F73" s="764"/>
      <c r="G73" s="184"/>
      <c r="H73" s="184"/>
      <c r="I73" s="184"/>
      <c r="J73" s="184"/>
      <c r="K73" s="184"/>
      <c r="L73" s="184"/>
      <c r="M73" s="184"/>
      <c r="N73" s="184"/>
      <c r="O73" s="184"/>
      <c r="P73" s="184"/>
      <c r="Q73" s="184"/>
      <c r="R73" s="184"/>
      <c r="S73" s="184"/>
      <c r="T73" s="184"/>
      <c r="U73" s="184"/>
      <c r="V73" s="184"/>
      <c r="W73" s="184"/>
    </row>
    <row r="74" spans="1:24" x14ac:dyDescent="0.25">
      <c r="A74" s="184"/>
      <c r="B74" s="184"/>
      <c r="C74" s="184"/>
      <c r="D74" s="184"/>
      <c r="E74" s="184"/>
      <c r="F74" s="764"/>
      <c r="G74" s="184"/>
      <c r="H74" s="184"/>
      <c r="I74" s="184"/>
      <c r="J74" s="184"/>
      <c r="K74" s="184"/>
      <c r="L74" s="184"/>
      <c r="M74" s="184"/>
      <c r="N74" s="184"/>
      <c r="O74" s="184"/>
      <c r="P74" s="184"/>
      <c r="Q74" s="184"/>
      <c r="R74" s="184"/>
      <c r="S74" s="184"/>
      <c r="T74" s="184"/>
      <c r="U74" s="184"/>
      <c r="V74" s="184"/>
      <c r="W74" s="184"/>
    </row>
    <row r="75" spans="1:24" x14ac:dyDescent="0.25">
      <c r="A75" s="184"/>
      <c r="B75" s="184"/>
      <c r="C75" s="184"/>
      <c r="D75" s="184"/>
      <c r="E75" s="184"/>
      <c r="F75" s="764"/>
      <c r="G75" s="184"/>
      <c r="H75" s="184"/>
      <c r="I75" s="184"/>
      <c r="J75" s="184"/>
      <c r="K75" s="184"/>
      <c r="L75" s="184"/>
      <c r="M75" s="184"/>
      <c r="N75" s="184"/>
      <c r="O75" s="184"/>
      <c r="P75" s="184"/>
      <c r="Q75" s="184"/>
      <c r="R75" s="184"/>
      <c r="S75" s="184"/>
      <c r="T75" s="184"/>
      <c r="U75" s="184"/>
      <c r="V75" s="184"/>
      <c r="W75" s="184"/>
    </row>
    <row r="76" spans="1:24" x14ac:dyDescent="0.25">
      <c r="A76" s="184"/>
      <c r="B76" s="184"/>
      <c r="C76" s="184"/>
      <c r="D76" s="184"/>
      <c r="E76" s="184"/>
      <c r="F76" s="764"/>
      <c r="G76" s="184"/>
      <c r="H76" s="184"/>
      <c r="I76" s="184"/>
      <c r="J76" s="184"/>
      <c r="K76" s="184"/>
      <c r="L76" s="184"/>
      <c r="M76" s="184"/>
      <c r="N76" s="184"/>
      <c r="O76" s="184"/>
      <c r="P76" s="184"/>
      <c r="Q76" s="184"/>
      <c r="R76" s="184"/>
      <c r="S76" s="184"/>
      <c r="T76" s="184"/>
      <c r="U76" s="184"/>
      <c r="V76" s="184"/>
      <c r="W76" s="184"/>
    </row>
    <row r="77" spans="1:24" x14ac:dyDescent="0.25">
      <c r="A77" s="184"/>
      <c r="B77" s="184"/>
      <c r="C77" s="184"/>
      <c r="D77" s="184"/>
      <c r="E77" s="184"/>
      <c r="F77" s="764"/>
      <c r="G77" s="184"/>
      <c r="H77" s="184"/>
      <c r="I77" s="184"/>
      <c r="J77" s="184"/>
      <c r="K77" s="184"/>
      <c r="L77" s="184"/>
      <c r="M77" s="184"/>
      <c r="N77" s="184"/>
      <c r="O77" s="184"/>
      <c r="P77" s="184"/>
      <c r="Q77" s="184"/>
      <c r="R77" s="184"/>
      <c r="S77" s="184"/>
      <c r="T77" s="184"/>
      <c r="U77" s="184"/>
      <c r="V77" s="184"/>
      <c r="W77" s="184"/>
    </row>
    <row r="78" spans="1:24" x14ac:dyDescent="0.25">
      <c r="A78" s="184"/>
      <c r="B78" s="184"/>
      <c r="C78" s="184"/>
      <c r="D78" s="184"/>
      <c r="E78" s="184"/>
      <c r="F78" s="764"/>
      <c r="G78" s="184"/>
      <c r="H78" s="184"/>
      <c r="I78" s="184"/>
      <c r="J78" s="184"/>
      <c r="K78" s="184"/>
      <c r="L78" s="184"/>
      <c r="M78" s="184"/>
      <c r="N78" s="184"/>
      <c r="O78" s="184"/>
      <c r="P78" s="184"/>
      <c r="Q78" s="184"/>
      <c r="R78" s="184"/>
      <c r="S78" s="184"/>
      <c r="T78" s="184"/>
      <c r="U78" s="184"/>
      <c r="V78" s="184"/>
      <c r="W78" s="184"/>
    </row>
    <row r="79" spans="1:24" x14ac:dyDescent="0.25">
      <c r="A79" s="184"/>
      <c r="B79" s="184"/>
      <c r="C79" s="184"/>
      <c r="D79" s="184"/>
      <c r="E79" s="184"/>
      <c r="F79" s="764"/>
      <c r="G79" s="184"/>
      <c r="H79" s="184"/>
      <c r="I79" s="184"/>
      <c r="J79" s="184"/>
      <c r="K79" s="184"/>
      <c r="L79" s="184"/>
      <c r="M79" s="184"/>
      <c r="N79" s="184"/>
      <c r="O79" s="184"/>
      <c r="P79" s="184"/>
      <c r="Q79" s="184"/>
      <c r="R79" s="184"/>
      <c r="S79" s="184"/>
      <c r="T79" s="184"/>
      <c r="U79" s="184"/>
      <c r="V79" s="184"/>
      <c r="W79" s="184"/>
    </row>
    <row r="80" spans="1:24" x14ac:dyDescent="0.25">
      <c r="A80" s="184"/>
      <c r="B80" s="184"/>
      <c r="C80" s="184"/>
      <c r="D80" s="184"/>
      <c r="E80" s="184"/>
      <c r="F80" s="764"/>
      <c r="G80" s="184"/>
      <c r="H80" s="184"/>
      <c r="I80" s="184"/>
      <c r="J80" s="184"/>
      <c r="K80" s="184"/>
      <c r="L80" s="184"/>
      <c r="M80" s="184"/>
      <c r="N80" s="184"/>
      <c r="O80" s="184"/>
      <c r="P80" s="184"/>
      <c r="Q80" s="184"/>
      <c r="R80" s="184"/>
      <c r="S80" s="184"/>
      <c r="T80" s="184"/>
      <c r="U80" s="184"/>
      <c r="V80" s="184"/>
      <c r="W80" s="184"/>
    </row>
    <row r="81" spans="1:23" x14ac:dyDescent="0.25">
      <c r="A81" s="184"/>
      <c r="B81" s="184"/>
      <c r="C81" s="184"/>
      <c r="D81" s="184"/>
      <c r="E81" s="184"/>
      <c r="F81" s="764"/>
      <c r="G81" s="184"/>
      <c r="H81" s="184"/>
      <c r="I81" s="184"/>
      <c r="J81" s="184"/>
      <c r="K81" s="184"/>
      <c r="L81" s="184"/>
      <c r="M81" s="184"/>
      <c r="N81" s="184"/>
      <c r="O81" s="184"/>
      <c r="P81" s="184"/>
      <c r="Q81" s="184"/>
      <c r="R81" s="184"/>
      <c r="S81" s="184"/>
      <c r="T81" s="184"/>
      <c r="U81" s="184"/>
      <c r="V81" s="184"/>
      <c r="W81" s="184"/>
    </row>
    <row r="82" spans="1:23" x14ac:dyDescent="0.25">
      <c r="A82" s="184"/>
      <c r="B82" s="184"/>
      <c r="C82" s="184"/>
      <c r="D82" s="184"/>
      <c r="E82" s="184"/>
      <c r="F82" s="764"/>
      <c r="G82" s="184"/>
      <c r="H82" s="184"/>
      <c r="I82" s="184"/>
      <c r="J82" s="184"/>
      <c r="K82" s="184"/>
      <c r="L82" s="184"/>
      <c r="M82" s="184"/>
      <c r="N82" s="184"/>
      <c r="O82" s="184"/>
      <c r="P82" s="184"/>
      <c r="Q82" s="184"/>
      <c r="R82" s="184"/>
      <c r="S82" s="184"/>
      <c r="T82" s="184"/>
      <c r="U82" s="184"/>
      <c r="V82" s="184"/>
      <c r="W82" s="184"/>
    </row>
    <row r="83" spans="1:23" x14ac:dyDescent="0.25">
      <c r="A83" s="184"/>
      <c r="B83" s="184"/>
      <c r="C83" s="184"/>
      <c r="D83" s="184"/>
      <c r="E83" s="184"/>
      <c r="F83" s="764"/>
      <c r="G83" s="184"/>
      <c r="H83" s="184"/>
      <c r="I83" s="184"/>
      <c r="J83" s="184"/>
      <c r="K83" s="184"/>
      <c r="L83" s="184"/>
      <c r="M83" s="184"/>
      <c r="N83" s="184"/>
      <c r="O83" s="184"/>
      <c r="P83" s="184"/>
      <c r="Q83" s="184"/>
      <c r="R83" s="184"/>
      <c r="S83" s="184"/>
      <c r="T83" s="184"/>
      <c r="U83" s="184"/>
      <c r="V83" s="184"/>
      <c r="W83" s="184"/>
    </row>
    <row r="84" spans="1:23" x14ac:dyDescent="0.25">
      <c r="A84" s="184"/>
      <c r="B84" s="184"/>
      <c r="C84" s="184"/>
      <c r="D84" s="184"/>
      <c r="E84" s="184"/>
      <c r="F84" s="764"/>
      <c r="G84" s="184"/>
      <c r="H84" s="184"/>
      <c r="I84" s="184"/>
      <c r="J84" s="184"/>
      <c r="K84" s="184"/>
      <c r="L84" s="184"/>
      <c r="M84" s="184"/>
      <c r="N84" s="184"/>
      <c r="O84" s="184"/>
      <c r="P84" s="184"/>
      <c r="Q84" s="184"/>
      <c r="R84" s="184"/>
      <c r="S84" s="184"/>
      <c r="T84" s="184"/>
      <c r="U84" s="184"/>
      <c r="V84" s="184"/>
      <c r="W84" s="184"/>
    </row>
    <row r="85" spans="1:23" x14ac:dyDescent="0.25">
      <c r="A85" s="184"/>
      <c r="B85" s="184"/>
      <c r="C85" s="184"/>
      <c r="D85" s="184"/>
      <c r="E85" s="184"/>
      <c r="F85" s="764"/>
      <c r="G85" s="184"/>
      <c r="H85" s="184"/>
      <c r="I85" s="184"/>
      <c r="J85" s="184"/>
      <c r="K85" s="184"/>
      <c r="L85" s="184"/>
      <c r="M85" s="184"/>
      <c r="N85" s="184"/>
      <c r="O85" s="184"/>
      <c r="P85" s="184"/>
      <c r="Q85" s="184"/>
      <c r="R85" s="184"/>
      <c r="S85" s="184"/>
      <c r="T85" s="184"/>
      <c r="U85" s="184"/>
      <c r="V85" s="184"/>
      <c r="W85" s="184"/>
    </row>
    <row r="86" spans="1:23" x14ac:dyDescent="0.25">
      <c r="A86" s="184"/>
      <c r="B86" s="184"/>
      <c r="C86" s="184"/>
      <c r="D86" s="184"/>
      <c r="E86" s="184"/>
      <c r="F86" s="764"/>
      <c r="G86" s="184"/>
      <c r="H86" s="184"/>
      <c r="I86" s="184"/>
      <c r="J86" s="184"/>
      <c r="K86" s="184"/>
      <c r="L86" s="184"/>
      <c r="M86" s="184"/>
      <c r="N86" s="184"/>
      <c r="O86" s="184"/>
      <c r="P86" s="184"/>
      <c r="Q86" s="184"/>
      <c r="R86" s="184"/>
      <c r="S86" s="184"/>
      <c r="T86" s="184"/>
      <c r="U86" s="184"/>
      <c r="V86" s="184"/>
      <c r="W86" s="184"/>
    </row>
    <row r="87" spans="1:23" x14ac:dyDescent="0.25">
      <c r="A87" s="184"/>
      <c r="B87" s="184"/>
      <c r="C87" s="184"/>
      <c r="D87" s="184"/>
      <c r="E87" s="184"/>
      <c r="F87" s="764"/>
      <c r="G87" s="184"/>
      <c r="H87" s="184"/>
      <c r="I87" s="184"/>
      <c r="J87" s="184"/>
      <c r="K87" s="184"/>
      <c r="L87" s="184"/>
      <c r="M87" s="184"/>
      <c r="N87" s="184"/>
      <c r="O87" s="184"/>
      <c r="P87" s="184"/>
      <c r="Q87" s="184"/>
      <c r="R87" s="184"/>
      <c r="S87" s="184"/>
      <c r="T87" s="184"/>
      <c r="U87" s="184"/>
      <c r="V87" s="184"/>
      <c r="W87" s="184"/>
    </row>
    <row r="88" spans="1:23" x14ac:dyDescent="0.25">
      <c r="A88" s="184"/>
      <c r="B88" s="184"/>
      <c r="C88" s="184"/>
      <c r="D88" s="184"/>
      <c r="E88" s="184"/>
      <c r="F88" s="764"/>
      <c r="G88" s="184"/>
      <c r="H88" s="184"/>
      <c r="I88" s="184"/>
      <c r="J88" s="184"/>
      <c r="K88" s="184"/>
      <c r="L88" s="184"/>
      <c r="M88" s="184"/>
      <c r="N88" s="184"/>
      <c r="O88" s="184"/>
      <c r="P88" s="184"/>
      <c r="Q88" s="184"/>
      <c r="R88" s="184"/>
      <c r="S88" s="184"/>
      <c r="T88" s="184"/>
      <c r="U88" s="184"/>
      <c r="V88" s="184"/>
      <c r="W88" s="184"/>
    </row>
    <row r="89" spans="1:23" x14ac:dyDescent="0.25">
      <c r="A89" s="184"/>
      <c r="B89" s="184"/>
      <c r="C89" s="184"/>
      <c r="D89" s="184"/>
      <c r="E89" s="184"/>
      <c r="F89" s="764"/>
      <c r="G89" s="184"/>
      <c r="H89" s="184"/>
      <c r="I89" s="184"/>
      <c r="J89" s="184"/>
      <c r="K89" s="184"/>
      <c r="L89" s="184"/>
      <c r="M89" s="184"/>
      <c r="N89" s="184"/>
      <c r="O89" s="184"/>
      <c r="P89" s="184"/>
      <c r="Q89" s="184"/>
      <c r="R89" s="184"/>
      <c r="S89" s="184"/>
      <c r="T89" s="184"/>
      <c r="U89" s="184"/>
      <c r="V89" s="184"/>
      <c r="W89" s="184"/>
    </row>
    <row r="90" spans="1:23" x14ac:dyDescent="0.25">
      <c r="A90" s="184"/>
      <c r="B90" s="184"/>
      <c r="C90" s="184"/>
      <c r="D90" s="184"/>
      <c r="E90" s="184"/>
      <c r="F90" s="764"/>
      <c r="G90" s="184"/>
      <c r="H90" s="184"/>
      <c r="I90" s="184"/>
      <c r="J90" s="184"/>
      <c r="K90" s="184"/>
      <c r="L90" s="184"/>
      <c r="M90" s="184"/>
      <c r="N90" s="184"/>
      <c r="O90" s="184"/>
      <c r="P90" s="184"/>
      <c r="Q90" s="184"/>
      <c r="R90" s="184"/>
      <c r="S90" s="184"/>
      <c r="T90" s="184"/>
      <c r="U90" s="184"/>
      <c r="V90" s="184"/>
      <c r="W90" s="184"/>
    </row>
    <row r="91" spans="1:23" x14ac:dyDescent="0.25">
      <c r="A91" s="184"/>
      <c r="B91" s="184"/>
      <c r="C91" s="184"/>
      <c r="D91" s="184"/>
      <c r="E91" s="184"/>
      <c r="F91" s="764"/>
      <c r="G91" s="184"/>
      <c r="H91" s="184"/>
      <c r="I91" s="184"/>
      <c r="J91" s="184"/>
      <c r="K91" s="184"/>
      <c r="L91" s="184"/>
      <c r="M91" s="184"/>
      <c r="N91" s="184"/>
      <c r="O91" s="184"/>
      <c r="P91" s="184"/>
      <c r="Q91" s="184"/>
      <c r="R91" s="184"/>
      <c r="S91" s="184"/>
      <c r="T91" s="184"/>
      <c r="U91" s="184"/>
      <c r="V91" s="184"/>
      <c r="W91" s="184"/>
    </row>
    <row r="92" spans="1:23" x14ac:dyDescent="0.25">
      <c r="A92" s="184"/>
      <c r="B92" s="184"/>
      <c r="C92" s="184"/>
      <c r="D92" s="184"/>
      <c r="E92" s="184"/>
      <c r="F92" s="764"/>
      <c r="G92" s="184"/>
      <c r="H92" s="184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</row>
    <row r="93" spans="1:23" x14ac:dyDescent="0.25">
      <c r="A93" s="184"/>
      <c r="B93" s="184"/>
      <c r="C93" s="184"/>
      <c r="D93" s="184"/>
      <c r="E93" s="184"/>
      <c r="F93" s="764"/>
      <c r="G93" s="184"/>
      <c r="H93" s="184"/>
      <c r="I93" s="184"/>
      <c r="J93" s="184"/>
      <c r="K93" s="184"/>
      <c r="L93" s="184"/>
      <c r="M93" s="184"/>
      <c r="N93" s="184"/>
      <c r="O93" s="184"/>
      <c r="P93" s="184"/>
      <c r="Q93" s="184"/>
      <c r="R93" s="184"/>
      <c r="S93" s="184"/>
      <c r="T93" s="184"/>
      <c r="U93" s="184"/>
      <c r="V93" s="184"/>
      <c r="W93" s="184"/>
    </row>
    <row r="94" spans="1:23" x14ac:dyDescent="0.25">
      <c r="A94" s="184"/>
      <c r="B94" s="184"/>
      <c r="C94" s="184"/>
      <c r="D94" s="184"/>
      <c r="E94" s="184"/>
      <c r="F94" s="764"/>
      <c r="G94" s="184"/>
      <c r="H94" s="184"/>
      <c r="I94" s="184"/>
      <c r="J94" s="184"/>
      <c r="K94" s="184"/>
      <c r="L94" s="184"/>
      <c r="M94" s="184"/>
      <c r="N94" s="184"/>
      <c r="O94" s="184"/>
      <c r="P94" s="184"/>
      <c r="Q94" s="184"/>
      <c r="R94" s="184"/>
      <c r="S94" s="184"/>
      <c r="T94" s="184"/>
      <c r="U94" s="184"/>
      <c r="V94" s="184"/>
      <c r="W94" s="184"/>
    </row>
    <row r="95" spans="1:23" x14ac:dyDescent="0.25">
      <c r="A95" s="184"/>
      <c r="B95" s="184"/>
      <c r="C95" s="184"/>
      <c r="D95" s="184"/>
      <c r="E95" s="184"/>
      <c r="F95" s="764"/>
      <c r="G95" s="184"/>
      <c r="H95" s="184"/>
      <c r="I95" s="184"/>
      <c r="J95" s="184"/>
      <c r="K95" s="184"/>
      <c r="L95" s="184"/>
      <c r="M95" s="184"/>
      <c r="N95" s="184"/>
      <c r="O95" s="184"/>
      <c r="P95" s="184"/>
      <c r="Q95" s="184"/>
      <c r="R95" s="184"/>
      <c r="S95" s="184"/>
      <c r="T95" s="184"/>
      <c r="U95" s="184"/>
      <c r="V95" s="184"/>
      <c r="W95" s="184"/>
    </row>
    <row r="96" spans="1:23" x14ac:dyDescent="0.25">
      <c r="A96" s="184"/>
      <c r="B96" s="184"/>
      <c r="C96" s="184"/>
      <c r="D96" s="184"/>
      <c r="E96" s="184"/>
      <c r="F96" s="764"/>
      <c r="G96" s="184"/>
      <c r="H96" s="184"/>
      <c r="I96" s="184"/>
      <c r="J96" s="184"/>
      <c r="K96" s="184"/>
      <c r="L96" s="184"/>
      <c r="M96" s="184"/>
      <c r="N96" s="184"/>
      <c r="O96" s="184"/>
      <c r="P96" s="184"/>
      <c r="Q96" s="184"/>
      <c r="R96" s="184"/>
      <c r="S96" s="184"/>
      <c r="T96" s="184"/>
      <c r="U96" s="184"/>
      <c r="V96" s="184"/>
      <c r="W96" s="184"/>
    </row>
    <row r="97" spans="1:23" x14ac:dyDescent="0.25">
      <c r="A97" s="184"/>
      <c r="B97" s="184"/>
      <c r="C97" s="184"/>
      <c r="D97" s="184"/>
      <c r="E97" s="184"/>
      <c r="F97" s="764"/>
      <c r="G97" s="184"/>
      <c r="H97" s="184"/>
      <c r="I97" s="184"/>
      <c r="J97" s="184"/>
      <c r="K97" s="184"/>
      <c r="L97" s="184"/>
      <c r="M97" s="184"/>
      <c r="N97" s="184"/>
      <c r="O97" s="184"/>
      <c r="P97" s="184"/>
      <c r="Q97" s="184"/>
      <c r="R97" s="184"/>
      <c r="S97" s="184"/>
      <c r="T97" s="184"/>
      <c r="U97" s="184"/>
      <c r="V97" s="184"/>
      <c r="W97" s="184"/>
    </row>
    <row r="98" spans="1:23" x14ac:dyDescent="0.25">
      <c r="A98" s="184"/>
      <c r="B98" s="184"/>
      <c r="C98" s="184"/>
      <c r="D98" s="184"/>
      <c r="E98" s="184"/>
      <c r="F98" s="764"/>
      <c r="G98" s="184"/>
      <c r="H98" s="184"/>
      <c r="I98" s="184"/>
      <c r="J98" s="184"/>
      <c r="K98" s="184"/>
      <c r="L98" s="184"/>
      <c r="M98" s="184"/>
      <c r="N98" s="184"/>
      <c r="O98" s="184"/>
      <c r="P98" s="184"/>
      <c r="Q98" s="184"/>
      <c r="R98" s="184"/>
      <c r="S98" s="184"/>
      <c r="T98" s="184"/>
      <c r="U98" s="184"/>
      <c r="V98" s="184"/>
      <c r="W98" s="184"/>
    </row>
    <row r="99" spans="1:23" x14ac:dyDescent="0.25">
      <c r="A99" s="184"/>
      <c r="B99" s="184"/>
      <c r="C99" s="184"/>
      <c r="D99" s="184"/>
      <c r="E99" s="184"/>
      <c r="F99" s="764"/>
      <c r="G99" s="184"/>
      <c r="H99" s="184"/>
      <c r="I99" s="184"/>
      <c r="J99" s="184"/>
      <c r="K99" s="184"/>
      <c r="L99" s="184"/>
      <c r="M99" s="184"/>
      <c r="N99" s="184"/>
      <c r="O99" s="184"/>
      <c r="P99" s="184"/>
      <c r="Q99" s="184"/>
      <c r="R99" s="184"/>
      <c r="S99" s="184"/>
      <c r="T99" s="184"/>
      <c r="U99" s="184"/>
      <c r="V99" s="184"/>
      <c r="W99" s="184"/>
    </row>
    <row r="100" spans="1:23" x14ac:dyDescent="0.25">
      <c r="A100" s="184"/>
      <c r="B100" s="184"/>
      <c r="C100" s="184"/>
      <c r="D100" s="184"/>
      <c r="E100" s="184"/>
      <c r="F100" s="764"/>
      <c r="G100" s="184"/>
      <c r="H100" s="184"/>
      <c r="I100" s="184"/>
      <c r="J100" s="184"/>
      <c r="K100" s="184"/>
      <c r="L100" s="184"/>
      <c r="M100" s="184"/>
      <c r="N100" s="184"/>
      <c r="O100" s="184"/>
      <c r="P100" s="184"/>
      <c r="Q100" s="184"/>
      <c r="R100" s="184"/>
      <c r="S100" s="184"/>
      <c r="T100" s="184"/>
      <c r="U100" s="184"/>
      <c r="V100" s="184"/>
      <c r="W100" s="184"/>
    </row>
    <row r="101" spans="1:23" x14ac:dyDescent="0.25">
      <c r="A101" s="184"/>
      <c r="B101" s="184"/>
      <c r="C101" s="184"/>
      <c r="D101" s="184"/>
      <c r="E101" s="184"/>
      <c r="F101" s="764"/>
      <c r="G101" s="184"/>
      <c r="H101" s="184"/>
      <c r="I101" s="184"/>
      <c r="J101" s="184"/>
      <c r="K101" s="184"/>
      <c r="L101" s="184"/>
      <c r="M101" s="184"/>
      <c r="N101" s="184"/>
      <c r="O101" s="184"/>
      <c r="P101" s="184"/>
      <c r="Q101" s="184"/>
      <c r="R101" s="184"/>
      <c r="S101" s="184"/>
      <c r="T101" s="184"/>
      <c r="U101" s="184"/>
      <c r="V101" s="184"/>
      <c r="W101" s="184"/>
    </row>
    <row r="102" spans="1:23" x14ac:dyDescent="0.25">
      <c r="A102" s="184"/>
      <c r="B102" s="184"/>
      <c r="C102" s="184"/>
      <c r="D102" s="184"/>
      <c r="E102" s="184"/>
      <c r="F102" s="764"/>
      <c r="G102" s="184"/>
      <c r="H102" s="184"/>
      <c r="I102" s="184"/>
      <c r="J102" s="184"/>
      <c r="K102" s="184"/>
      <c r="L102" s="184"/>
      <c r="M102" s="184"/>
      <c r="N102" s="184"/>
      <c r="O102" s="184"/>
      <c r="P102" s="184"/>
      <c r="Q102" s="184"/>
      <c r="R102" s="184"/>
      <c r="S102" s="184"/>
      <c r="T102" s="184"/>
      <c r="U102" s="184"/>
      <c r="V102" s="184"/>
      <c r="W102" s="184"/>
    </row>
    <row r="103" spans="1:23" x14ac:dyDescent="0.25">
      <c r="A103" s="184"/>
      <c r="B103" s="184"/>
      <c r="C103" s="184"/>
      <c r="D103" s="184"/>
      <c r="E103" s="184"/>
      <c r="F103" s="764"/>
      <c r="G103" s="184"/>
      <c r="H103" s="184"/>
      <c r="I103" s="184"/>
      <c r="J103" s="184"/>
      <c r="K103" s="184"/>
      <c r="L103" s="184"/>
      <c r="M103" s="184"/>
      <c r="N103" s="184"/>
      <c r="O103" s="184"/>
      <c r="P103" s="184"/>
      <c r="Q103" s="184"/>
      <c r="R103" s="184"/>
      <c r="S103" s="184"/>
      <c r="T103" s="184"/>
      <c r="U103" s="184"/>
      <c r="V103" s="184"/>
      <c r="W103" s="184"/>
    </row>
    <row r="104" spans="1:23" x14ac:dyDescent="0.25">
      <c r="A104" s="184"/>
      <c r="B104" s="184"/>
      <c r="C104" s="184"/>
      <c r="D104" s="184"/>
      <c r="E104" s="184"/>
      <c r="F104" s="764"/>
      <c r="G104" s="184"/>
      <c r="H104" s="184"/>
      <c r="I104" s="184"/>
      <c r="J104" s="184"/>
      <c r="K104" s="184"/>
      <c r="L104" s="184"/>
      <c r="M104" s="184"/>
      <c r="N104" s="184"/>
      <c r="O104" s="184"/>
      <c r="P104" s="184"/>
      <c r="Q104" s="184"/>
      <c r="R104" s="184"/>
      <c r="S104" s="184"/>
      <c r="T104" s="184"/>
      <c r="U104" s="184"/>
      <c r="V104" s="184"/>
      <c r="W104" s="184"/>
    </row>
    <row r="105" spans="1:23" x14ac:dyDescent="0.25">
      <c r="A105" s="184"/>
      <c r="B105" s="184"/>
      <c r="C105" s="184"/>
      <c r="D105" s="184"/>
      <c r="E105" s="184"/>
      <c r="F105" s="764"/>
      <c r="G105" s="184"/>
      <c r="H105" s="184"/>
      <c r="I105" s="184"/>
      <c r="J105" s="184"/>
      <c r="K105" s="184"/>
      <c r="L105" s="184"/>
      <c r="M105" s="184"/>
      <c r="N105" s="184"/>
      <c r="O105" s="184"/>
      <c r="P105" s="184"/>
      <c r="Q105" s="184"/>
      <c r="R105" s="184"/>
      <c r="S105" s="184"/>
      <c r="T105" s="184"/>
      <c r="U105" s="184"/>
      <c r="V105" s="184"/>
      <c r="W105" s="184"/>
    </row>
    <row r="106" spans="1:23" x14ac:dyDescent="0.25">
      <c r="A106" s="184"/>
      <c r="B106" s="184"/>
      <c r="C106" s="184"/>
      <c r="D106" s="184"/>
      <c r="E106" s="184"/>
      <c r="F106" s="764"/>
      <c r="G106" s="184"/>
      <c r="H106" s="184"/>
      <c r="I106" s="184"/>
      <c r="J106" s="184"/>
      <c r="K106" s="184"/>
      <c r="L106" s="184"/>
      <c r="M106" s="184"/>
      <c r="N106" s="184"/>
      <c r="O106" s="184"/>
      <c r="P106" s="184"/>
      <c r="Q106" s="184"/>
      <c r="R106" s="184"/>
      <c r="S106" s="184"/>
      <c r="T106" s="184"/>
      <c r="U106" s="184"/>
      <c r="V106" s="184"/>
      <c r="W106" s="184"/>
    </row>
    <row r="107" spans="1:23" x14ac:dyDescent="0.25">
      <c r="A107" s="184"/>
      <c r="B107" s="184"/>
      <c r="C107" s="184"/>
      <c r="D107" s="184"/>
      <c r="E107" s="184"/>
      <c r="F107" s="764"/>
      <c r="G107" s="184"/>
      <c r="H107" s="184"/>
      <c r="I107" s="184"/>
      <c r="J107" s="184"/>
      <c r="K107" s="184"/>
      <c r="L107" s="184"/>
      <c r="M107" s="184"/>
      <c r="N107" s="184"/>
      <c r="O107" s="184"/>
      <c r="P107" s="184"/>
      <c r="Q107" s="184"/>
      <c r="R107" s="184"/>
      <c r="S107" s="184"/>
      <c r="T107" s="184"/>
      <c r="U107" s="184"/>
      <c r="V107" s="184"/>
      <c r="W107" s="184"/>
    </row>
    <row r="108" spans="1:23" x14ac:dyDescent="0.25">
      <c r="A108" s="184"/>
      <c r="B108" s="184"/>
      <c r="C108" s="184"/>
      <c r="D108" s="184"/>
      <c r="E108" s="184"/>
      <c r="F108" s="764"/>
      <c r="G108" s="184"/>
      <c r="H108" s="184"/>
      <c r="I108" s="184"/>
      <c r="J108" s="184"/>
      <c r="K108" s="184"/>
      <c r="L108" s="184"/>
      <c r="M108" s="184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</row>
    <row r="109" spans="1:23" x14ac:dyDescent="0.25">
      <c r="A109" s="184"/>
      <c r="B109" s="184"/>
      <c r="C109" s="184"/>
      <c r="D109" s="184"/>
      <c r="E109" s="184"/>
      <c r="F109" s="764"/>
      <c r="G109" s="184"/>
      <c r="H109" s="184"/>
      <c r="I109" s="184"/>
      <c r="J109" s="184"/>
      <c r="K109" s="184"/>
      <c r="L109" s="184"/>
      <c r="M109" s="184"/>
      <c r="N109" s="184"/>
      <c r="O109" s="184"/>
      <c r="P109" s="184"/>
      <c r="Q109" s="184"/>
      <c r="R109" s="184"/>
      <c r="S109" s="184"/>
      <c r="T109" s="184"/>
      <c r="U109" s="184"/>
      <c r="V109" s="184"/>
      <c r="W109" s="184"/>
    </row>
    <row r="110" spans="1:23" x14ac:dyDescent="0.25">
      <c r="A110" s="184"/>
      <c r="B110" s="184"/>
      <c r="C110" s="184"/>
      <c r="D110" s="184"/>
      <c r="E110" s="184"/>
      <c r="F110" s="764"/>
      <c r="G110" s="184"/>
      <c r="H110" s="184"/>
      <c r="I110" s="184"/>
      <c r="J110" s="184"/>
      <c r="K110" s="184"/>
      <c r="L110" s="184"/>
      <c r="M110" s="184"/>
      <c r="N110" s="184"/>
      <c r="O110" s="184"/>
      <c r="P110" s="184"/>
      <c r="Q110" s="184"/>
      <c r="R110" s="184"/>
      <c r="S110" s="184"/>
      <c r="T110" s="184"/>
      <c r="U110" s="184"/>
      <c r="V110" s="184"/>
      <c r="W110" s="184"/>
    </row>
    <row r="111" spans="1:23" x14ac:dyDescent="0.25">
      <c r="A111" s="184"/>
      <c r="B111" s="184"/>
      <c r="C111" s="184"/>
      <c r="D111" s="184"/>
      <c r="E111" s="184"/>
      <c r="F111" s="764"/>
      <c r="G111" s="184"/>
      <c r="H111" s="184"/>
      <c r="I111" s="184"/>
      <c r="J111" s="184"/>
      <c r="K111" s="184"/>
      <c r="L111" s="184"/>
      <c r="M111" s="184"/>
      <c r="N111" s="184"/>
      <c r="O111" s="184"/>
      <c r="P111" s="184"/>
      <c r="Q111" s="184"/>
      <c r="R111" s="184"/>
      <c r="S111" s="184"/>
      <c r="T111" s="184"/>
      <c r="U111" s="184"/>
      <c r="V111" s="184"/>
      <c r="W111" s="184"/>
    </row>
    <row r="112" spans="1:23" x14ac:dyDescent="0.25">
      <c r="A112" s="184"/>
      <c r="B112" s="184"/>
      <c r="C112" s="184"/>
      <c r="D112" s="184"/>
      <c r="E112" s="184"/>
      <c r="F112" s="764"/>
      <c r="G112" s="184"/>
      <c r="H112" s="184"/>
      <c r="I112" s="184"/>
      <c r="J112" s="184"/>
      <c r="K112" s="184"/>
      <c r="L112" s="184"/>
      <c r="M112" s="184"/>
      <c r="N112" s="184"/>
      <c r="O112" s="184"/>
      <c r="P112" s="184"/>
      <c r="Q112" s="184"/>
      <c r="R112" s="184"/>
      <c r="S112" s="184"/>
      <c r="T112" s="184"/>
      <c r="U112" s="184"/>
      <c r="V112" s="184"/>
      <c r="W112" s="184"/>
    </row>
    <row r="113" spans="1:23" x14ac:dyDescent="0.25">
      <c r="A113" s="184"/>
      <c r="B113" s="184"/>
      <c r="C113" s="184"/>
      <c r="D113" s="184"/>
      <c r="E113" s="184"/>
      <c r="F113" s="764"/>
      <c r="G113" s="184"/>
      <c r="H113" s="184"/>
      <c r="I113" s="184"/>
      <c r="J113" s="184"/>
      <c r="K113" s="184"/>
      <c r="L113" s="184"/>
      <c r="M113" s="184"/>
      <c r="N113" s="184"/>
      <c r="O113" s="184"/>
      <c r="P113" s="184"/>
      <c r="Q113" s="184"/>
      <c r="R113" s="184"/>
      <c r="S113" s="184"/>
      <c r="T113" s="184"/>
      <c r="U113" s="184"/>
      <c r="V113" s="184"/>
      <c r="W113" s="184"/>
    </row>
    <row r="114" spans="1:23" x14ac:dyDescent="0.25">
      <c r="A114" s="184"/>
      <c r="B114" s="184"/>
      <c r="C114" s="184"/>
      <c r="D114" s="184"/>
      <c r="E114" s="184"/>
      <c r="F114" s="76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4"/>
      <c r="U114" s="184"/>
      <c r="V114" s="184"/>
      <c r="W114" s="184"/>
    </row>
    <row r="115" spans="1:23" x14ac:dyDescent="0.25">
      <c r="A115" s="184"/>
      <c r="B115" s="184"/>
      <c r="C115" s="184"/>
      <c r="D115" s="184"/>
      <c r="E115" s="184"/>
      <c r="F115" s="76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</row>
    <row r="116" spans="1:23" x14ac:dyDescent="0.25">
      <c r="A116" s="184"/>
      <c r="B116" s="184"/>
      <c r="C116" s="184"/>
      <c r="D116" s="184"/>
      <c r="E116" s="184"/>
      <c r="F116" s="764"/>
      <c r="G116" s="184"/>
      <c r="H116" s="184"/>
      <c r="I116" s="184"/>
      <c r="J116" s="184"/>
      <c r="K116" s="184"/>
      <c r="L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</row>
    <row r="117" spans="1:23" x14ac:dyDescent="0.25">
      <c r="A117" s="184"/>
      <c r="B117" s="184"/>
      <c r="C117" s="184"/>
      <c r="D117" s="184"/>
      <c r="E117" s="184"/>
      <c r="F117" s="764"/>
      <c r="G117" s="184"/>
      <c r="H117" s="184"/>
      <c r="I117" s="184"/>
      <c r="J117" s="184"/>
      <c r="K117" s="184"/>
      <c r="L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</row>
    <row r="118" spans="1:23" x14ac:dyDescent="0.25">
      <c r="A118" s="184"/>
      <c r="B118" s="184"/>
      <c r="C118" s="184"/>
      <c r="D118" s="184"/>
      <c r="E118" s="184"/>
      <c r="F118" s="76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</row>
    <row r="119" spans="1:23" x14ac:dyDescent="0.25">
      <c r="A119" s="184"/>
      <c r="B119" s="184"/>
      <c r="C119" s="184"/>
      <c r="D119" s="184"/>
      <c r="E119" s="184"/>
      <c r="F119" s="76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</row>
    <row r="120" spans="1:23" x14ac:dyDescent="0.25">
      <c r="A120" s="184"/>
      <c r="B120" s="184"/>
      <c r="C120" s="184"/>
      <c r="D120" s="184"/>
      <c r="E120" s="184"/>
      <c r="F120" s="76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</row>
    <row r="121" spans="1:23" x14ac:dyDescent="0.25">
      <c r="A121" s="184"/>
      <c r="B121" s="184"/>
      <c r="C121" s="184"/>
      <c r="D121" s="184"/>
      <c r="E121" s="184"/>
      <c r="F121" s="764"/>
      <c r="G121" s="184"/>
      <c r="H121" s="184"/>
      <c r="I121" s="184"/>
      <c r="J121" s="184"/>
      <c r="K121" s="184"/>
      <c r="L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</row>
    <row r="122" spans="1:23" x14ac:dyDescent="0.25">
      <c r="A122" s="184"/>
      <c r="B122" s="184"/>
      <c r="C122" s="184"/>
      <c r="D122" s="184"/>
      <c r="E122" s="184"/>
      <c r="F122" s="76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</row>
    <row r="123" spans="1:23" x14ac:dyDescent="0.25">
      <c r="A123" s="184"/>
      <c r="B123" s="184"/>
      <c r="C123" s="184"/>
      <c r="D123" s="184"/>
      <c r="E123" s="184"/>
      <c r="F123" s="76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</row>
  </sheetData>
  <mergeCells count="29">
    <mergeCell ref="X25:X27"/>
    <mergeCell ref="P7:P8"/>
    <mergeCell ref="Q7:Q8"/>
    <mergeCell ref="R7:R8"/>
    <mergeCell ref="S7:S8"/>
    <mergeCell ref="T7:T8"/>
    <mergeCell ref="W7:W8"/>
    <mergeCell ref="X7:X8"/>
    <mergeCell ref="X9:X12"/>
    <mergeCell ref="U7:V7"/>
    <mergeCell ref="X14:X20"/>
    <mergeCell ref="O5:S5"/>
    <mergeCell ref="A7:A8"/>
    <mergeCell ref="B7:B8"/>
    <mergeCell ref="F7:F8"/>
    <mergeCell ref="G7:G8"/>
    <mergeCell ref="H7:H8"/>
    <mergeCell ref="O7:O8"/>
    <mergeCell ref="B4:B5"/>
    <mergeCell ref="X65:X71"/>
    <mergeCell ref="X53:X55"/>
    <mergeCell ref="X56:X57"/>
    <mergeCell ref="X58:X61"/>
    <mergeCell ref="X28:X30"/>
    <mergeCell ref="X34:X38"/>
    <mergeCell ref="X39:X41"/>
    <mergeCell ref="X42:X45"/>
    <mergeCell ref="X46:X47"/>
    <mergeCell ref="X48:X5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42E03-1BBA-4921-B314-9BB8AC3734C9}">
  <dimension ref="A2:Y124"/>
  <sheetViews>
    <sheetView topLeftCell="A9" zoomScale="70" zoomScaleNormal="70" workbookViewId="0">
      <selection activeCell="A9" sqref="A9"/>
    </sheetView>
  </sheetViews>
  <sheetFormatPr baseColWidth="10" defaultColWidth="11.42578125" defaultRowHeight="15" outlineLevelCol="1" x14ac:dyDescent="0.25"/>
  <cols>
    <col min="1" max="1" width="33.140625" style="140" bestFit="1" customWidth="1"/>
    <col min="2" max="2" width="29.42578125" style="140" bestFit="1" customWidth="1"/>
    <col min="3" max="3" width="33.85546875" style="140" hidden="1" customWidth="1" outlineLevel="1"/>
    <col min="4" max="4" width="43.42578125" style="140" hidden="1" customWidth="1" outlineLevel="1"/>
    <col min="5" max="5" width="25.5703125" style="140" hidden="1" customWidth="1" outlineLevel="1"/>
    <col min="6" max="6" width="20.5703125" style="605" customWidth="1" collapsed="1"/>
    <col min="7" max="7" width="8.5703125" style="140" customWidth="1"/>
    <col min="8" max="8" width="35.5703125" style="140" customWidth="1"/>
    <col min="9" max="12" width="12.5703125" style="140" customWidth="1"/>
    <col min="13" max="13" width="25.5703125" style="140" customWidth="1"/>
    <col min="14" max="14" width="16.5703125" style="140" customWidth="1"/>
    <col min="15" max="20" width="12.5703125" style="140" customWidth="1"/>
    <col min="21" max="21" width="33" style="140" customWidth="1"/>
    <col min="22" max="22" width="14.140625" style="140" customWidth="1"/>
    <col min="23" max="23" width="38.5703125" style="140" customWidth="1"/>
    <col min="24" max="24" width="20.85546875" style="998" customWidth="1"/>
    <col min="25" max="16384" width="11.42578125" style="140"/>
  </cols>
  <sheetData>
    <row r="2" spans="1:25" ht="16.5" thickBot="1" x14ac:dyDescent="0.3">
      <c r="I2" s="132" t="s">
        <v>208</v>
      </c>
    </row>
    <row r="3" spans="1:25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25" ht="16.5" customHeight="1" thickBot="1" x14ac:dyDescent="0.3">
      <c r="A4" s="154" t="s">
        <v>210</v>
      </c>
      <c r="B4" s="1922">
        <v>31</v>
      </c>
      <c r="I4" s="90" t="s">
        <v>5</v>
      </c>
      <c r="J4" s="133" t="s">
        <v>6</v>
      </c>
    </row>
    <row r="5" spans="1:25" ht="16.5" customHeight="1" thickBot="1" x14ac:dyDescent="0.3">
      <c r="B5" s="1923"/>
      <c r="I5" s="91" t="s">
        <v>7</v>
      </c>
      <c r="J5" s="133" t="s">
        <v>8</v>
      </c>
      <c r="O5" s="1901" t="s">
        <v>9</v>
      </c>
      <c r="P5" s="1902"/>
      <c r="Q5" s="1902"/>
      <c r="R5" s="1902"/>
      <c r="S5" s="1903"/>
      <c r="T5" s="76"/>
    </row>
    <row r="6" spans="1:25" ht="16.5" thickBot="1" x14ac:dyDescent="0.3">
      <c r="I6" s="150" t="s">
        <v>11</v>
      </c>
      <c r="J6" s="133" t="s">
        <v>12</v>
      </c>
      <c r="O6" s="771"/>
      <c r="P6" s="76"/>
      <c r="Q6" s="76"/>
      <c r="R6" s="76"/>
      <c r="S6" s="917"/>
      <c r="T6" s="76"/>
      <c r="X6" s="999"/>
      <c r="Y6" s="142"/>
    </row>
    <row r="7" spans="1:25" ht="15" customHeight="1" x14ac:dyDescent="0.25">
      <c r="A7" s="1910" t="s">
        <v>13</v>
      </c>
      <c r="B7" s="1910" t="s">
        <v>14</v>
      </c>
      <c r="C7" s="1856" t="s">
        <v>15</v>
      </c>
      <c r="D7" s="1856" t="s">
        <v>16</v>
      </c>
      <c r="E7" s="1858" t="s">
        <v>17</v>
      </c>
      <c r="F7" s="1928" t="s">
        <v>18</v>
      </c>
      <c r="G7" s="1910" t="s">
        <v>19</v>
      </c>
      <c r="H7" s="1926" t="s">
        <v>20</v>
      </c>
      <c r="I7" s="918" t="s">
        <v>21</v>
      </c>
      <c r="J7" s="918" t="s">
        <v>22</v>
      </c>
      <c r="K7" s="918" t="s">
        <v>23</v>
      </c>
      <c r="L7" s="918" t="s">
        <v>24</v>
      </c>
      <c r="M7" s="918" t="s">
        <v>25</v>
      </c>
      <c r="N7" s="149" t="s">
        <v>26</v>
      </c>
      <c r="O7" s="1910">
        <v>1</v>
      </c>
      <c r="P7" s="1910">
        <v>2</v>
      </c>
      <c r="Q7" s="1910">
        <v>3</v>
      </c>
      <c r="R7" s="1910">
        <v>4</v>
      </c>
      <c r="S7" s="1910">
        <v>5</v>
      </c>
      <c r="T7" s="1910">
        <v>6</v>
      </c>
      <c r="U7" s="1930" t="s">
        <v>211</v>
      </c>
      <c r="V7" s="1931"/>
      <c r="W7" s="1910" t="s">
        <v>28</v>
      </c>
      <c r="X7" s="1924" t="s">
        <v>212</v>
      </c>
      <c r="Y7" s="142"/>
    </row>
    <row r="8" spans="1:25" ht="30" x14ac:dyDescent="0.25">
      <c r="A8" s="1957"/>
      <c r="B8" s="1957"/>
      <c r="C8" s="1071"/>
      <c r="D8" s="1071"/>
      <c r="E8" s="1872"/>
      <c r="F8" s="1958"/>
      <c r="G8" s="1957"/>
      <c r="H8" s="1959"/>
      <c r="I8" s="1010">
        <f>IF($B$4="","",7*$B$4+DATE($B$3,1,3)-WEEKDAY(DATE($B$3,1,3))-5)</f>
        <v>44039</v>
      </c>
      <c r="J8" s="1010">
        <f>IF($B$4="","",7*$B$4+DATE($B$3,1,3)-WEEKDAY(DATE($B$3,1,3))-4)</f>
        <v>44040</v>
      </c>
      <c r="K8" s="1010">
        <f>IF($B$4="","",7*$B$4+DATE($B$3,1,3)-WEEKDAY(DATE($B$3,1,3))-3)</f>
        <v>44041</v>
      </c>
      <c r="L8" s="1010">
        <f>IF($B$4="","",7*$B$4+DATE($B$3,1,3)-WEEKDAY(DATE($B$3,1,3))-2)</f>
        <v>44042</v>
      </c>
      <c r="M8" s="1010">
        <f>IF($B$4="","",7*$B$4+DATE($B$3,1,3)-WEEKDAY(DATE($B$3,1,3))-1)</f>
        <v>44043</v>
      </c>
      <c r="N8" s="1011">
        <f>IF($B$4="","",7*$B$4+DATE($B$3,1,3)-WEEKDAY(DATE($B$3,1,3))-0)</f>
        <v>44044</v>
      </c>
      <c r="O8" s="1915"/>
      <c r="P8" s="1915"/>
      <c r="Q8" s="1915"/>
      <c r="R8" s="1915"/>
      <c r="S8" s="1915"/>
      <c r="T8" s="1915"/>
      <c r="U8" s="1012" t="s">
        <v>213</v>
      </c>
      <c r="V8" s="1012" t="s">
        <v>214</v>
      </c>
      <c r="W8" s="1915"/>
      <c r="X8" s="1925"/>
      <c r="Y8" s="76"/>
    </row>
    <row r="9" spans="1:25" ht="21" customHeight="1" x14ac:dyDescent="0.25">
      <c r="A9" s="1081" t="s">
        <v>255</v>
      </c>
      <c r="B9" s="1082" t="s">
        <v>256</v>
      </c>
      <c r="C9" s="1083"/>
      <c r="D9" s="1084"/>
      <c r="E9" s="1085"/>
      <c r="F9" s="1082" t="s">
        <v>257</v>
      </c>
      <c r="G9" s="1082">
        <v>1</v>
      </c>
      <c r="H9" s="1086" t="s">
        <v>218</v>
      </c>
      <c r="I9" s="1068" t="s">
        <v>5</v>
      </c>
      <c r="J9" s="90" t="s">
        <v>5</v>
      </c>
      <c r="K9" s="90" t="s">
        <v>5</v>
      </c>
      <c r="L9" s="90" t="s">
        <v>5</v>
      </c>
      <c r="M9" s="462" t="s">
        <v>396</v>
      </c>
      <c r="N9" s="90" t="s">
        <v>5</v>
      </c>
      <c r="O9" s="1019" t="s">
        <v>41</v>
      </c>
      <c r="P9" s="1019" t="s">
        <v>30</v>
      </c>
      <c r="Q9" s="1019" t="s">
        <v>40</v>
      </c>
      <c r="R9" s="1019" t="s">
        <v>42</v>
      </c>
      <c r="S9" s="1019" t="s">
        <v>43</v>
      </c>
      <c r="T9" s="1019" t="s">
        <v>219</v>
      </c>
      <c r="U9" s="1020" t="s">
        <v>220</v>
      </c>
      <c r="V9" s="1020"/>
      <c r="W9" s="1021"/>
      <c r="X9" s="1020">
        <v>1</v>
      </c>
    </row>
    <row r="10" spans="1:25" ht="21" customHeight="1" x14ac:dyDescent="0.25">
      <c r="A10" s="1072" t="s">
        <v>215</v>
      </c>
      <c r="B10" s="1064" t="s">
        <v>216</v>
      </c>
      <c r="C10" s="1065"/>
      <c r="D10" s="1066"/>
      <c r="E10" s="1067"/>
      <c r="F10" s="1064" t="s">
        <v>217</v>
      </c>
      <c r="G10" s="1064">
        <v>1</v>
      </c>
      <c r="H10" s="1073" t="s">
        <v>218</v>
      </c>
      <c r="I10" s="1069" t="s">
        <v>7</v>
      </c>
      <c r="J10" s="957" t="s">
        <v>7</v>
      </c>
      <c r="K10" s="957" t="s">
        <v>7</v>
      </c>
      <c r="L10" s="957" t="s">
        <v>7</v>
      </c>
      <c r="M10" s="957" t="s">
        <v>7</v>
      </c>
      <c r="N10" s="957" t="s">
        <v>7</v>
      </c>
      <c r="O10" s="1019" t="s">
        <v>41</v>
      </c>
      <c r="P10" s="1019" t="s">
        <v>30</v>
      </c>
      <c r="Q10" s="1019" t="s">
        <v>40</v>
      </c>
      <c r="R10" s="1019" t="s">
        <v>42</v>
      </c>
      <c r="S10" s="1019" t="s">
        <v>43</v>
      </c>
      <c r="T10" s="1019" t="s">
        <v>219</v>
      </c>
      <c r="U10" s="1020" t="s">
        <v>220</v>
      </c>
      <c r="V10" s="1020"/>
      <c r="W10" s="1021" t="s">
        <v>221</v>
      </c>
      <c r="X10" s="1916"/>
      <c r="Y10" s="76"/>
    </row>
    <row r="11" spans="1:25" ht="21" customHeight="1" x14ac:dyDescent="0.25">
      <c r="A11" s="1072" t="s">
        <v>222</v>
      </c>
      <c r="B11" s="1064" t="s">
        <v>216</v>
      </c>
      <c r="C11" s="1065"/>
      <c r="D11" s="1066"/>
      <c r="E11" s="1067"/>
      <c r="F11" s="1064" t="s">
        <v>223</v>
      </c>
      <c r="G11" s="1064">
        <v>1</v>
      </c>
      <c r="H11" s="1073" t="s">
        <v>218</v>
      </c>
      <c r="I11" s="1068" t="s">
        <v>5</v>
      </c>
      <c r="J11" s="90" t="s">
        <v>5</v>
      </c>
      <c r="K11" s="90" t="s">
        <v>5</v>
      </c>
      <c r="L11" s="90" t="s">
        <v>5</v>
      </c>
      <c r="M11" s="90" t="s">
        <v>5</v>
      </c>
      <c r="N11" s="91" t="s">
        <v>7</v>
      </c>
      <c r="O11" s="838" t="s">
        <v>41</v>
      </c>
      <c r="P11" s="838" t="s">
        <v>30</v>
      </c>
      <c r="Q11" s="838" t="s">
        <v>40</v>
      </c>
      <c r="R11" s="838" t="s">
        <v>42</v>
      </c>
      <c r="S11" s="838" t="s">
        <v>43</v>
      </c>
      <c r="T11" s="838" t="s">
        <v>219</v>
      </c>
      <c r="U11" s="839" t="s">
        <v>220</v>
      </c>
      <c r="V11" s="839"/>
      <c r="W11" s="919" t="s">
        <v>221</v>
      </c>
      <c r="X11" s="1917"/>
      <c r="Y11" s="76"/>
    </row>
    <row r="12" spans="1:25" s="143" customFormat="1" ht="21" customHeight="1" x14ac:dyDescent="0.25">
      <c r="A12" s="1072" t="s">
        <v>224</v>
      </c>
      <c r="B12" s="1064" t="s">
        <v>216</v>
      </c>
      <c r="C12" s="1065"/>
      <c r="D12" s="1066"/>
      <c r="E12" s="1067"/>
      <c r="F12" s="1064" t="s">
        <v>225</v>
      </c>
      <c r="G12" s="1064">
        <v>1</v>
      </c>
      <c r="H12" s="1073" t="s">
        <v>226</v>
      </c>
      <c r="I12" s="1068" t="s">
        <v>5</v>
      </c>
      <c r="J12" s="90" t="s">
        <v>5</v>
      </c>
      <c r="K12" s="90" t="s">
        <v>5</v>
      </c>
      <c r="L12" s="90" t="s">
        <v>5</v>
      </c>
      <c r="M12" s="90" t="s">
        <v>5</v>
      </c>
      <c r="N12" s="91" t="s">
        <v>7</v>
      </c>
      <c r="O12" s="838" t="s">
        <v>42</v>
      </c>
      <c r="P12" s="838" t="s">
        <v>43</v>
      </c>
      <c r="Q12" s="838" t="s">
        <v>219</v>
      </c>
      <c r="R12" s="838"/>
      <c r="S12" s="838"/>
      <c r="T12" s="838"/>
      <c r="U12" s="1080" t="s">
        <v>397</v>
      </c>
      <c r="V12" s="839"/>
      <c r="W12" s="919" t="s">
        <v>221</v>
      </c>
      <c r="X12" s="1917"/>
      <c r="Y12" s="86"/>
    </row>
    <row r="13" spans="1:25" s="143" customFormat="1" ht="21" customHeight="1" x14ac:dyDescent="0.25">
      <c r="A13" s="1074" t="s">
        <v>227</v>
      </c>
      <c r="B13" s="1075" t="s">
        <v>216</v>
      </c>
      <c r="C13" s="1076"/>
      <c r="D13" s="1077"/>
      <c r="E13" s="1078"/>
      <c r="F13" s="1075" t="s">
        <v>228</v>
      </c>
      <c r="G13" s="1075">
        <v>1</v>
      </c>
      <c r="H13" s="1079" t="s">
        <v>226</v>
      </c>
      <c r="I13" s="1070" t="s">
        <v>5</v>
      </c>
      <c r="J13" s="944" t="s">
        <v>5</v>
      </c>
      <c r="K13" s="944" t="s">
        <v>5</v>
      </c>
      <c r="L13" s="944" t="s">
        <v>5</v>
      </c>
      <c r="M13" s="944" t="s">
        <v>5</v>
      </c>
      <c r="N13" s="945" t="s">
        <v>7</v>
      </c>
      <c r="O13" s="1028" t="s">
        <v>41</v>
      </c>
      <c r="P13" s="1028" t="s">
        <v>30</v>
      </c>
      <c r="Q13" s="1028" t="s">
        <v>40</v>
      </c>
      <c r="R13" s="1028" t="s">
        <v>42</v>
      </c>
      <c r="S13" s="1028" t="s">
        <v>43</v>
      </c>
      <c r="T13" s="1028" t="s">
        <v>219</v>
      </c>
      <c r="U13" s="1029" t="s">
        <v>220</v>
      </c>
      <c r="V13" s="1029"/>
      <c r="W13" s="1030" t="s">
        <v>221</v>
      </c>
      <c r="X13" s="1918"/>
      <c r="Y13" s="86"/>
    </row>
    <row r="14" spans="1:25" x14ac:dyDescent="0.25">
      <c r="F14" s="140"/>
      <c r="X14" s="140"/>
    </row>
    <row r="15" spans="1:25" ht="21" customHeight="1" x14ac:dyDescent="0.25">
      <c r="A15" s="1031" t="s">
        <v>229</v>
      </c>
      <c r="B15" s="1032" t="s">
        <v>230</v>
      </c>
      <c r="C15" s="1033"/>
      <c r="D15" s="1034"/>
      <c r="E15" s="1035"/>
      <c r="F15" s="1036" t="s">
        <v>231</v>
      </c>
      <c r="G15" s="1032">
        <v>69</v>
      </c>
      <c r="H15" s="1037" t="s">
        <v>232</v>
      </c>
      <c r="I15" s="1038" t="s">
        <v>5</v>
      </c>
      <c r="J15" s="1038" t="s">
        <v>5</v>
      </c>
      <c r="K15" s="1038" t="s">
        <v>5</v>
      </c>
      <c r="L15" s="1038" t="s">
        <v>5</v>
      </c>
      <c r="M15" s="1038" t="s">
        <v>5</v>
      </c>
      <c r="N15" s="957" t="s">
        <v>7</v>
      </c>
      <c r="O15" s="1039" t="s">
        <v>41</v>
      </c>
      <c r="P15" s="1039" t="s">
        <v>30</v>
      </c>
      <c r="Q15" s="1039" t="s">
        <v>40</v>
      </c>
      <c r="R15" s="1039" t="s">
        <v>42</v>
      </c>
      <c r="S15" s="1039" t="s">
        <v>43</v>
      </c>
      <c r="T15" s="1039" t="s">
        <v>219</v>
      </c>
      <c r="U15" s="1040" t="s">
        <v>220</v>
      </c>
      <c r="V15" s="1040"/>
      <c r="W15" s="1041"/>
      <c r="X15" s="1938">
        <v>6</v>
      </c>
      <c r="Y15" s="76"/>
    </row>
    <row r="16" spans="1:25" ht="21" x14ac:dyDescent="0.25">
      <c r="A16" s="921" t="s">
        <v>233</v>
      </c>
      <c r="B16" s="794" t="s">
        <v>230</v>
      </c>
      <c r="C16" s="766"/>
      <c r="D16" s="767"/>
      <c r="E16" s="766"/>
      <c r="F16" s="795" t="s">
        <v>234</v>
      </c>
      <c r="G16" s="794">
        <v>69</v>
      </c>
      <c r="H16" s="796" t="s">
        <v>232</v>
      </c>
      <c r="I16" s="90" t="s">
        <v>5</v>
      </c>
      <c r="J16" s="90" t="s">
        <v>5</v>
      </c>
      <c r="K16" s="90" t="s">
        <v>5</v>
      </c>
      <c r="L16" s="90" t="s">
        <v>5</v>
      </c>
      <c r="M16" s="90" t="s">
        <v>5</v>
      </c>
      <c r="N16" s="91" t="s">
        <v>7</v>
      </c>
      <c r="O16" s="797" t="s">
        <v>41</v>
      </c>
      <c r="P16" s="797" t="s">
        <v>30</v>
      </c>
      <c r="Q16" s="797" t="s">
        <v>40</v>
      </c>
      <c r="R16" s="797" t="s">
        <v>42</v>
      </c>
      <c r="S16" s="797" t="s">
        <v>43</v>
      </c>
      <c r="T16" s="797" t="s">
        <v>219</v>
      </c>
      <c r="U16" s="798" t="s">
        <v>220</v>
      </c>
      <c r="V16" s="799"/>
      <c r="W16" s="923"/>
      <c r="X16" s="1939"/>
      <c r="Y16" s="76"/>
    </row>
    <row r="17" spans="1:25" ht="19.5" x14ac:dyDescent="0.25">
      <c r="A17" s="921" t="s">
        <v>235</v>
      </c>
      <c r="B17" s="794" t="s">
        <v>230</v>
      </c>
      <c r="C17" s="766"/>
      <c r="D17" s="767"/>
      <c r="E17" s="766"/>
      <c r="F17" s="795" t="s">
        <v>236</v>
      </c>
      <c r="G17" s="794">
        <v>69</v>
      </c>
      <c r="H17" s="796" t="s">
        <v>232</v>
      </c>
      <c r="I17" s="90" t="s">
        <v>5</v>
      </c>
      <c r="J17" s="90" t="s">
        <v>5</v>
      </c>
      <c r="K17" s="90" t="s">
        <v>5</v>
      </c>
      <c r="L17" s="90" t="s">
        <v>5</v>
      </c>
      <c r="M17" s="90" t="s">
        <v>5</v>
      </c>
      <c r="N17" s="91" t="s">
        <v>7</v>
      </c>
      <c r="O17" s="800" t="s">
        <v>42</v>
      </c>
      <c r="P17" s="797" t="s">
        <v>219</v>
      </c>
      <c r="Q17" s="797" t="s">
        <v>43</v>
      </c>
      <c r="R17" s="797"/>
      <c r="S17" s="797"/>
      <c r="T17" s="797"/>
      <c r="U17" s="799" t="s">
        <v>237</v>
      </c>
      <c r="V17" s="799"/>
      <c r="W17" s="922"/>
      <c r="X17" s="1939"/>
      <c r="Y17" s="76"/>
    </row>
    <row r="18" spans="1:25" ht="19.5" x14ac:dyDescent="0.25">
      <c r="A18" s="921" t="s">
        <v>238</v>
      </c>
      <c r="B18" s="794" t="s">
        <v>230</v>
      </c>
      <c r="C18" s="766"/>
      <c r="D18" s="767"/>
      <c r="E18" s="766"/>
      <c r="F18" s="795" t="s">
        <v>239</v>
      </c>
      <c r="G18" s="794">
        <v>69</v>
      </c>
      <c r="H18" s="796" t="s">
        <v>232</v>
      </c>
      <c r="I18" s="90" t="s">
        <v>5</v>
      </c>
      <c r="J18" s="90" t="s">
        <v>5</v>
      </c>
      <c r="K18" s="90" t="s">
        <v>5</v>
      </c>
      <c r="L18" s="90" t="s">
        <v>5</v>
      </c>
      <c r="M18" s="90" t="s">
        <v>5</v>
      </c>
      <c r="N18" s="90" t="s">
        <v>5</v>
      </c>
      <c r="O18" s="800" t="s">
        <v>42</v>
      </c>
      <c r="P18" s="797" t="s">
        <v>219</v>
      </c>
      <c r="Q18" s="797" t="s">
        <v>43</v>
      </c>
      <c r="R18" s="797"/>
      <c r="S18" s="797"/>
      <c r="T18" s="797"/>
      <c r="U18" s="799" t="s">
        <v>237</v>
      </c>
      <c r="V18" s="799"/>
      <c r="W18" s="922"/>
      <c r="X18" s="1939"/>
      <c r="Y18" s="76"/>
    </row>
    <row r="19" spans="1:25" ht="19.5" x14ac:dyDescent="0.25">
      <c r="A19" s="921" t="s">
        <v>240</v>
      </c>
      <c r="B19" s="794" t="s">
        <v>230</v>
      </c>
      <c r="C19" s="801"/>
      <c r="D19" s="802"/>
      <c r="E19" s="766"/>
      <c r="F19" s="795" t="s">
        <v>241</v>
      </c>
      <c r="G19" s="794">
        <v>69</v>
      </c>
      <c r="H19" s="796" t="s">
        <v>232</v>
      </c>
      <c r="I19" s="91" t="s">
        <v>7</v>
      </c>
      <c r="J19" s="91" t="s">
        <v>7</v>
      </c>
      <c r="K19" s="91" t="s">
        <v>7</v>
      </c>
      <c r="L19" s="91" t="s">
        <v>7</v>
      </c>
      <c r="M19" s="91" t="s">
        <v>7</v>
      </c>
      <c r="N19" s="91" t="s">
        <v>7</v>
      </c>
      <c r="O19" s="800" t="s">
        <v>42</v>
      </c>
      <c r="P19" s="797" t="s">
        <v>219</v>
      </c>
      <c r="Q19" s="797" t="s">
        <v>43</v>
      </c>
      <c r="R19" s="797"/>
      <c r="S19" s="797"/>
      <c r="T19" s="797"/>
      <c r="U19" s="799" t="s">
        <v>237</v>
      </c>
      <c r="V19" s="799"/>
      <c r="W19" s="924"/>
      <c r="X19" s="1939"/>
      <c r="Y19" s="76"/>
    </row>
    <row r="20" spans="1:25" ht="19.5" x14ac:dyDescent="0.25">
      <c r="A20" s="921" t="s">
        <v>242</v>
      </c>
      <c r="B20" s="794" t="s">
        <v>230</v>
      </c>
      <c r="C20" s="766"/>
      <c r="D20" s="767"/>
      <c r="E20" s="766"/>
      <c r="F20" s="795" t="s">
        <v>243</v>
      </c>
      <c r="G20" s="794">
        <v>69</v>
      </c>
      <c r="H20" s="796" t="s">
        <v>232</v>
      </c>
      <c r="I20" s="91" t="s">
        <v>7</v>
      </c>
      <c r="J20" s="91" t="s">
        <v>7</v>
      </c>
      <c r="K20" s="91" t="s">
        <v>7</v>
      </c>
      <c r="L20" s="91" t="s">
        <v>7</v>
      </c>
      <c r="M20" s="91" t="s">
        <v>7</v>
      </c>
      <c r="N20" s="91" t="s">
        <v>7</v>
      </c>
      <c r="O20" s="797" t="s">
        <v>41</v>
      </c>
      <c r="P20" s="797" t="s">
        <v>30</v>
      </c>
      <c r="Q20" s="797" t="s">
        <v>40</v>
      </c>
      <c r="R20" s="797" t="s">
        <v>42</v>
      </c>
      <c r="S20" s="797" t="s">
        <v>43</v>
      </c>
      <c r="T20" s="797" t="s">
        <v>219</v>
      </c>
      <c r="U20" s="798" t="s">
        <v>220</v>
      </c>
      <c r="V20" s="803"/>
      <c r="W20" s="1053"/>
      <c r="X20" s="1939"/>
      <c r="Y20" s="142"/>
    </row>
    <row r="21" spans="1:25" ht="21" customHeight="1" x14ac:dyDescent="0.25">
      <c r="A21" s="921" t="s">
        <v>244</v>
      </c>
      <c r="B21" s="794" t="s">
        <v>230</v>
      </c>
      <c r="C21" s="766"/>
      <c r="D21" s="767"/>
      <c r="E21" s="766"/>
      <c r="F21" s="795" t="s">
        <v>245</v>
      </c>
      <c r="G21" s="794">
        <v>69</v>
      </c>
      <c r="H21" s="796" t="s">
        <v>232</v>
      </c>
      <c r="I21" s="90" t="s">
        <v>5</v>
      </c>
      <c r="J21" s="90" t="s">
        <v>5</v>
      </c>
      <c r="K21" s="90" t="s">
        <v>5</v>
      </c>
      <c r="L21" s="90" t="s">
        <v>5</v>
      </c>
      <c r="M21" s="90" t="s">
        <v>5</v>
      </c>
      <c r="N21" s="91" t="s">
        <v>7</v>
      </c>
      <c r="O21" s="800" t="s">
        <v>42</v>
      </c>
      <c r="P21" s="797" t="s">
        <v>219</v>
      </c>
      <c r="Q21" s="797" t="s">
        <v>43</v>
      </c>
      <c r="R21" s="797"/>
      <c r="S21" s="797"/>
      <c r="T21" s="797"/>
      <c r="U21" s="799" t="s">
        <v>237</v>
      </c>
      <c r="V21" s="803"/>
      <c r="W21" s="1054"/>
      <c r="X21" s="1939"/>
    </row>
    <row r="22" spans="1:25" ht="19.5" customHeight="1" x14ac:dyDescent="0.25">
      <c r="A22" s="925" t="s">
        <v>246</v>
      </c>
      <c r="B22" s="804" t="s">
        <v>247</v>
      </c>
      <c r="C22" s="805"/>
      <c r="D22" s="806"/>
      <c r="E22" s="805"/>
      <c r="F22" s="807" t="s">
        <v>248</v>
      </c>
      <c r="G22" s="804">
        <v>69</v>
      </c>
      <c r="H22" s="808" t="s">
        <v>232</v>
      </c>
      <c r="I22" s="90" t="s">
        <v>5</v>
      </c>
      <c r="J22" s="90" t="s">
        <v>5</v>
      </c>
      <c r="K22" s="90" t="s">
        <v>5</v>
      </c>
      <c r="L22" s="90" t="s">
        <v>5</v>
      </c>
      <c r="M22" s="90" t="s">
        <v>5</v>
      </c>
      <c r="N22" s="90" t="s">
        <v>5</v>
      </c>
      <c r="O22" s="809" t="s">
        <v>41</v>
      </c>
      <c r="P22" s="809" t="s">
        <v>30</v>
      </c>
      <c r="Q22" s="809" t="s">
        <v>40</v>
      </c>
      <c r="R22" s="809" t="s">
        <v>42</v>
      </c>
      <c r="S22" s="809" t="s">
        <v>43</v>
      </c>
      <c r="T22" s="809" t="s">
        <v>219</v>
      </c>
      <c r="U22" s="810" t="s">
        <v>220</v>
      </c>
      <c r="V22" s="811"/>
      <c r="W22" s="926"/>
      <c r="X22" s="1000">
        <v>3</v>
      </c>
    </row>
    <row r="23" spans="1:25" ht="21" customHeight="1" x14ac:dyDescent="0.25">
      <c r="A23" s="925" t="s">
        <v>398</v>
      </c>
      <c r="B23" s="804" t="s">
        <v>247</v>
      </c>
      <c r="C23" s="805"/>
      <c r="D23" s="806"/>
      <c r="E23" s="805"/>
      <c r="F23" s="807" t="s">
        <v>399</v>
      </c>
      <c r="G23" s="804">
        <v>69</v>
      </c>
      <c r="H23" s="808" t="s">
        <v>232</v>
      </c>
      <c r="I23" s="90" t="s">
        <v>5</v>
      </c>
      <c r="J23" s="90" t="s">
        <v>5</v>
      </c>
      <c r="K23" s="90" t="s">
        <v>5</v>
      </c>
      <c r="L23" s="90" t="s">
        <v>5</v>
      </c>
      <c r="M23" s="90" t="s">
        <v>5</v>
      </c>
      <c r="N23" s="91" t="s">
        <v>7</v>
      </c>
      <c r="O23" s="809" t="s">
        <v>41</v>
      </c>
      <c r="P23" s="809" t="s">
        <v>30</v>
      </c>
      <c r="Q23" s="809" t="s">
        <v>40</v>
      </c>
      <c r="R23" s="809" t="s">
        <v>42</v>
      </c>
      <c r="S23" s="809" t="s">
        <v>43</v>
      </c>
      <c r="T23" s="809" t="s">
        <v>219</v>
      </c>
      <c r="U23" s="810" t="s">
        <v>220</v>
      </c>
      <c r="V23" s="811"/>
      <c r="W23" s="926"/>
      <c r="X23" s="1000">
        <v>3</v>
      </c>
    </row>
    <row r="24" spans="1:25" ht="19.5" customHeight="1" x14ac:dyDescent="0.25">
      <c r="A24" s="927" t="s">
        <v>249</v>
      </c>
      <c r="B24" s="812" t="s">
        <v>250</v>
      </c>
      <c r="C24" s="813"/>
      <c r="D24" s="814"/>
      <c r="E24" s="813"/>
      <c r="F24" s="815" t="s">
        <v>251</v>
      </c>
      <c r="G24" s="812">
        <v>69</v>
      </c>
      <c r="H24" s="816" t="s">
        <v>232</v>
      </c>
      <c r="I24" s="90" t="s">
        <v>5</v>
      </c>
      <c r="J24" s="90" t="s">
        <v>5</v>
      </c>
      <c r="K24" s="90" t="s">
        <v>5</v>
      </c>
      <c r="L24" s="90" t="s">
        <v>5</v>
      </c>
      <c r="M24" s="90" t="s">
        <v>5</v>
      </c>
      <c r="N24" s="91" t="s">
        <v>7</v>
      </c>
      <c r="O24" s="817" t="s">
        <v>41</v>
      </c>
      <c r="P24" s="817" t="s">
        <v>30</v>
      </c>
      <c r="Q24" s="817" t="s">
        <v>40</v>
      </c>
      <c r="R24" s="817" t="s">
        <v>42</v>
      </c>
      <c r="S24" s="817" t="s">
        <v>43</v>
      </c>
      <c r="T24" s="817" t="s">
        <v>219</v>
      </c>
      <c r="U24" s="818" t="s">
        <v>220</v>
      </c>
      <c r="V24" s="819"/>
      <c r="W24" s="928"/>
      <c r="X24" s="1001">
        <v>2</v>
      </c>
    </row>
    <row r="25" spans="1:25" ht="15.75" customHeight="1" thickBot="1" x14ac:dyDescent="0.3">
      <c r="A25" s="929" t="s">
        <v>252</v>
      </c>
      <c r="B25" s="820" t="s">
        <v>253</v>
      </c>
      <c r="C25" s="821"/>
      <c r="D25" s="822"/>
      <c r="E25" s="821"/>
      <c r="F25" s="823" t="s">
        <v>254</v>
      </c>
      <c r="G25" s="820">
        <v>69</v>
      </c>
      <c r="H25" s="824" t="s">
        <v>232</v>
      </c>
      <c r="I25" s="90" t="s">
        <v>5</v>
      </c>
      <c r="J25" s="90" t="s">
        <v>5</v>
      </c>
      <c r="K25" s="90" t="s">
        <v>5</v>
      </c>
      <c r="L25" s="90" t="s">
        <v>5</v>
      </c>
      <c r="M25" s="462" t="s">
        <v>400</v>
      </c>
      <c r="N25" s="90" t="s">
        <v>5</v>
      </c>
      <c r="O25" s="825" t="s">
        <v>42</v>
      </c>
      <c r="P25" s="826" t="s">
        <v>219</v>
      </c>
      <c r="Q25" s="826" t="s">
        <v>43</v>
      </c>
      <c r="R25" s="826"/>
      <c r="S25" s="826"/>
      <c r="T25" s="826"/>
      <c r="U25" s="827" t="s">
        <v>237</v>
      </c>
      <c r="V25" s="828"/>
      <c r="W25" s="930"/>
      <c r="X25" s="1002">
        <v>4</v>
      </c>
    </row>
    <row r="26" spans="1:25" ht="21" customHeight="1" x14ac:dyDescent="0.25">
      <c r="A26" s="933" t="s">
        <v>258</v>
      </c>
      <c r="B26" s="829" t="s">
        <v>259</v>
      </c>
      <c r="C26" s="787"/>
      <c r="D26" s="786"/>
      <c r="E26" s="787"/>
      <c r="F26" s="830" t="s">
        <v>260</v>
      </c>
      <c r="G26" s="829">
        <v>69</v>
      </c>
      <c r="H26" s="848" t="s">
        <v>261</v>
      </c>
      <c r="I26" s="90" t="s">
        <v>5</v>
      </c>
      <c r="J26" s="90" t="s">
        <v>5</v>
      </c>
      <c r="K26" s="90" t="s">
        <v>5</v>
      </c>
      <c r="L26" s="90" t="s">
        <v>5</v>
      </c>
      <c r="M26" s="90" t="s">
        <v>5</v>
      </c>
      <c r="N26" s="90" t="s">
        <v>5</v>
      </c>
      <c r="O26" s="788" t="s">
        <v>41</v>
      </c>
      <c r="P26" s="788" t="s">
        <v>30</v>
      </c>
      <c r="Q26" s="788" t="s">
        <v>40</v>
      </c>
      <c r="R26" s="788" t="s">
        <v>42</v>
      </c>
      <c r="S26" s="788" t="s">
        <v>43</v>
      </c>
      <c r="T26" s="788" t="s">
        <v>219</v>
      </c>
      <c r="U26" s="789" t="s">
        <v>220</v>
      </c>
      <c r="V26" s="790"/>
      <c r="W26" s="934"/>
      <c r="X26" s="1943">
        <v>8</v>
      </c>
    </row>
    <row r="27" spans="1:25" ht="21" customHeight="1" x14ac:dyDescent="0.25">
      <c r="A27" s="933" t="s">
        <v>262</v>
      </c>
      <c r="B27" s="829" t="s">
        <v>259</v>
      </c>
      <c r="C27" s="787"/>
      <c r="D27" s="786"/>
      <c r="E27" s="787"/>
      <c r="F27" s="830" t="s">
        <v>263</v>
      </c>
      <c r="G27" s="829">
        <v>69</v>
      </c>
      <c r="H27" s="848" t="s">
        <v>261</v>
      </c>
      <c r="I27" s="90" t="s">
        <v>5</v>
      </c>
      <c r="J27" s="90" t="s">
        <v>5</v>
      </c>
      <c r="K27" s="90" t="s">
        <v>5</v>
      </c>
      <c r="L27" s="90" t="s">
        <v>5</v>
      </c>
      <c r="M27" s="90" t="s">
        <v>5</v>
      </c>
      <c r="N27" s="90" t="s">
        <v>5</v>
      </c>
      <c r="O27" s="788" t="s">
        <v>41</v>
      </c>
      <c r="P27" s="788" t="s">
        <v>30</v>
      </c>
      <c r="Q27" s="788" t="s">
        <v>40</v>
      </c>
      <c r="R27" s="788" t="s">
        <v>42</v>
      </c>
      <c r="S27" s="788" t="s">
        <v>43</v>
      </c>
      <c r="T27" s="788" t="s">
        <v>219</v>
      </c>
      <c r="U27" s="789" t="s">
        <v>220</v>
      </c>
      <c r="V27" s="790"/>
      <c r="W27" s="934"/>
      <c r="X27" s="1944"/>
    </row>
    <row r="28" spans="1:25" ht="21" customHeight="1" thickBot="1" x14ac:dyDescent="0.3">
      <c r="A28" s="933" t="s">
        <v>264</v>
      </c>
      <c r="B28" s="829" t="s">
        <v>259</v>
      </c>
      <c r="C28" s="787"/>
      <c r="D28" s="786"/>
      <c r="E28" s="787"/>
      <c r="F28" s="830" t="s">
        <v>265</v>
      </c>
      <c r="G28" s="829">
        <v>69</v>
      </c>
      <c r="H28" s="848" t="s">
        <v>261</v>
      </c>
      <c r="I28" s="90" t="s">
        <v>5</v>
      </c>
      <c r="J28" s="90" t="s">
        <v>5</v>
      </c>
      <c r="K28" s="90" t="s">
        <v>5</v>
      </c>
      <c r="L28" s="90" t="s">
        <v>5</v>
      </c>
      <c r="M28" s="90" t="s">
        <v>5</v>
      </c>
      <c r="N28" s="90" t="s">
        <v>5</v>
      </c>
      <c r="O28" s="788" t="s">
        <v>41</v>
      </c>
      <c r="P28" s="788" t="s">
        <v>30</v>
      </c>
      <c r="Q28" s="788" t="s">
        <v>40</v>
      </c>
      <c r="R28" s="788" t="s">
        <v>42</v>
      </c>
      <c r="S28" s="788" t="s">
        <v>43</v>
      </c>
      <c r="T28" s="788" t="s">
        <v>219</v>
      </c>
      <c r="U28" s="789" t="s">
        <v>220</v>
      </c>
      <c r="V28" s="790"/>
      <c r="W28" s="934"/>
      <c r="X28" s="1945"/>
    </row>
    <row r="29" spans="1:25" ht="21" customHeight="1" x14ac:dyDescent="0.25">
      <c r="A29" s="935" t="s">
        <v>266</v>
      </c>
      <c r="B29" s="849" t="s">
        <v>267</v>
      </c>
      <c r="C29" s="831"/>
      <c r="D29" s="832"/>
      <c r="E29" s="831"/>
      <c r="F29" s="850" t="s">
        <v>268</v>
      </c>
      <c r="G29" s="849">
        <v>69</v>
      </c>
      <c r="H29" s="833" t="s">
        <v>401</v>
      </c>
      <c r="I29" s="90" t="s">
        <v>5</v>
      </c>
      <c r="J29" s="90" t="s">
        <v>5</v>
      </c>
      <c r="K29" s="90" t="s">
        <v>5</v>
      </c>
      <c r="L29" s="90" t="s">
        <v>5</v>
      </c>
      <c r="M29" s="462" t="s">
        <v>400</v>
      </c>
      <c r="N29" s="90" t="s">
        <v>5</v>
      </c>
      <c r="O29" s="851" t="s">
        <v>42</v>
      </c>
      <c r="P29" s="834" t="s">
        <v>219</v>
      </c>
      <c r="Q29" s="834" t="s">
        <v>43</v>
      </c>
      <c r="R29" s="834"/>
      <c r="S29" s="834"/>
      <c r="T29" s="834"/>
      <c r="U29" s="852" t="s">
        <v>269</v>
      </c>
      <c r="V29" s="835"/>
      <c r="W29" s="936"/>
      <c r="X29" s="1940">
        <v>7</v>
      </c>
    </row>
    <row r="30" spans="1:25" ht="21" customHeight="1" x14ac:dyDescent="0.25">
      <c r="A30" s="935" t="s">
        <v>270</v>
      </c>
      <c r="B30" s="849" t="s">
        <v>267</v>
      </c>
      <c r="C30" s="831"/>
      <c r="D30" s="832"/>
      <c r="E30" s="831"/>
      <c r="F30" s="850" t="s">
        <v>271</v>
      </c>
      <c r="G30" s="849">
        <v>69</v>
      </c>
      <c r="H30" s="853" t="s">
        <v>232</v>
      </c>
      <c r="I30" s="90" t="s">
        <v>5</v>
      </c>
      <c r="J30" s="90" t="s">
        <v>5</v>
      </c>
      <c r="K30" s="90" t="s">
        <v>5</v>
      </c>
      <c r="L30" s="90" t="s">
        <v>5</v>
      </c>
      <c r="M30" s="462" t="s">
        <v>400</v>
      </c>
      <c r="N30" s="91" t="s">
        <v>7</v>
      </c>
      <c r="O30" s="851" t="s">
        <v>42</v>
      </c>
      <c r="P30" s="834" t="s">
        <v>219</v>
      </c>
      <c r="Q30" s="834" t="s">
        <v>43</v>
      </c>
      <c r="R30" s="834"/>
      <c r="S30" s="834"/>
      <c r="T30" s="834"/>
      <c r="U30" s="852" t="s">
        <v>237</v>
      </c>
      <c r="V30" s="835"/>
      <c r="W30" s="936"/>
      <c r="X30" s="1941"/>
    </row>
    <row r="31" spans="1:25" ht="21" customHeight="1" x14ac:dyDescent="0.25">
      <c r="A31" s="935" t="s">
        <v>272</v>
      </c>
      <c r="B31" s="849" t="s">
        <v>267</v>
      </c>
      <c r="C31" s="831"/>
      <c r="D31" s="832"/>
      <c r="E31" s="831"/>
      <c r="F31" s="850" t="s">
        <v>273</v>
      </c>
      <c r="G31" s="849">
        <v>69</v>
      </c>
      <c r="H31" s="833" t="s">
        <v>401</v>
      </c>
      <c r="I31" s="91" t="s">
        <v>7</v>
      </c>
      <c r="J31" s="90" t="s">
        <v>5</v>
      </c>
      <c r="K31" s="90" t="s">
        <v>5</v>
      </c>
      <c r="L31" s="90" t="s">
        <v>5</v>
      </c>
      <c r="M31" s="462" t="s">
        <v>400</v>
      </c>
      <c r="N31" s="90" t="s">
        <v>5</v>
      </c>
      <c r="O31" s="851" t="s">
        <v>42</v>
      </c>
      <c r="P31" s="834" t="s">
        <v>219</v>
      </c>
      <c r="Q31" s="834" t="s">
        <v>43</v>
      </c>
      <c r="R31" s="834"/>
      <c r="S31" s="834"/>
      <c r="T31" s="834"/>
      <c r="U31" s="852" t="s">
        <v>269</v>
      </c>
      <c r="V31" s="835"/>
      <c r="W31" s="936"/>
      <c r="X31" s="1942"/>
    </row>
    <row r="32" spans="1:25" ht="21" customHeight="1" thickBot="1" x14ac:dyDescent="0.3">
      <c r="A32" s="937" t="s">
        <v>274</v>
      </c>
      <c r="B32" s="938" t="s">
        <v>275</v>
      </c>
      <c r="C32" s="939"/>
      <c r="D32" s="940"/>
      <c r="E32" s="939"/>
      <c r="F32" s="941" t="s">
        <v>276</v>
      </c>
      <c r="G32" s="942">
        <v>69</v>
      </c>
      <c r="H32" s="943" t="s">
        <v>277</v>
      </c>
      <c r="I32" s="90" t="s">
        <v>5</v>
      </c>
      <c r="J32" s="91" t="s">
        <v>7</v>
      </c>
      <c r="K32" s="91" t="s">
        <v>7</v>
      </c>
      <c r="L32" s="91" t="s">
        <v>7</v>
      </c>
      <c r="M32" s="91" t="s">
        <v>7</v>
      </c>
      <c r="N32" s="945" t="s">
        <v>7</v>
      </c>
      <c r="O32" s="946" t="s">
        <v>278</v>
      </c>
      <c r="P32" s="947" t="s">
        <v>42</v>
      </c>
      <c r="Q32" s="948"/>
      <c r="R32" s="948"/>
      <c r="S32" s="948"/>
      <c r="T32" s="948"/>
      <c r="U32" s="949"/>
      <c r="V32" s="949"/>
      <c r="W32" s="950"/>
      <c r="X32" s="1004">
        <v>1</v>
      </c>
    </row>
    <row r="33" spans="1:24" ht="21" customHeight="1" thickBot="1" x14ac:dyDescent="0.3">
      <c r="F33" s="140"/>
      <c r="X33" s="140"/>
    </row>
    <row r="34" spans="1:24" ht="21" customHeight="1" thickBot="1" x14ac:dyDescent="0.3">
      <c r="A34" s="951" t="s">
        <v>279</v>
      </c>
      <c r="B34" s="952" t="s">
        <v>280</v>
      </c>
      <c r="C34" s="953"/>
      <c r="D34" s="954"/>
      <c r="E34" s="953"/>
      <c r="F34" s="955" t="s">
        <v>281</v>
      </c>
      <c r="G34" s="952">
        <v>42</v>
      </c>
      <c r="H34" s="956" t="s">
        <v>282</v>
      </c>
      <c r="I34" s="90" t="s">
        <v>5</v>
      </c>
      <c r="J34" s="90" t="s">
        <v>5</v>
      </c>
      <c r="K34" s="90" t="s">
        <v>5</v>
      </c>
      <c r="L34" s="90" t="s">
        <v>5</v>
      </c>
      <c r="M34" s="90" t="s">
        <v>5</v>
      </c>
      <c r="N34" s="90" t="s">
        <v>5</v>
      </c>
      <c r="O34" s="958" t="s">
        <v>42</v>
      </c>
      <c r="P34" s="959" t="s">
        <v>219</v>
      </c>
      <c r="Q34" s="959" t="s">
        <v>43</v>
      </c>
      <c r="R34" s="959"/>
      <c r="S34" s="959"/>
      <c r="T34" s="959"/>
      <c r="U34" s="960" t="s">
        <v>283</v>
      </c>
      <c r="V34" s="961"/>
      <c r="W34" s="962"/>
      <c r="X34" s="1005">
        <v>1</v>
      </c>
    </row>
    <row r="35" spans="1:24" ht="21" customHeight="1" x14ac:dyDescent="0.25">
      <c r="A35" s="963" t="s">
        <v>284</v>
      </c>
      <c r="B35" s="781" t="s">
        <v>230</v>
      </c>
      <c r="C35" s="58"/>
      <c r="D35" s="779"/>
      <c r="E35" s="58"/>
      <c r="F35" s="854" t="s">
        <v>285</v>
      </c>
      <c r="G35" s="781">
        <v>42</v>
      </c>
      <c r="H35" s="782" t="s">
        <v>286</v>
      </c>
      <c r="I35" s="91" t="s">
        <v>7</v>
      </c>
      <c r="J35" s="91" t="s">
        <v>7</v>
      </c>
      <c r="K35" s="91" t="s">
        <v>7</v>
      </c>
      <c r="L35" s="91" t="s">
        <v>7</v>
      </c>
      <c r="M35" s="91" t="s">
        <v>7</v>
      </c>
      <c r="N35" s="91" t="s">
        <v>7</v>
      </c>
      <c r="O35" s="855"/>
      <c r="P35" s="856"/>
      <c r="Q35" s="856"/>
      <c r="R35" s="856"/>
      <c r="S35" s="856"/>
      <c r="T35" s="857"/>
      <c r="U35" s="857"/>
      <c r="V35" s="857"/>
      <c r="W35" s="964"/>
      <c r="X35" s="1935">
        <v>8</v>
      </c>
    </row>
    <row r="36" spans="1:24" ht="21" customHeight="1" x14ac:dyDescent="0.25">
      <c r="A36" s="965" t="s">
        <v>287</v>
      </c>
      <c r="B36" s="781" t="s">
        <v>230</v>
      </c>
      <c r="C36" s="58"/>
      <c r="D36" s="779"/>
      <c r="E36" s="58"/>
      <c r="F36" s="780" t="s">
        <v>288</v>
      </c>
      <c r="G36" s="781">
        <v>42</v>
      </c>
      <c r="H36" s="782" t="s">
        <v>289</v>
      </c>
      <c r="I36" s="90" t="s">
        <v>5</v>
      </c>
      <c r="J36" s="90" t="s">
        <v>5</v>
      </c>
      <c r="K36" s="90" t="s">
        <v>5</v>
      </c>
      <c r="L36" s="90" t="s">
        <v>5</v>
      </c>
      <c r="M36" s="90" t="s">
        <v>5</v>
      </c>
      <c r="N36" s="90" t="s">
        <v>5</v>
      </c>
      <c r="O36" s="6" t="s">
        <v>41</v>
      </c>
      <c r="P36" s="6" t="s">
        <v>30</v>
      </c>
      <c r="Q36" s="6" t="s">
        <v>40</v>
      </c>
      <c r="R36" s="6" t="s">
        <v>42</v>
      </c>
      <c r="S36" s="6" t="s">
        <v>43</v>
      </c>
      <c r="T36" s="6" t="s">
        <v>219</v>
      </c>
      <c r="U36" s="858" t="s">
        <v>220</v>
      </c>
      <c r="V36" s="857"/>
      <c r="W36" s="964"/>
      <c r="X36" s="1936"/>
    </row>
    <row r="37" spans="1:24" ht="21" customHeight="1" x14ac:dyDescent="0.25">
      <c r="A37" s="965" t="s">
        <v>290</v>
      </c>
      <c r="B37" s="781" t="s">
        <v>230</v>
      </c>
      <c r="C37" s="58"/>
      <c r="D37" s="779"/>
      <c r="E37" s="58"/>
      <c r="F37" s="780" t="s">
        <v>291</v>
      </c>
      <c r="G37" s="781">
        <v>42</v>
      </c>
      <c r="H37" s="782" t="s">
        <v>289</v>
      </c>
      <c r="I37" s="90" t="s">
        <v>5</v>
      </c>
      <c r="J37" s="90" t="s">
        <v>5</v>
      </c>
      <c r="K37" s="90" t="s">
        <v>5</v>
      </c>
      <c r="L37" s="90" t="s">
        <v>5</v>
      </c>
      <c r="M37" s="90" t="s">
        <v>5</v>
      </c>
      <c r="N37" s="91" t="s">
        <v>7</v>
      </c>
      <c r="O37" s="6" t="s">
        <v>41</v>
      </c>
      <c r="P37" s="6" t="s">
        <v>30</v>
      </c>
      <c r="Q37" s="6" t="s">
        <v>40</v>
      </c>
      <c r="R37" s="6" t="s">
        <v>42</v>
      </c>
      <c r="S37" s="6" t="s">
        <v>43</v>
      </c>
      <c r="T37" s="6" t="s">
        <v>219</v>
      </c>
      <c r="U37" s="858" t="s">
        <v>220</v>
      </c>
      <c r="V37" s="857"/>
      <c r="W37" s="964"/>
      <c r="X37" s="1936"/>
    </row>
    <row r="38" spans="1:24" ht="21" customHeight="1" x14ac:dyDescent="0.25">
      <c r="A38" s="965" t="s">
        <v>292</v>
      </c>
      <c r="B38" s="778" t="s">
        <v>230</v>
      </c>
      <c r="C38" s="58"/>
      <c r="D38" s="779"/>
      <c r="E38" s="58"/>
      <c r="F38" s="780" t="s">
        <v>293</v>
      </c>
      <c r="G38" s="781">
        <v>42</v>
      </c>
      <c r="H38" s="782" t="s">
        <v>289</v>
      </c>
      <c r="I38" s="129" t="s">
        <v>2</v>
      </c>
      <c r="J38" s="129" t="s">
        <v>2</v>
      </c>
      <c r="K38" s="129" t="s">
        <v>2</v>
      </c>
      <c r="L38" s="129" t="s">
        <v>2</v>
      </c>
      <c r="M38" s="129" t="s">
        <v>2</v>
      </c>
      <c r="N38" s="129" t="s">
        <v>2</v>
      </c>
      <c r="O38" s="6" t="s">
        <v>30</v>
      </c>
      <c r="P38" s="6" t="s">
        <v>30</v>
      </c>
      <c r="Q38" s="6" t="s">
        <v>30</v>
      </c>
      <c r="R38" s="6" t="s">
        <v>30</v>
      </c>
      <c r="S38" s="6" t="s">
        <v>30</v>
      </c>
      <c r="T38" s="6" t="s">
        <v>30</v>
      </c>
      <c r="U38" s="857" t="s">
        <v>294</v>
      </c>
      <c r="V38" s="857"/>
      <c r="W38" s="964"/>
      <c r="X38" s="1936"/>
    </row>
    <row r="39" spans="1:24" ht="21" customHeight="1" thickBot="1" x14ac:dyDescent="0.3">
      <c r="A39" s="966" t="s">
        <v>295</v>
      </c>
      <c r="B39" s="859" t="s">
        <v>230</v>
      </c>
      <c r="C39" s="58"/>
      <c r="D39" s="779"/>
      <c r="E39" s="58"/>
      <c r="F39" s="860" t="s">
        <v>296</v>
      </c>
      <c r="G39" s="861">
        <v>42</v>
      </c>
      <c r="H39" s="782" t="s">
        <v>289</v>
      </c>
      <c r="I39" s="90" t="s">
        <v>5</v>
      </c>
      <c r="J39" s="90" t="s">
        <v>5</v>
      </c>
      <c r="K39" s="90" t="s">
        <v>5</v>
      </c>
      <c r="L39" s="90" t="s">
        <v>5</v>
      </c>
      <c r="M39" s="90" t="s">
        <v>5</v>
      </c>
      <c r="N39" s="90" t="s">
        <v>402</v>
      </c>
      <c r="O39" s="6" t="s">
        <v>41</v>
      </c>
      <c r="P39" s="6" t="s">
        <v>30</v>
      </c>
      <c r="Q39" s="6" t="s">
        <v>40</v>
      </c>
      <c r="R39" s="6" t="s">
        <v>42</v>
      </c>
      <c r="S39" s="6" t="s">
        <v>43</v>
      </c>
      <c r="T39" s="6" t="s">
        <v>219</v>
      </c>
      <c r="U39" s="858" t="s">
        <v>220</v>
      </c>
      <c r="V39" s="857"/>
      <c r="W39" s="964"/>
      <c r="X39" s="1937"/>
    </row>
    <row r="40" spans="1:24" ht="21" customHeight="1" x14ac:dyDescent="0.25">
      <c r="A40" s="967" t="s">
        <v>297</v>
      </c>
      <c r="B40" s="784" t="s">
        <v>298</v>
      </c>
      <c r="C40" s="89"/>
      <c r="D40" s="195"/>
      <c r="E40" s="89"/>
      <c r="F40" s="862" t="s">
        <v>299</v>
      </c>
      <c r="G40" s="783">
        <v>42</v>
      </c>
      <c r="H40" s="863" t="s">
        <v>282</v>
      </c>
      <c r="I40" s="150" t="s">
        <v>11</v>
      </c>
      <c r="J40" s="150" t="s">
        <v>11</v>
      </c>
      <c r="K40" s="150" t="s">
        <v>11</v>
      </c>
      <c r="L40" s="150" t="s">
        <v>11</v>
      </c>
      <c r="M40" s="150" t="s">
        <v>11</v>
      </c>
      <c r="N40" s="150" t="s">
        <v>11</v>
      </c>
      <c r="O40" s="43" t="s">
        <v>41</v>
      </c>
      <c r="P40" s="43" t="s">
        <v>30</v>
      </c>
      <c r="Q40" s="43" t="s">
        <v>40</v>
      </c>
      <c r="R40" s="43" t="s">
        <v>42</v>
      </c>
      <c r="S40" s="43" t="s">
        <v>43</v>
      </c>
      <c r="T40" s="43" t="s">
        <v>219</v>
      </c>
      <c r="U40" s="785" t="s">
        <v>220</v>
      </c>
      <c r="V40" s="864"/>
      <c r="W40" s="968"/>
      <c r="X40" s="1932">
        <v>2</v>
      </c>
    </row>
    <row r="41" spans="1:24" ht="19.5" customHeight="1" x14ac:dyDescent="0.25">
      <c r="A41" s="967" t="s">
        <v>300</v>
      </c>
      <c r="B41" s="784" t="s">
        <v>298</v>
      </c>
      <c r="C41" s="89"/>
      <c r="D41" s="195"/>
      <c r="E41" s="89"/>
      <c r="F41" s="862" t="s">
        <v>301</v>
      </c>
      <c r="G41" s="783">
        <v>42</v>
      </c>
      <c r="H41" s="863" t="s">
        <v>282</v>
      </c>
      <c r="I41" s="90" t="s">
        <v>5</v>
      </c>
      <c r="J41" s="90" t="s">
        <v>5</v>
      </c>
      <c r="K41" s="90" t="s">
        <v>5</v>
      </c>
      <c r="L41" s="90" t="s">
        <v>5</v>
      </c>
      <c r="M41" s="90" t="s">
        <v>5</v>
      </c>
      <c r="N41" s="91" t="s">
        <v>7</v>
      </c>
      <c r="O41" s="43" t="s">
        <v>41</v>
      </c>
      <c r="P41" s="43" t="s">
        <v>30</v>
      </c>
      <c r="Q41" s="43" t="s">
        <v>40</v>
      </c>
      <c r="R41" s="43" t="s">
        <v>42</v>
      </c>
      <c r="S41" s="43" t="s">
        <v>43</v>
      </c>
      <c r="T41" s="43" t="s">
        <v>219</v>
      </c>
      <c r="U41" s="785" t="s">
        <v>220</v>
      </c>
      <c r="V41" s="865"/>
      <c r="W41" s="968"/>
      <c r="X41" s="1933"/>
    </row>
    <row r="42" spans="1:24" ht="21" customHeight="1" thickBot="1" x14ac:dyDescent="0.3">
      <c r="A42" s="967" t="s">
        <v>302</v>
      </c>
      <c r="B42" s="784" t="s">
        <v>298</v>
      </c>
      <c r="C42" s="89"/>
      <c r="D42" s="195"/>
      <c r="E42" s="89"/>
      <c r="F42" s="862" t="s">
        <v>303</v>
      </c>
      <c r="G42" s="783">
        <v>42</v>
      </c>
      <c r="H42" s="863" t="s">
        <v>282</v>
      </c>
      <c r="I42" s="90" t="s">
        <v>5</v>
      </c>
      <c r="J42" s="90" t="s">
        <v>5</v>
      </c>
      <c r="K42" s="90" t="s">
        <v>5</v>
      </c>
      <c r="L42" s="90" t="s">
        <v>5</v>
      </c>
      <c r="M42" s="90" t="s">
        <v>5</v>
      </c>
      <c r="N42" s="91" t="s">
        <v>7</v>
      </c>
      <c r="O42" s="43" t="s">
        <v>41</v>
      </c>
      <c r="P42" s="43" t="s">
        <v>30</v>
      </c>
      <c r="Q42" s="43" t="s">
        <v>40</v>
      </c>
      <c r="R42" s="43" t="s">
        <v>42</v>
      </c>
      <c r="S42" s="43" t="s">
        <v>43</v>
      </c>
      <c r="T42" s="43" t="s">
        <v>219</v>
      </c>
      <c r="U42" s="785" t="s">
        <v>220</v>
      </c>
      <c r="V42" s="864"/>
      <c r="W42" s="969"/>
      <c r="X42" s="1934"/>
    </row>
    <row r="43" spans="1:24" ht="21" customHeight="1" x14ac:dyDescent="0.25">
      <c r="A43" s="970" t="s">
        <v>304</v>
      </c>
      <c r="B43" s="866" t="s">
        <v>305</v>
      </c>
      <c r="C43" s="59"/>
      <c r="D43" s="765"/>
      <c r="E43" s="59"/>
      <c r="F43" s="867" t="s">
        <v>306</v>
      </c>
      <c r="G43" s="868">
        <v>42</v>
      </c>
      <c r="H43" s="869" t="s">
        <v>289</v>
      </c>
      <c r="I43" s="90" t="s">
        <v>5</v>
      </c>
      <c r="J43" s="90" t="s">
        <v>5</v>
      </c>
      <c r="K43" s="90" t="s">
        <v>5</v>
      </c>
      <c r="L43" s="90" t="s">
        <v>5</v>
      </c>
      <c r="M43" s="462" t="s">
        <v>400</v>
      </c>
      <c r="N43" s="90" t="s">
        <v>5</v>
      </c>
      <c r="O43" s="9" t="s">
        <v>41</v>
      </c>
      <c r="P43" s="9" t="s">
        <v>30</v>
      </c>
      <c r="Q43" s="9" t="s">
        <v>40</v>
      </c>
      <c r="R43" s="9" t="s">
        <v>42</v>
      </c>
      <c r="S43" s="9" t="s">
        <v>43</v>
      </c>
      <c r="T43" s="9" t="s">
        <v>219</v>
      </c>
      <c r="U43" s="870" t="s">
        <v>220</v>
      </c>
      <c r="V43" s="871"/>
      <c r="W43" s="971"/>
      <c r="X43" s="1954">
        <v>7</v>
      </c>
    </row>
    <row r="44" spans="1:24" ht="21" customHeight="1" x14ac:dyDescent="0.25">
      <c r="A44" s="970" t="s">
        <v>307</v>
      </c>
      <c r="B44" s="866" t="s">
        <v>305</v>
      </c>
      <c r="C44" s="59"/>
      <c r="D44" s="765"/>
      <c r="E44" s="59"/>
      <c r="F44" s="867" t="s">
        <v>308</v>
      </c>
      <c r="G44" s="868">
        <v>42</v>
      </c>
      <c r="H44" s="869" t="s">
        <v>309</v>
      </c>
      <c r="I44" s="91" t="s">
        <v>7</v>
      </c>
      <c r="J44" s="91" t="s">
        <v>7</v>
      </c>
      <c r="K44" s="91" t="s">
        <v>7</v>
      </c>
      <c r="L44" s="91" t="s">
        <v>7</v>
      </c>
      <c r="M44" s="91" t="s">
        <v>7</v>
      </c>
      <c r="N44" s="91" t="s">
        <v>7</v>
      </c>
      <c r="O44" s="914"/>
      <c r="P44" s="915"/>
      <c r="Q44" s="915"/>
      <c r="R44" s="915"/>
      <c r="S44" s="915"/>
      <c r="T44" s="871"/>
      <c r="U44" s="871"/>
      <c r="V44" s="871"/>
      <c r="W44" s="971"/>
      <c r="X44" s="1955"/>
    </row>
    <row r="45" spans="1:24" ht="21" customHeight="1" x14ac:dyDescent="0.25">
      <c r="A45" s="970" t="s">
        <v>310</v>
      </c>
      <c r="B45" s="866" t="s">
        <v>305</v>
      </c>
      <c r="C45" s="59"/>
      <c r="D45" s="765"/>
      <c r="E45" s="59"/>
      <c r="F45" s="867" t="s">
        <v>311</v>
      </c>
      <c r="G45" s="868">
        <v>42</v>
      </c>
      <c r="H45" s="869" t="s">
        <v>289</v>
      </c>
      <c r="I45" s="90" t="s">
        <v>5</v>
      </c>
      <c r="J45" s="90" t="s">
        <v>5</v>
      </c>
      <c r="K45" s="90" t="s">
        <v>5</v>
      </c>
      <c r="L45" s="90" t="s">
        <v>5</v>
      </c>
      <c r="M45" s="462" t="s">
        <v>400</v>
      </c>
      <c r="N45" s="90" t="s">
        <v>403</v>
      </c>
      <c r="O45" s="9" t="s">
        <v>41</v>
      </c>
      <c r="P45" s="9" t="s">
        <v>30</v>
      </c>
      <c r="Q45" s="9" t="s">
        <v>40</v>
      </c>
      <c r="R45" s="9" t="s">
        <v>42</v>
      </c>
      <c r="S45" s="9" t="s">
        <v>43</v>
      </c>
      <c r="T45" s="9" t="s">
        <v>219</v>
      </c>
      <c r="U45" s="870" t="s">
        <v>220</v>
      </c>
      <c r="V45" s="871"/>
      <c r="W45" s="971"/>
      <c r="X45" s="1955"/>
    </row>
    <row r="46" spans="1:24" ht="21" customHeight="1" thickBot="1" x14ac:dyDescent="0.3">
      <c r="A46" s="970" t="s">
        <v>312</v>
      </c>
      <c r="B46" s="866" t="s">
        <v>305</v>
      </c>
      <c r="C46" s="59"/>
      <c r="D46" s="765"/>
      <c r="E46" s="59"/>
      <c r="F46" s="867" t="s">
        <v>313</v>
      </c>
      <c r="G46" s="868">
        <v>42</v>
      </c>
      <c r="H46" s="869" t="s">
        <v>289</v>
      </c>
      <c r="I46" s="91" t="s">
        <v>7</v>
      </c>
      <c r="J46" s="90" t="s">
        <v>5</v>
      </c>
      <c r="K46" s="90" t="s">
        <v>5</v>
      </c>
      <c r="L46" s="91" t="s">
        <v>7</v>
      </c>
      <c r="M46" s="91" t="s">
        <v>7</v>
      </c>
      <c r="N46" s="91" t="s">
        <v>7</v>
      </c>
      <c r="O46" s="9" t="s">
        <v>41</v>
      </c>
      <c r="P46" s="9" t="s">
        <v>30</v>
      </c>
      <c r="Q46" s="9" t="s">
        <v>40</v>
      </c>
      <c r="R46" s="9" t="s">
        <v>42</v>
      </c>
      <c r="S46" s="9" t="s">
        <v>43</v>
      </c>
      <c r="T46" s="9" t="s">
        <v>219</v>
      </c>
      <c r="U46" s="870" t="s">
        <v>220</v>
      </c>
      <c r="V46" s="871"/>
      <c r="W46" s="971"/>
      <c r="X46" s="1956"/>
    </row>
    <row r="47" spans="1:24" ht="21" customHeight="1" x14ac:dyDescent="0.25">
      <c r="A47" s="965" t="s">
        <v>314</v>
      </c>
      <c r="B47" s="778" t="s">
        <v>315</v>
      </c>
      <c r="C47" s="58"/>
      <c r="D47" s="779"/>
      <c r="E47" s="58"/>
      <c r="F47" s="780" t="s">
        <v>316</v>
      </c>
      <c r="G47" s="781">
        <v>42</v>
      </c>
      <c r="H47" s="782" t="s">
        <v>317</v>
      </c>
      <c r="I47" s="90" t="s">
        <v>5</v>
      </c>
      <c r="J47" s="90" t="s">
        <v>5</v>
      </c>
      <c r="K47" s="90" t="s">
        <v>5</v>
      </c>
      <c r="L47" s="90" t="s">
        <v>5</v>
      </c>
      <c r="M47" s="90" t="s">
        <v>5</v>
      </c>
      <c r="N47" s="90" t="s">
        <v>5</v>
      </c>
      <c r="O47" s="6" t="s">
        <v>41</v>
      </c>
      <c r="P47" s="6" t="s">
        <v>30</v>
      </c>
      <c r="Q47" s="6" t="s">
        <v>40</v>
      </c>
      <c r="R47" s="6" t="s">
        <v>42</v>
      </c>
      <c r="S47" s="6" t="s">
        <v>43</v>
      </c>
      <c r="T47" s="6" t="s">
        <v>219</v>
      </c>
      <c r="U47" s="858" t="s">
        <v>220</v>
      </c>
      <c r="V47" s="857"/>
      <c r="W47" s="964"/>
      <c r="X47" s="1935">
        <v>6</v>
      </c>
    </row>
    <row r="48" spans="1:24" ht="21" customHeight="1" thickBot="1" x14ac:dyDescent="0.3">
      <c r="A48" s="965" t="s">
        <v>318</v>
      </c>
      <c r="B48" s="778" t="s">
        <v>315</v>
      </c>
      <c r="C48" s="58"/>
      <c r="D48" s="779"/>
      <c r="E48" s="58"/>
      <c r="F48" s="780" t="s">
        <v>319</v>
      </c>
      <c r="G48" s="781">
        <v>42</v>
      </c>
      <c r="H48" s="782" t="s">
        <v>317</v>
      </c>
      <c r="I48" s="90" t="s">
        <v>5</v>
      </c>
      <c r="J48" s="90" t="s">
        <v>5</v>
      </c>
      <c r="K48" s="90" t="s">
        <v>5</v>
      </c>
      <c r="L48" s="90" t="s">
        <v>5</v>
      </c>
      <c r="M48" s="90" t="s">
        <v>5</v>
      </c>
      <c r="N48" s="91" t="s">
        <v>7</v>
      </c>
      <c r="O48" s="6" t="s">
        <v>41</v>
      </c>
      <c r="P48" s="6" t="s">
        <v>30</v>
      </c>
      <c r="Q48" s="6" t="s">
        <v>40</v>
      </c>
      <c r="R48" s="6" t="s">
        <v>42</v>
      </c>
      <c r="S48" s="6" t="s">
        <v>43</v>
      </c>
      <c r="T48" s="6" t="s">
        <v>219</v>
      </c>
      <c r="U48" s="858" t="s">
        <v>220</v>
      </c>
      <c r="V48" s="857"/>
      <c r="W48" s="964"/>
      <c r="X48" s="1937"/>
    </row>
    <row r="49" spans="1:24" ht="21" customHeight="1" x14ac:dyDescent="0.25">
      <c r="A49" s="935" t="s">
        <v>320</v>
      </c>
      <c r="B49" s="849" t="s">
        <v>267</v>
      </c>
      <c r="C49" s="831"/>
      <c r="D49" s="832"/>
      <c r="E49" s="831"/>
      <c r="F49" s="850" t="s">
        <v>321</v>
      </c>
      <c r="G49" s="849">
        <v>42</v>
      </c>
      <c r="H49" s="833" t="s">
        <v>322</v>
      </c>
      <c r="I49" s="90" t="s">
        <v>5</v>
      </c>
      <c r="J49" s="90" t="s">
        <v>5</v>
      </c>
      <c r="K49" s="90" t="s">
        <v>5</v>
      </c>
      <c r="L49" s="90" t="s">
        <v>5</v>
      </c>
      <c r="M49" s="462" t="s">
        <v>400</v>
      </c>
      <c r="N49" s="90" t="s">
        <v>5</v>
      </c>
      <c r="O49" s="851" t="s">
        <v>41</v>
      </c>
      <c r="P49" s="834" t="s">
        <v>30</v>
      </c>
      <c r="Q49" s="834" t="s">
        <v>40</v>
      </c>
      <c r="R49" s="834" t="s">
        <v>42</v>
      </c>
      <c r="S49" s="834" t="s">
        <v>43</v>
      </c>
      <c r="T49" s="834" t="s">
        <v>219</v>
      </c>
      <c r="U49" s="852" t="s">
        <v>220</v>
      </c>
      <c r="V49" s="835"/>
      <c r="W49" s="936"/>
      <c r="X49" s="1940">
        <v>9</v>
      </c>
    </row>
    <row r="50" spans="1:24" ht="21" customHeight="1" x14ac:dyDescent="0.25">
      <c r="A50" s="935" t="s">
        <v>323</v>
      </c>
      <c r="B50" s="849" t="s">
        <v>267</v>
      </c>
      <c r="C50" s="831"/>
      <c r="D50" s="832"/>
      <c r="E50" s="831"/>
      <c r="F50" s="850" t="s">
        <v>324</v>
      </c>
      <c r="G50" s="849">
        <v>42</v>
      </c>
      <c r="H50" s="853" t="s">
        <v>322</v>
      </c>
      <c r="I50" s="90" t="s">
        <v>5</v>
      </c>
      <c r="J50" s="90" t="s">
        <v>5</v>
      </c>
      <c r="K50" s="90" t="s">
        <v>5</v>
      </c>
      <c r="L50" s="90" t="s">
        <v>5</v>
      </c>
      <c r="M50" s="462" t="s">
        <v>400</v>
      </c>
      <c r="N50" s="91" t="s">
        <v>7</v>
      </c>
      <c r="O50" s="851" t="s">
        <v>41</v>
      </c>
      <c r="P50" s="834" t="s">
        <v>30</v>
      </c>
      <c r="Q50" s="834" t="s">
        <v>40</v>
      </c>
      <c r="R50" s="834" t="s">
        <v>42</v>
      </c>
      <c r="S50" s="834" t="s">
        <v>43</v>
      </c>
      <c r="T50" s="834" t="s">
        <v>219</v>
      </c>
      <c r="U50" s="852" t="s">
        <v>220</v>
      </c>
      <c r="V50" s="835"/>
      <c r="W50" s="936"/>
      <c r="X50" s="1941"/>
    </row>
    <row r="51" spans="1:24" ht="21" customHeight="1" x14ac:dyDescent="0.25">
      <c r="A51" s="935" t="s">
        <v>325</v>
      </c>
      <c r="B51" s="849" t="s">
        <v>267</v>
      </c>
      <c r="C51" s="831"/>
      <c r="D51" s="832"/>
      <c r="E51" s="831"/>
      <c r="F51" s="850" t="s">
        <v>326</v>
      </c>
      <c r="G51" s="849">
        <v>42</v>
      </c>
      <c r="H51" s="853" t="s">
        <v>322</v>
      </c>
      <c r="I51" s="91" t="s">
        <v>7</v>
      </c>
      <c r="J51" s="91" t="s">
        <v>7</v>
      </c>
      <c r="K51" s="91" t="s">
        <v>7</v>
      </c>
      <c r="L51" s="91" t="s">
        <v>7</v>
      </c>
      <c r="M51" s="91" t="s">
        <v>7</v>
      </c>
      <c r="N51" s="91" t="s">
        <v>7</v>
      </c>
      <c r="O51" s="851" t="s">
        <v>41</v>
      </c>
      <c r="P51" s="834" t="s">
        <v>30</v>
      </c>
      <c r="Q51" s="834" t="s">
        <v>40</v>
      </c>
      <c r="R51" s="834" t="s">
        <v>42</v>
      </c>
      <c r="S51" s="834" t="s">
        <v>43</v>
      </c>
      <c r="T51" s="834" t="s">
        <v>219</v>
      </c>
      <c r="U51" s="852" t="s">
        <v>220</v>
      </c>
      <c r="V51" s="835"/>
      <c r="W51" s="936"/>
      <c r="X51" s="1941"/>
    </row>
    <row r="52" spans="1:24" ht="21" customHeight="1" thickBot="1" x14ac:dyDescent="0.3">
      <c r="A52" s="935" t="s">
        <v>327</v>
      </c>
      <c r="B52" s="849" t="s">
        <v>267</v>
      </c>
      <c r="C52" s="831"/>
      <c r="D52" s="832"/>
      <c r="E52" s="831"/>
      <c r="F52" s="850" t="s">
        <v>328</v>
      </c>
      <c r="G52" s="849">
        <v>42</v>
      </c>
      <c r="H52" s="833" t="s">
        <v>322</v>
      </c>
      <c r="I52" s="91" t="s">
        <v>7</v>
      </c>
      <c r="J52" s="91" t="s">
        <v>7</v>
      </c>
      <c r="K52" s="91" t="s">
        <v>7</v>
      </c>
      <c r="L52" s="91" t="s">
        <v>7</v>
      </c>
      <c r="M52" s="91" t="s">
        <v>7</v>
      </c>
      <c r="N52" s="91" t="s">
        <v>7</v>
      </c>
      <c r="O52" s="851" t="s">
        <v>41</v>
      </c>
      <c r="P52" s="834" t="s">
        <v>30</v>
      </c>
      <c r="Q52" s="834" t="s">
        <v>40</v>
      </c>
      <c r="R52" s="834" t="s">
        <v>42</v>
      </c>
      <c r="S52" s="834" t="s">
        <v>43</v>
      </c>
      <c r="T52" s="834" t="s">
        <v>219</v>
      </c>
      <c r="U52" s="852" t="s">
        <v>220</v>
      </c>
      <c r="V52" s="835"/>
      <c r="W52" s="936"/>
      <c r="X52" s="1942"/>
    </row>
    <row r="53" spans="1:24" ht="21" customHeight="1" thickBot="1" x14ac:dyDescent="0.3">
      <c r="A53" s="927" t="s">
        <v>329</v>
      </c>
      <c r="B53" s="812" t="s">
        <v>250</v>
      </c>
      <c r="C53" s="813"/>
      <c r="D53" s="814"/>
      <c r="E53" s="813"/>
      <c r="F53" s="815" t="s">
        <v>288</v>
      </c>
      <c r="G53" s="812">
        <v>42</v>
      </c>
      <c r="H53" s="816" t="s">
        <v>330</v>
      </c>
      <c r="I53" s="90" t="s">
        <v>5</v>
      </c>
      <c r="J53" s="90" t="s">
        <v>5</v>
      </c>
      <c r="K53" s="90" t="s">
        <v>5</v>
      </c>
      <c r="L53" s="90" t="s">
        <v>5</v>
      </c>
      <c r="M53" s="90" t="s">
        <v>5</v>
      </c>
      <c r="N53" s="91" t="s">
        <v>7</v>
      </c>
      <c r="O53" s="817" t="s">
        <v>41</v>
      </c>
      <c r="P53" s="817" t="s">
        <v>30</v>
      </c>
      <c r="Q53" s="817" t="s">
        <v>40</v>
      </c>
      <c r="R53" s="817" t="s">
        <v>42</v>
      </c>
      <c r="S53" s="817" t="s">
        <v>43</v>
      </c>
      <c r="T53" s="817" t="s">
        <v>219</v>
      </c>
      <c r="U53" s="818" t="s">
        <v>220</v>
      </c>
      <c r="V53" s="819"/>
      <c r="W53" s="928"/>
      <c r="X53" s="1001">
        <v>10</v>
      </c>
    </row>
    <row r="54" spans="1:24" ht="21" customHeight="1" x14ac:dyDescent="0.25">
      <c r="A54" s="972" t="s">
        <v>331</v>
      </c>
      <c r="B54" s="768" t="s">
        <v>332</v>
      </c>
      <c r="C54" s="130"/>
      <c r="D54" s="190"/>
      <c r="E54" s="130"/>
      <c r="F54" s="769" t="s">
        <v>333</v>
      </c>
      <c r="G54" s="872">
        <v>42</v>
      </c>
      <c r="H54" s="770" t="s">
        <v>330</v>
      </c>
      <c r="I54" s="90" t="s">
        <v>5</v>
      </c>
      <c r="J54" s="90" t="s">
        <v>5</v>
      </c>
      <c r="K54" s="90" t="s">
        <v>5</v>
      </c>
      <c r="L54" s="90" t="s">
        <v>5</v>
      </c>
      <c r="M54" s="90" t="s">
        <v>5</v>
      </c>
      <c r="N54" s="91" t="s">
        <v>7</v>
      </c>
      <c r="O54" s="49" t="s">
        <v>41</v>
      </c>
      <c r="P54" s="49" t="s">
        <v>30</v>
      </c>
      <c r="Q54" s="49" t="s">
        <v>40</v>
      </c>
      <c r="R54" s="49" t="s">
        <v>42</v>
      </c>
      <c r="S54" s="49" t="s">
        <v>43</v>
      </c>
      <c r="T54" s="49" t="s">
        <v>219</v>
      </c>
      <c r="U54" s="191" t="s">
        <v>220</v>
      </c>
      <c r="V54" s="873"/>
      <c r="W54" s="973"/>
      <c r="X54" s="1946">
        <v>3</v>
      </c>
    </row>
    <row r="55" spans="1:24" ht="21" customHeight="1" x14ac:dyDescent="0.25">
      <c r="A55" s="972" t="s">
        <v>334</v>
      </c>
      <c r="B55" s="768" t="s">
        <v>332</v>
      </c>
      <c r="C55" s="130"/>
      <c r="D55" s="190"/>
      <c r="E55" s="130"/>
      <c r="F55" s="768" t="s">
        <v>335</v>
      </c>
      <c r="G55" s="768">
        <v>42</v>
      </c>
      <c r="H55" s="770" t="s">
        <v>330</v>
      </c>
      <c r="I55" s="90" t="s">
        <v>5</v>
      </c>
      <c r="J55" s="90" t="s">
        <v>5</v>
      </c>
      <c r="K55" s="90" t="s">
        <v>5</v>
      </c>
      <c r="L55" s="90" t="s">
        <v>5</v>
      </c>
      <c r="M55" s="90" t="s">
        <v>5</v>
      </c>
      <c r="N55" s="90" t="s">
        <v>5</v>
      </c>
      <c r="O55" s="49" t="s">
        <v>41</v>
      </c>
      <c r="P55" s="49" t="s">
        <v>30</v>
      </c>
      <c r="Q55" s="49" t="s">
        <v>40</v>
      </c>
      <c r="R55" s="49" t="s">
        <v>42</v>
      </c>
      <c r="S55" s="49" t="s">
        <v>43</v>
      </c>
      <c r="T55" s="49" t="s">
        <v>219</v>
      </c>
      <c r="U55" s="191" t="s">
        <v>220</v>
      </c>
      <c r="V55" s="873"/>
      <c r="W55" s="973"/>
      <c r="X55" s="1947"/>
    </row>
    <row r="56" spans="1:24" ht="21" customHeight="1" thickBot="1" x14ac:dyDescent="0.3">
      <c r="A56" s="972" t="s">
        <v>336</v>
      </c>
      <c r="B56" s="768" t="s">
        <v>337</v>
      </c>
      <c r="C56" s="130"/>
      <c r="D56" s="190"/>
      <c r="E56" s="130"/>
      <c r="F56" s="768" t="s">
        <v>338</v>
      </c>
      <c r="G56" s="768">
        <v>42</v>
      </c>
      <c r="H56" s="770" t="s">
        <v>339</v>
      </c>
      <c r="I56" s="129" t="s">
        <v>2</v>
      </c>
      <c r="J56" s="129" t="s">
        <v>2</v>
      </c>
      <c r="K56" s="129" t="s">
        <v>2</v>
      </c>
      <c r="L56" s="129" t="s">
        <v>2</v>
      </c>
      <c r="M56" s="129" t="s">
        <v>2</v>
      </c>
      <c r="N56" s="129" t="s">
        <v>2</v>
      </c>
      <c r="O56" s="49" t="s">
        <v>30</v>
      </c>
      <c r="P56" s="49" t="s">
        <v>30</v>
      </c>
      <c r="Q56" s="49" t="s">
        <v>30</v>
      </c>
      <c r="R56" s="49" t="s">
        <v>30</v>
      </c>
      <c r="S56" s="49" t="s">
        <v>30</v>
      </c>
      <c r="T56" s="49" t="s">
        <v>30</v>
      </c>
      <c r="U56" s="873" t="s">
        <v>294</v>
      </c>
      <c r="V56" s="873"/>
      <c r="W56" s="973"/>
      <c r="X56" s="1948"/>
    </row>
    <row r="57" spans="1:24" ht="21" customHeight="1" x14ac:dyDescent="0.25">
      <c r="A57" s="920" t="s">
        <v>340</v>
      </c>
      <c r="B57" s="772" t="s">
        <v>341</v>
      </c>
      <c r="C57" s="773"/>
      <c r="D57" s="774"/>
      <c r="E57" s="773"/>
      <c r="F57" s="775" t="s">
        <v>342</v>
      </c>
      <c r="G57" s="776">
        <v>42</v>
      </c>
      <c r="H57" s="777" t="s">
        <v>343</v>
      </c>
      <c r="I57" s="90" t="s">
        <v>5</v>
      </c>
      <c r="J57" s="90" t="s">
        <v>5</v>
      </c>
      <c r="K57" s="90" t="s">
        <v>5</v>
      </c>
      <c r="L57" s="90" t="s">
        <v>5</v>
      </c>
      <c r="M57" s="90" t="s">
        <v>5</v>
      </c>
      <c r="N57" s="90" t="s">
        <v>5</v>
      </c>
      <c r="O57" s="838" t="s">
        <v>41</v>
      </c>
      <c r="P57" s="838" t="s">
        <v>30</v>
      </c>
      <c r="Q57" s="838" t="s">
        <v>40</v>
      </c>
      <c r="R57" s="838" t="s">
        <v>42</v>
      </c>
      <c r="S57" s="838" t="s">
        <v>43</v>
      </c>
      <c r="T57" s="838" t="s">
        <v>219</v>
      </c>
      <c r="U57" s="839" t="s">
        <v>220</v>
      </c>
      <c r="V57" s="874"/>
      <c r="W57" s="974"/>
      <c r="X57" s="1952">
        <v>5</v>
      </c>
    </row>
    <row r="58" spans="1:24" ht="21" customHeight="1" thickBot="1" x14ac:dyDescent="0.3">
      <c r="A58" s="920" t="s">
        <v>344</v>
      </c>
      <c r="B58" s="772" t="s">
        <v>341</v>
      </c>
      <c r="C58" s="773"/>
      <c r="D58" s="774"/>
      <c r="E58" s="773"/>
      <c r="F58" s="775" t="s">
        <v>345</v>
      </c>
      <c r="G58" s="776">
        <v>42</v>
      </c>
      <c r="H58" s="777" t="s">
        <v>343</v>
      </c>
      <c r="I58" s="91" t="s">
        <v>7</v>
      </c>
      <c r="J58" s="91" t="s">
        <v>7</v>
      </c>
      <c r="K58" s="91" t="s">
        <v>7</v>
      </c>
      <c r="L58" s="91" t="s">
        <v>7</v>
      </c>
      <c r="M58" s="91" t="s">
        <v>7</v>
      </c>
      <c r="N58" s="91" t="s">
        <v>7</v>
      </c>
      <c r="O58" s="838" t="s">
        <v>41</v>
      </c>
      <c r="P58" s="838" t="s">
        <v>30</v>
      </c>
      <c r="Q58" s="838" t="s">
        <v>40</v>
      </c>
      <c r="R58" s="838" t="s">
        <v>42</v>
      </c>
      <c r="S58" s="838" t="s">
        <v>43</v>
      </c>
      <c r="T58" s="838" t="s">
        <v>219</v>
      </c>
      <c r="U58" s="839" t="s">
        <v>220</v>
      </c>
      <c r="V58" s="874"/>
      <c r="W58" s="974"/>
      <c r="X58" s="1953"/>
    </row>
    <row r="59" spans="1:24" ht="21" customHeight="1" x14ac:dyDescent="0.25">
      <c r="A59" s="975" t="s">
        <v>346</v>
      </c>
      <c r="B59" s="792" t="s">
        <v>347</v>
      </c>
      <c r="C59" s="71"/>
      <c r="D59" s="186"/>
      <c r="E59" s="71"/>
      <c r="F59" s="875" t="s">
        <v>348</v>
      </c>
      <c r="G59" s="791">
        <v>42</v>
      </c>
      <c r="H59" s="876" t="s">
        <v>349</v>
      </c>
      <c r="I59" s="91" t="s">
        <v>7</v>
      </c>
      <c r="J59" s="91" t="s">
        <v>7</v>
      </c>
      <c r="K59" s="91" t="s">
        <v>7</v>
      </c>
      <c r="L59" s="91" t="s">
        <v>7</v>
      </c>
      <c r="M59" s="91" t="s">
        <v>7</v>
      </c>
      <c r="N59" s="91" t="s">
        <v>7</v>
      </c>
      <c r="O59" s="41" t="s">
        <v>41</v>
      </c>
      <c r="P59" s="41" t="s">
        <v>30</v>
      </c>
      <c r="Q59" s="41" t="s">
        <v>40</v>
      </c>
      <c r="R59" s="41" t="s">
        <v>42</v>
      </c>
      <c r="S59" s="41" t="s">
        <v>43</v>
      </c>
      <c r="T59" s="41" t="s">
        <v>219</v>
      </c>
      <c r="U59" s="793" t="s">
        <v>220</v>
      </c>
      <c r="V59" s="657"/>
      <c r="W59" s="976"/>
      <c r="X59" s="1949">
        <v>4</v>
      </c>
    </row>
    <row r="60" spans="1:24" ht="21" customHeight="1" x14ac:dyDescent="0.25">
      <c r="A60" s="975" t="s">
        <v>350</v>
      </c>
      <c r="B60" s="792" t="s">
        <v>347</v>
      </c>
      <c r="C60" s="71"/>
      <c r="D60" s="186"/>
      <c r="E60" s="71"/>
      <c r="F60" s="875" t="s">
        <v>351</v>
      </c>
      <c r="G60" s="791">
        <v>42</v>
      </c>
      <c r="H60" s="876" t="s">
        <v>349</v>
      </c>
      <c r="I60" s="90" t="s">
        <v>5</v>
      </c>
      <c r="J60" s="90" t="s">
        <v>5</v>
      </c>
      <c r="K60" s="90" t="s">
        <v>5</v>
      </c>
      <c r="L60" s="90" t="s">
        <v>5</v>
      </c>
      <c r="M60" s="462" t="s">
        <v>400</v>
      </c>
      <c r="N60" s="90" t="s">
        <v>5</v>
      </c>
      <c r="O60" s="41" t="s">
        <v>41</v>
      </c>
      <c r="P60" s="41" t="s">
        <v>30</v>
      </c>
      <c r="Q60" s="41" t="s">
        <v>40</v>
      </c>
      <c r="R60" s="41" t="s">
        <v>42</v>
      </c>
      <c r="S60" s="41" t="s">
        <v>43</v>
      </c>
      <c r="T60" s="41" t="s">
        <v>219</v>
      </c>
      <c r="U60" s="793" t="s">
        <v>220</v>
      </c>
      <c r="V60" s="657"/>
      <c r="W60" s="976"/>
      <c r="X60" s="1950"/>
    </row>
    <row r="61" spans="1:24" ht="21" customHeight="1" x14ac:dyDescent="0.25">
      <c r="A61" s="975" t="s">
        <v>352</v>
      </c>
      <c r="B61" s="792" t="s">
        <v>347</v>
      </c>
      <c r="C61" s="71"/>
      <c r="D61" s="186"/>
      <c r="E61" s="71"/>
      <c r="F61" s="875" t="s">
        <v>353</v>
      </c>
      <c r="G61" s="791">
        <v>42</v>
      </c>
      <c r="H61" s="876" t="s">
        <v>349</v>
      </c>
      <c r="I61" s="90" t="s">
        <v>5</v>
      </c>
      <c r="J61" s="90" t="s">
        <v>5</v>
      </c>
      <c r="K61" s="90" t="s">
        <v>5</v>
      </c>
      <c r="L61" s="90" t="s">
        <v>5</v>
      </c>
      <c r="M61" s="91" t="s">
        <v>7</v>
      </c>
      <c r="N61" s="91" t="s">
        <v>7</v>
      </c>
      <c r="O61" s="41" t="s">
        <v>41</v>
      </c>
      <c r="P61" s="41" t="s">
        <v>30</v>
      </c>
      <c r="Q61" s="41" t="s">
        <v>40</v>
      </c>
      <c r="R61" s="41" t="s">
        <v>42</v>
      </c>
      <c r="S61" s="41" t="s">
        <v>43</v>
      </c>
      <c r="T61" s="41" t="s">
        <v>219</v>
      </c>
      <c r="U61" s="793" t="s">
        <v>220</v>
      </c>
      <c r="V61" s="657"/>
      <c r="W61" s="977"/>
      <c r="X61" s="1950"/>
    </row>
    <row r="62" spans="1:24" ht="21" customHeight="1" thickBot="1" x14ac:dyDescent="0.3">
      <c r="A62" s="975" t="s">
        <v>354</v>
      </c>
      <c r="B62" s="792" t="s">
        <v>347</v>
      </c>
      <c r="C62" s="71"/>
      <c r="D62" s="186"/>
      <c r="E62" s="71"/>
      <c r="F62" s="875" t="s">
        <v>355</v>
      </c>
      <c r="G62" s="791">
        <v>42</v>
      </c>
      <c r="H62" s="876" t="s">
        <v>349</v>
      </c>
      <c r="I62" s="90" t="s">
        <v>5</v>
      </c>
      <c r="J62" s="90" t="s">
        <v>5</v>
      </c>
      <c r="K62" s="90" t="s">
        <v>5</v>
      </c>
      <c r="L62" s="90" t="s">
        <v>5</v>
      </c>
      <c r="M62" s="462" t="s">
        <v>400</v>
      </c>
      <c r="N62" s="91" t="s">
        <v>7</v>
      </c>
      <c r="O62" s="41" t="s">
        <v>41</v>
      </c>
      <c r="P62" s="41" t="s">
        <v>30</v>
      </c>
      <c r="Q62" s="41" t="s">
        <v>40</v>
      </c>
      <c r="R62" s="41" t="s">
        <v>42</v>
      </c>
      <c r="S62" s="41" t="s">
        <v>43</v>
      </c>
      <c r="T62" s="41" t="s">
        <v>219</v>
      </c>
      <c r="U62" s="793" t="s">
        <v>220</v>
      </c>
      <c r="V62" s="657"/>
      <c r="W62" s="976"/>
      <c r="X62" s="1951"/>
    </row>
    <row r="63" spans="1:24" ht="21" customHeight="1" thickBot="1" x14ac:dyDescent="0.3">
      <c r="A63" s="978" t="s">
        <v>356</v>
      </c>
      <c r="B63" s="877" t="s">
        <v>357</v>
      </c>
      <c r="C63" s="56"/>
      <c r="D63" s="878"/>
      <c r="E63" s="56"/>
      <c r="F63" s="879" t="s">
        <v>358</v>
      </c>
      <c r="G63" s="880">
        <v>42</v>
      </c>
      <c r="H63" s="881" t="s">
        <v>322</v>
      </c>
      <c r="I63" s="90" t="s">
        <v>5</v>
      </c>
      <c r="J63" s="90" t="s">
        <v>5</v>
      </c>
      <c r="K63" s="90" t="s">
        <v>5</v>
      </c>
      <c r="L63" s="90" t="s">
        <v>5</v>
      </c>
      <c r="M63" s="91" t="s">
        <v>7</v>
      </c>
      <c r="N63" s="91" t="s">
        <v>7</v>
      </c>
      <c r="O63" s="1" t="s">
        <v>41</v>
      </c>
      <c r="P63" s="1" t="s">
        <v>30</v>
      </c>
      <c r="Q63" s="1" t="s">
        <v>40</v>
      </c>
      <c r="R63" s="1" t="s">
        <v>42</v>
      </c>
      <c r="S63" s="1" t="s">
        <v>43</v>
      </c>
      <c r="T63" s="1" t="s">
        <v>219</v>
      </c>
      <c r="U63" s="882" t="s">
        <v>220</v>
      </c>
      <c r="V63" s="883"/>
      <c r="W63" s="979"/>
      <c r="X63" s="1006">
        <v>11</v>
      </c>
    </row>
    <row r="64" spans="1:24" ht="21" customHeight="1" thickBot="1" x14ac:dyDescent="0.3">
      <c r="A64" s="980" t="s">
        <v>359</v>
      </c>
      <c r="B64" s="884" t="s">
        <v>360</v>
      </c>
      <c r="C64" s="90"/>
      <c r="D64" s="885"/>
      <c r="E64" s="90"/>
      <c r="F64" s="886" t="s">
        <v>361</v>
      </c>
      <c r="G64" s="887">
        <v>42</v>
      </c>
      <c r="H64" s="888" t="s">
        <v>362</v>
      </c>
      <c r="I64" s="91" t="s">
        <v>7</v>
      </c>
      <c r="J64" s="91" t="s">
        <v>7</v>
      </c>
      <c r="K64" s="91" t="s">
        <v>7</v>
      </c>
      <c r="L64" s="91" t="s">
        <v>7</v>
      </c>
      <c r="M64" s="91" t="s">
        <v>7</v>
      </c>
      <c r="N64" s="91" t="s">
        <v>7</v>
      </c>
      <c r="O64" s="177" t="s">
        <v>41</v>
      </c>
      <c r="P64" s="177" t="s">
        <v>30</v>
      </c>
      <c r="Q64" s="177" t="s">
        <v>40</v>
      </c>
      <c r="R64" s="177" t="s">
        <v>42</v>
      </c>
      <c r="S64" s="177" t="s">
        <v>43</v>
      </c>
      <c r="T64" s="177" t="s">
        <v>219</v>
      </c>
      <c r="U64" s="889" t="s">
        <v>220</v>
      </c>
      <c r="V64" s="890"/>
      <c r="W64" s="981"/>
      <c r="X64" s="1007" t="s">
        <v>363</v>
      </c>
    </row>
    <row r="65" spans="1:24" ht="21" customHeight="1" thickBot="1" x14ac:dyDescent="0.3">
      <c r="A65" s="982" t="s">
        <v>364</v>
      </c>
      <c r="B65" s="891" t="s">
        <v>365</v>
      </c>
      <c r="C65" s="896"/>
      <c r="D65" s="897"/>
      <c r="E65" s="896"/>
      <c r="F65" s="892" t="s">
        <v>366</v>
      </c>
      <c r="G65" s="893">
        <v>42</v>
      </c>
      <c r="H65" s="898" t="s">
        <v>362</v>
      </c>
      <c r="I65" s="90" t="s">
        <v>5</v>
      </c>
      <c r="J65" s="90" t="s">
        <v>5</v>
      </c>
      <c r="K65" s="90" t="s">
        <v>5</v>
      </c>
      <c r="L65" s="90" t="s">
        <v>5</v>
      </c>
      <c r="M65" s="90" t="s">
        <v>5</v>
      </c>
      <c r="N65" s="91" t="s">
        <v>7</v>
      </c>
      <c r="O65" s="894" t="s">
        <v>41</v>
      </c>
      <c r="P65" s="894" t="s">
        <v>30</v>
      </c>
      <c r="Q65" s="894" t="s">
        <v>40</v>
      </c>
      <c r="R65" s="894" t="s">
        <v>42</v>
      </c>
      <c r="S65" s="894" t="s">
        <v>43</v>
      </c>
      <c r="T65" s="894" t="s">
        <v>219</v>
      </c>
      <c r="U65" s="895" t="s">
        <v>220</v>
      </c>
      <c r="V65" s="899"/>
      <c r="W65" s="983"/>
      <c r="X65" s="1008">
        <v>12</v>
      </c>
    </row>
    <row r="66" spans="1:24" ht="21" customHeight="1" x14ac:dyDescent="0.3">
      <c r="A66" s="984" t="s">
        <v>367</v>
      </c>
      <c r="B66" s="900" t="s">
        <v>368</v>
      </c>
      <c r="C66" s="901"/>
      <c r="D66" s="902"/>
      <c r="E66" s="901"/>
      <c r="F66" s="903" t="s">
        <v>369</v>
      </c>
      <c r="G66" s="904">
        <v>42</v>
      </c>
      <c r="H66" s="905" t="s">
        <v>370</v>
      </c>
      <c r="I66" s="150" t="s">
        <v>11</v>
      </c>
      <c r="J66" s="150" t="s">
        <v>11</v>
      </c>
      <c r="K66" s="150" t="s">
        <v>11</v>
      </c>
      <c r="L66" s="150" t="s">
        <v>11</v>
      </c>
      <c r="M66" s="150" t="s">
        <v>11</v>
      </c>
      <c r="N66" s="150" t="s">
        <v>11</v>
      </c>
      <c r="O66" s="916" t="s">
        <v>278</v>
      </c>
      <c r="P66" s="46"/>
      <c r="Q66" s="906"/>
      <c r="R66" s="907"/>
      <c r="S66" s="907"/>
      <c r="T66" s="907"/>
      <c r="U66" s="907"/>
      <c r="V66" s="907"/>
      <c r="W66" s="985"/>
      <c r="X66" s="1919"/>
    </row>
    <row r="67" spans="1:24" ht="21" customHeight="1" x14ac:dyDescent="0.25">
      <c r="A67" s="984" t="s">
        <v>371</v>
      </c>
      <c r="B67" s="900" t="s">
        <v>368</v>
      </c>
      <c r="C67" s="901"/>
      <c r="D67" s="902"/>
      <c r="E67" s="901"/>
      <c r="F67" s="903" t="s">
        <v>372</v>
      </c>
      <c r="G67" s="904">
        <v>42</v>
      </c>
      <c r="H67" s="905" t="s">
        <v>373</v>
      </c>
      <c r="I67" s="69" t="s">
        <v>394</v>
      </c>
      <c r="J67" s="69" t="s">
        <v>394</v>
      </c>
      <c r="K67" s="69" t="s">
        <v>394</v>
      </c>
      <c r="L67" s="69" t="s">
        <v>394</v>
      </c>
      <c r="M67" s="69" t="s">
        <v>394</v>
      </c>
      <c r="N67" s="90" t="s">
        <v>5</v>
      </c>
      <c r="O67" s="916" t="s">
        <v>278</v>
      </c>
      <c r="P67" s="46"/>
      <c r="Q67" s="46"/>
      <c r="R67" s="907"/>
      <c r="S67" s="907"/>
      <c r="T67" s="907"/>
      <c r="U67" s="907"/>
      <c r="V67" s="907"/>
      <c r="W67" s="985"/>
      <c r="X67" s="1920"/>
    </row>
    <row r="68" spans="1:24" s="184" customFormat="1" ht="21" customHeight="1" x14ac:dyDescent="0.25">
      <c r="A68" s="984" t="s">
        <v>374</v>
      </c>
      <c r="B68" s="900" t="s">
        <v>368</v>
      </c>
      <c r="C68" s="901"/>
      <c r="D68" s="902"/>
      <c r="E68" s="901"/>
      <c r="F68" s="903" t="s">
        <v>375</v>
      </c>
      <c r="G68" s="904">
        <v>42</v>
      </c>
      <c r="H68" s="905" t="s">
        <v>370</v>
      </c>
      <c r="I68" s="91" t="s">
        <v>7</v>
      </c>
      <c r="J68" s="91" t="s">
        <v>7</v>
      </c>
      <c r="K68" s="91" t="s">
        <v>7</v>
      </c>
      <c r="L68" s="91" t="s">
        <v>7</v>
      </c>
      <c r="M68" s="91" t="s">
        <v>7</v>
      </c>
      <c r="N68" s="91" t="s">
        <v>7</v>
      </c>
      <c r="O68" s="916" t="s">
        <v>278</v>
      </c>
      <c r="P68" s="46"/>
      <c r="Q68" s="46"/>
      <c r="R68" s="46"/>
      <c r="S68" s="907"/>
      <c r="T68" s="907"/>
      <c r="U68" s="907"/>
      <c r="V68" s="907"/>
      <c r="W68" s="985"/>
      <c r="X68" s="1920"/>
    </row>
    <row r="69" spans="1:24" ht="21" customHeight="1" x14ac:dyDescent="0.25">
      <c r="A69" s="984" t="s">
        <v>376</v>
      </c>
      <c r="B69" s="900" t="s">
        <v>368</v>
      </c>
      <c r="C69" s="901"/>
      <c r="D69" s="902"/>
      <c r="E69" s="901"/>
      <c r="F69" s="903" t="s">
        <v>377</v>
      </c>
      <c r="G69" s="904">
        <v>42</v>
      </c>
      <c r="H69" s="905" t="s">
        <v>373</v>
      </c>
      <c r="I69" s="91" t="s">
        <v>7</v>
      </c>
      <c r="J69" s="91" t="s">
        <v>7</v>
      </c>
      <c r="K69" s="91" t="s">
        <v>7</v>
      </c>
      <c r="L69" s="91" t="s">
        <v>7</v>
      </c>
      <c r="M69" s="91" t="s">
        <v>7</v>
      </c>
      <c r="N69" s="91" t="s">
        <v>7</v>
      </c>
      <c r="O69" s="916" t="s">
        <v>278</v>
      </c>
      <c r="P69" s="46"/>
      <c r="Q69" s="46"/>
      <c r="R69" s="907"/>
      <c r="S69" s="907"/>
      <c r="T69" s="907"/>
      <c r="U69" s="907"/>
      <c r="V69" s="907"/>
      <c r="W69" s="985"/>
      <c r="X69" s="1920"/>
    </row>
    <row r="70" spans="1:24" ht="21" customHeight="1" x14ac:dyDescent="0.25">
      <c r="A70" s="986" t="s">
        <v>378</v>
      </c>
      <c r="B70" s="908" t="s">
        <v>368</v>
      </c>
      <c r="C70" s="909"/>
      <c r="D70" s="902"/>
      <c r="E70" s="901"/>
      <c r="F70" s="903" t="s">
        <v>379</v>
      </c>
      <c r="G70" s="910">
        <v>42</v>
      </c>
      <c r="H70" s="905" t="s">
        <v>373</v>
      </c>
      <c r="I70" s="69" t="s">
        <v>394</v>
      </c>
      <c r="J70" s="69" t="s">
        <v>394</v>
      </c>
      <c r="K70" s="69" t="s">
        <v>394</v>
      </c>
      <c r="L70" s="69" t="s">
        <v>394</v>
      </c>
      <c r="M70" s="69" t="s">
        <v>394</v>
      </c>
      <c r="N70" s="91" t="s">
        <v>7</v>
      </c>
      <c r="O70" s="916" t="s">
        <v>278</v>
      </c>
      <c r="P70" s="46"/>
      <c r="Q70" s="46"/>
      <c r="R70" s="907"/>
      <c r="S70" s="907"/>
      <c r="T70" s="907"/>
      <c r="U70" s="907"/>
      <c r="V70" s="907"/>
      <c r="W70" s="985"/>
      <c r="X70" s="1920"/>
    </row>
    <row r="71" spans="1:24" ht="21" customHeight="1" x14ac:dyDescent="0.25">
      <c r="A71" s="984" t="s">
        <v>380</v>
      </c>
      <c r="B71" s="900" t="s">
        <v>368</v>
      </c>
      <c r="C71" s="909"/>
      <c r="D71" s="902"/>
      <c r="E71" s="901"/>
      <c r="F71" s="903" t="s">
        <v>381</v>
      </c>
      <c r="G71" s="904">
        <v>42</v>
      </c>
      <c r="H71" s="905" t="s">
        <v>382</v>
      </c>
      <c r="I71" s="91" t="s">
        <v>7</v>
      </c>
      <c r="J71" s="91" t="s">
        <v>7</v>
      </c>
      <c r="K71" s="91" t="s">
        <v>7</v>
      </c>
      <c r="L71" s="91" t="s">
        <v>7</v>
      </c>
      <c r="M71" s="91" t="s">
        <v>7</v>
      </c>
      <c r="N71" s="91" t="s">
        <v>7</v>
      </c>
      <c r="O71" s="911"/>
      <c r="P71" s="912"/>
      <c r="Q71" s="912"/>
      <c r="R71" s="912"/>
      <c r="S71" s="912"/>
      <c r="T71" s="913"/>
      <c r="U71" s="913"/>
      <c r="V71" s="907"/>
      <c r="W71" s="985"/>
      <c r="X71" s="1920"/>
    </row>
    <row r="72" spans="1:24" ht="21" customHeight="1" thickBot="1" x14ac:dyDescent="0.35">
      <c r="A72" s="987" t="s">
        <v>383</v>
      </c>
      <c r="B72" s="988" t="s">
        <v>368</v>
      </c>
      <c r="C72" s="989"/>
      <c r="D72" s="990"/>
      <c r="E72" s="991"/>
      <c r="F72" s="992" t="s">
        <v>384</v>
      </c>
      <c r="G72" s="993">
        <v>42</v>
      </c>
      <c r="H72" s="994" t="s">
        <v>370</v>
      </c>
      <c r="I72" s="91" t="s">
        <v>7</v>
      </c>
      <c r="J72" s="91" t="s">
        <v>7</v>
      </c>
      <c r="K72" s="91" t="s">
        <v>7</v>
      </c>
      <c r="L72" s="91" t="s">
        <v>7</v>
      </c>
      <c r="M72" s="91" t="s">
        <v>7</v>
      </c>
      <c r="N72" s="945" t="s">
        <v>7</v>
      </c>
      <c r="O72" s="995" t="s">
        <v>278</v>
      </c>
      <c r="P72" s="996"/>
      <c r="Q72" s="991"/>
      <c r="R72" s="991"/>
      <c r="S72" s="991"/>
      <c r="T72" s="991"/>
      <c r="U72" s="991"/>
      <c r="V72" s="991"/>
      <c r="W72" s="997"/>
      <c r="X72" s="1921"/>
    </row>
    <row r="73" spans="1:24" x14ac:dyDescent="0.25">
      <c r="A73" s="184"/>
      <c r="B73" s="184"/>
      <c r="C73" s="184"/>
      <c r="D73" s="184"/>
      <c r="E73" s="184"/>
      <c r="F73" s="764"/>
      <c r="G73" s="184"/>
      <c r="H73" s="184"/>
      <c r="I73" s="184"/>
      <c r="J73" s="184"/>
      <c r="K73" s="184"/>
      <c r="L73" s="184"/>
      <c r="M73" s="184"/>
      <c r="N73" s="184"/>
      <c r="O73" s="184"/>
      <c r="P73" s="184"/>
      <c r="Q73" s="184"/>
      <c r="R73" s="184"/>
      <c r="S73" s="184"/>
      <c r="T73" s="184"/>
      <c r="U73" s="184"/>
      <c r="V73" s="184"/>
      <c r="W73" s="184"/>
    </row>
    <row r="74" spans="1:24" x14ac:dyDescent="0.25">
      <c r="A74" s="184"/>
      <c r="B74" s="184"/>
      <c r="C74" s="184"/>
      <c r="D74" s="184"/>
      <c r="E74" s="184"/>
      <c r="F74" s="764"/>
      <c r="G74" s="184"/>
      <c r="H74" s="184"/>
      <c r="I74" s="184"/>
      <c r="J74" s="184"/>
      <c r="K74" s="184"/>
      <c r="L74" s="184"/>
      <c r="M74" s="184"/>
      <c r="N74" s="184"/>
      <c r="O74" s="184"/>
      <c r="P74" s="184"/>
      <c r="Q74" s="184"/>
      <c r="R74" s="184"/>
      <c r="S74" s="184"/>
      <c r="T74" s="184"/>
      <c r="U74" s="184"/>
      <c r="V74" s="184"/>
      <c r="W74" s="184"/>
    </row>
    <row r="75" spans="1:24" x14ac:dyDescent="0.25">
      <c r="A75" s="184"/>
      <c r="B75" s="184"/>
      <c r="C75" s="184"/>
      <c r="D75" s="184"/>
      <c r="E75" s="184"/>
      <c r="F75" s="764"/>
      <c r="G75" s="184"/>
      <c r="H75" s="184"/>
      <c r="I75" s="184"/>
      <c r="J75" s="184"/>
      <c r="K75" s="184"/>
      <c r="L75" s="184"/>
      <c r="M75" s="184"/>
      <c r="N75" s="184"/>
      <c r="O75" s="184"/>
      <c r="P75" s="184"/>
      <c r="Q75" s="184"/>
      <c r="R75" s="184"/>
      <c r="S75" s="184"/>
      <c r="T75" s="184"/>
      <c r="U75" s="184"/>
      <c r="V75" s="184"/>
      <c r="W75" s="184"/>
    </row>
    <row r="76" spans="1:24" x14ac:dyDescent="0.25">
      <c r="A76" s="184"/>
      <c r="B76" s="184"/>
      <c r="C76" s="184"/>
      <c r="D76" s="184"/>
      <c r="E76" s="184"/>
      <c r="F76" s="764"/>
      <c r="G76" s="184"/>
      <c r="H76" s="184"/>
      <c r="I76" s="184"/>
      <c r="J76" s="184"/>
      <c r="K76" s="184"/>
      <c r="L76" s="184"/>
      <c r="M76" s="184"/>
      <c r="N76" s="184"/>
      <c r="O76" s="184"/>
      <c r="P76" s="184"/>
      <c r="Q76" s="184"/>
      <c r="R76" s="184"/>
      <c r="S76" s="184"/>
      <c r="T76" s="184"/>
      <c r="U76" s="184"/>
      <c r="V76" s="184"/>
      <c r="W76" s="184"/>
    </row>
    <row r="77" spans="1:24" x14ac:dyDescent="0.25">
      <c r="A77" s="184"/>
      <c r="B77" s="184"/>
      <c r="C77" s="184"/>
      <c r="D77" s="184"/>
      <c r="E77" s="184"/>
      <c r="F77" s="764"/>
      <c r="G77" s="184"/>
      <c r="H77" s="184"/>
      <c r="I77" s="184"/>
      <c r="J77" s="184"/>
      <c r="K77" s="184"/>
      <c r="L77" s="184"/>
      <c r="M77" s="184"/>
      <c r="N77" s="184"/>
      <c r="O77" s="184"/>
      <c r="P77" s="184"/>
      <c r="Q77" s="184"/>
      <c r="R77" s="184"/>
      <c r="S77" s="184"/>
      <c r="T77" s="184"/>
      <c r="U77" s="184"/>
      <c r="V77" s="184"/>
      <c r="W77" s="184"/>
    </row>
    <row r="78" spans="1:24" x14ac:dyDescent="0.25">
      <c r="A78" s="184"/>
      <c r="B78" s="184"/>
      <c r="C78" s="184"/>
      <c r="D78" s="184"/>
      <c r="E78" s="184"/>
      <c r="F78" s="764"/>
      <c r="G78" s="184"/>
      <c r="H78" s="184"/>
      <c r="I78" s="184"/>
      <c r="J78" s="184"/>
      <c r="K78" s="184"/>
      <c r="L78" s="184"/>
      <c r="M78" s="184"/>
      <c r="N78" s="184"/>
      <c r="O78" s="184"/>
      <c r="P78" s="184"/>
      <c r="Q78" s="184"/>
      <c r="R78" s="184"/>
      <c r="S78" s="184"/>
      <c r="T78" s="184"/>
      <c r="U78" s="184"/>
      <c r="V78" s="184"/>
      <c r="W78" s="184"/>
    </row>
    <row r="79" spans="1:24" x14ac:dyDescent="0.25">
      <c r="A79" s="184"/>
      <c r="B79" s="184"/>
      <c r="C79" s="184"/>
      <c r="D79" s="184"/>
      <c r="E79" s="184"/>
      <c r="F79" s="764"/>
      <c r="G79" s="184"/>
      <c r="H79" s="184"/>
      <c r="I79" s="184"/>
      <c r="J79" s="184"/>
      <c r="K79" s="184"/>
      <c r="L79" s="184"/>
      <c r="M79" s="184"/>
      <c r="N79" s="184"/>
      <c r="O79" s="184"/>
      <c r="P79" s="184"/>
      <c r="Q79" s="184"/>
      <c r="R79" s="184"/>
      <c r="S79" s="184"/>
      <c r="T79" s="184"/>
      <c r="U79" s="184"/>
      <c r="V79" s="184"/>
      <c r="W79" s="184"/>
    </row>
    <row r="80" spans="1:24" x14ac:dyDescent="0.25">
      <c r="A80" s="184"/>
      <c r="B80" s="184"/>
      <c r="C80" s="184"/>
      <c r="D80" s="184"/>
      <c r="E80" s="184"/>
      <c r="F80" s="764"/>
      <c r="G80" s="184"/>
      <c r="H80" s="184"/>
      <c r="I80" s="184"/>
      <c r="J80" s="184"/>
      <c r="K80" s="184"/>
      <c r="L80" s="184"/>
      <c r="M80" s="184"/>
      <c r="N80" s="184"/>
      <c r="O80" s="184"/>
      <c r="P80" s="184"/>
      <c r="Q80" s="184"/>
      <c r="R80" s="184"/>
      <c r="S80" s="184"/>
      <c r="T80" s="184"/>
      <c r="U80" s="184"/>
      <c r="V80" s="184"/>
      <c r="W80" s="184"/>
    </row>
    <row r="81" spans="1:23" x14ac:dyDescent="0.25">
      <c r="A81" s="184"/>
      <c r="B81" s="184"/>
      <c r="C81" s="184"/>
      <c r="D81" s="184"/>
      <c r="E81" s="184"/>
      <c r="F81" s="764"/>
      <c r="G81" s="184"/>
      <c r="H81" s="184"/>
      <c r="I81" s="184"/>
      <c r="J81" s="184"/>
      <c r="K81" s="184"/>
      <c r="L81" s="184"/>
      <c r="M81" s="184"/>
      <c r="N81" s="184"/>
      <c r="O81" s="184"/>
      <c r="P81" s="184"/>
      <c r="Q81" s="184"/>
      <c r="R81" s="184"/>
      <c r="S81" s="184"/>
      <c r="T81" s="184"/>
      <c r="U81" s="184"/>
      <c r="V81" s="184"/>
      <c r="W81" s="184"/>
    </row>
    <row r="82" spans="1:23" x14ac:dyDescent="0.25">
      <c r="A82" s="184"/>
      <c r="B82" s="184"/>
      <c r="C82" s="184"/>
      <c r="D82" s="184"/>
      <c r="E82" s="184"/>
      <c r="F82" s="764"/>
      <c r="G82" s="184"/>
      <c r="H82" s="184"/>
      <c r="I82" s="184"/>
      <c r="J82" s="184"/>
      <c r="K82" s="184"/>
      <c r="L82" s="184"/>
      <c r="M82" s="184"/>
      <c r="N82" s="184"/>
      <c r="O82" s="184"/>
      <c r="P82" s="184"/>
      <c r="Q82" s="184"/>
      <c r="R82" s="184"/>
      <c r="S82" s="184"/>
      <c r="T82" s="184"/>
      <c r="U82" s="184"/>
      <c r="V82" s="184"/>
      <c r="W82" s="184"/>
    </row>
    <row r="83" spans="1:23" x14ac:dyDescent="0.25">
      <c r="A83" s="184"/>
      <c r="B83" s="184"/>
      <c r="C83" s="184"/>
      <c r="D83" s="184"/>
      <c r="E83" s="184"/>
      <c r="F83" s="764"/>
      <c r="G83" s="184"/>
      <c r="H83" s="184"/>
      <c r="I83" s="184"/>
      <c r="J83" s="184"/>
      <c r="K83" s="184"/>
      <c r="L83" s="184"/>
      <c r="M83" s="184"/>
      <c r="N83" s="184"/>
      <c r="O83" s="184"/>
      <c r="P83" s="184"/>
      <c r="Q83" s="184"/>
      <c r="R83" s="184"/>
      <c r="S83" s="184"/>
      <c r="T83" s="184"/>
      <c r="U83" s="184"/>
      <c r="V83" s="184"/>
      <c r="W83" s="184"/>
    </row>
    <row r="84" spans="1:23" x14ac:dyDescent="0.25">
      <c r="A84" s="184"/>
      <c r="B84" s="184"/>
      <c r="C84" s="184"/>
      <c r="D84" s="184"/>
      <c r="E84" s="184"/>
      <c r="F84" s="764"/>
      <c r="G84" s="184"/>
      <c r="H84" s="184"/>
      <c r="I84" s="184"/>
      <c r="J84" s="184"/>
      <c r="K84" s="184"/>
      <c r="L84" s="184"/>
      <c r="M84" s="184"/>
      <c r="N84" s="184"/>
      <c r="O84" s="184"/>
      <c r="P84" s="184"/>
      <c r="Q84" s="184"/>
      <c r="R84" s="184"/>
      <c r="S84" s="184"/>
      <c r="T84" s="184"/>
      <c r="U84" s="184"/>
      <c r="V84" s="184"/>
      <c r="W84" s="184"/>
    </row>
    <row r="85" spans="1:23" x14ac:dyDescent="0.25">
      <c r="A85" s="184"/>
      <c r="B85" s="184"/>
      <c r="C85" s="184"/>
      <c r="D85" s="184"/>
      <c r="E85" s="184"/>
      <c r="F85" s="764"/>
      <c r="G85" s="184"/>
      <c r="H85" s="184"/>
      <c r="I85" s="184"/>
      <c r="J85" s="184"/>
      <c r="K85" s="184"/>
      <c r="L85" s="184"/>
      <c r="M85" s="184"/>
      <c r="N85" s="184"/>
      <c r="O85" s="184"/>
      <c r="P85" s="184"/>
      <c r="Q85" s="184"/>
      <c r="R85" s="184"/>
      <c r="S85" s="184"/>
      <c r="T85" s="184"/>
      <c r="U85" s="184"/>
      <c r="V85" s="184"/>
      <c r="W85" s="184"/>
    </row>
    <row r="86" spans="1:23" x14ac:dyDescent="0.25">
      <c r="A86" s="184"/>
      <c r="B86" s="184"/>
      <c r="C86" s="184"/>
      <c r="D86" s="184"/>
      <c r="E86" s="184"/>
      <c r="F86" s="764"/>
      <c r="G86" s="184"/>
      <c r="H86" s="184"/>
      <c r="I86" s="184"/>
      <c r="J86" s="184"/>
      <c r="K86" s="184"/>
      <c r="L86" s="184"/>
      <c r="M86" s="184"/>
      <c r="N86" s="184"/>
      <c r="O86" s="184"/>
      <c r="P86" s="184"/>
      <c r="Q86" s="184"/>
      <c r="R86" s="184"/>
      <c r="S86" s="184"/>
      <c r="T86" s="184"/>
      <c r="U86" s="184"/>
      <c r="V86" s="184"/>
      <c r="W86" s="184"/>
    </row>
    <row r="87" spans="1:23" x14ac:dyDescent="0.25">
      <c r="A87" s="184"/>
      <c r="B87" s="184"/>
      <c r="C87" s="184"/>
      <c r="D87" s="184"/>
      <c r="E87" s="184"/>
      <c r="F87" s="764"/>
      <c r="G87" s="184"/>
      <c r="H87" s="184"/>
      <c r="I87" s="184"/>
      <c r="J87" s="184"/>
      <c r="K87" s="184"/>
      <c r="L87" s="184"/>
      <c r="M87" s="184"/>
      <c r="N87" s="184"/>
      <c r="O87" s="184"/>
      <c r="P87" s="184"/>
      <c r="Q87" s="184"/>
      <c r="R87" s="184"/>
      <c r="S87" s="184"/>
      <c r="T87" s="184"/>
      <c r="U87" s="184"/>
      <c r="V87" s="184"/>
      <c r="W87" s="184"/>
    </row>
    <row r="88" spans="1:23" x14ac:dyDescent="0.25">
      <c r="A88" s="184"/>
      <c r="B88" s="184"/>
      <c r="C88" s="184"/>
      <c r="D88" s="184"/>
      <c r="E88" s="184"/>
      <c r="F88" s="764"/>
      <c r="G88" s="184"/>
      <c r="H88" s="184"/>
      <c r="I88" s="184"/>
      <c r="J88" s="184"/>
      <c r="K88" s="184"/>
      <c r="L88" s="184"/>
      <c r="M88" s="184"/>
      <c r="N88" s="184"/>
      <c r="O88" s="184"/>
      <c r="P88" s="184"/>
      <c r="Q88" s="184"/>
      <c r="R88" s="184"/>
      <c r="S88" s="184"/>
      <c r="T88" s="184"/>
      <c r="U88" s="184"/>
      <c r="V88" s="184"/>
      <c r="W88" s="184"/>
    </row>
    <row r="89" spans="1:23" x14ac:dyDescent="0.25">
      <c r="A89" s="184"/>
      <c r="B89" s="184"/>
      <c r="C89" s="184"/>
      <c r="D89" s="184"/>
      <c r="E89" s="184"/>
      <c r="F89" s="764"/>
      <c r="G89" s="184"/>
      <c r="H89" s="184"/>
      <c r="I89" s="184"/>
      <c r="J89" s="184"/>
      <c r="K89" s="184"/>
      <c r="L89" s="184"/>
      <c r="M89" s="184"/>
      <c r="N89" s="184"/>
      <c r="O89" s="184"/>
      <c r="P89" s="184"/>
      <c r="Q89" s="184"/>
      <c r="R89" s="184"/>
      <c r="S89" s="184"/>
      <c r="T89" s="184"/>
      <c r="U89" s="184"/>
      <c r="V89" s="184"/>
      <c r="W89" s="184"/>
    </row>
    <row r="90" spans="1:23" x14ac:dyDescent="0.25">
      <c r="A90" s="184"/>
      <c r="B90" s="184"/>
      <c r="C90" s="184"/>
      <c r="D90" s="184"/>
      <c r="E90" s="184"/>
      <c r="F90" s="764"/>
      <c r="G90" s="184"/>
      <c r="H90" s="184"/>
      <c r="I90" s="184"/>
      <c r="J90" s="184"/>
      <c r="K90" s="184"/>
      <c r="L90" s="184"/>
      <c r="M90" s="184"/>
      <c r="N90" s="184"/>
      <c r="O90" s="184"/>
      <c r="P90" s="184"/>
      <c r="Q90" s="184"/>
      <c r="R90" s="184"/>
      <c r="S90" s="184"/>
      <c r="T90" s="184"/>
      <c r="U90" s="184"/>
      <c r="V90" s="184"/>
      <c r="W90" s="184"/>
    </row>
    <row r="91" spans="1:23" x14ac:dyDescent="0.25">
      <c r="A91" s="184"/>
      <c r="B91" s="184"/>
      <c r="C91" s="184"/>
      <c r="D91" s="184"/>
      <c r="E91" s="184"/>
      <c r="F91" s="764"/>
      <c r="G91" s="184"/>
      <c r="H91" s="184"/>
      <c r="I91" s="184"/>
      <c r="J91" s="184"/>
      <c r="K91" s="184"/>
      <c r="L91" s="184"/>
      <c r="M91" s="184"/>
      <c r="N91" s="184"/>
      <c r="O91" s="184"/>
      <c r="P91" s="184"/>
      <c r="Q91" s="184"/>
      <c r="R91" s="184"/>
      <c r="S91" s="184"/>
      <c r="T91" s="184"/>
      <c r="U91" s="184"/>
      <c r="V91" s="184"/>
      <c r="W91" s="184"/>
    </row>
    <row r="92" spans="1:23" x14ac:dyDescent="0.25">
      <c r="A92" s="184"/>
      <c r="B92" s="184"/>
      <c r="C92" s="184"/>
      <c r="D92" s="184"/>
      <c r="E92" s="184"/>
      <c r="F92" s="764"/>
      <c r="G92" s="184"/>
      <c r="H92" s="184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</row>
    <row r="93" spans="1:23" x14ac:dyDescent="0.25">
      <c r="A93" s="184"/>
      <c r="B93" s="184"/>
      <c r="C93" s="184"/>
      <c r="D93" s="184"/>
      <c r="E93" s="184"/>
      <c r="F93" s="764"/>
      <c r="G93" s="184"/>
      <c r="H93" s="184"/>
      <c r="I93" s="184"/>
      <c r="J93" s="184"/>
      <c r="K93" s="184"/>
      <c r="L93" s="184"/>
      <c r="M93" s="184"/>
      <c r="N93" s="184"/>
      <c r="O93" s="184"/>
      <c r="P93" s="184"/>
      <c r="Q93" s="184"/>
      <c r="R93" s="184"/>
      <c r="S93" s="184"/>
      <c r="T93" s="184"/>
      <c r="U93" s="184"/>
      <c r="V93" s="184"/>
      <c r="W93" s="184"/>
    </row>
    <row r="94" spans="1:23" x14ac:dyDescent="0.25">
      <c r="A94" s="184"/>
      <c r="B94" s="184"/>
      <c r="C94" s="184"/>
      <c r="D94" s="184"/>
      <c r="E94" s="184"/>
      <c r="F94" s="764"/>
      <c r="G94" s="184"/>
      <c r="H94" s="184"/>
      <c r="I94" s="184"/>
      <c r="J94" s="184"/>
      <c r="K94" s="184"/>
      <c r="L94" s="184"/>
      <c r="M94" s="184"/>
      <c r="N94" s="184"/>
      <c r="O94" s="184"/>
      <c r="P94" s="184"/>
      <c r="Q94" s="184"/>
      <c r="R94" s="184"/>
      <c r="S94" s="184"/>
      <c r="T94" s="184"/>
      <c r="U94" s="184"/>
      <c r="V94" s="184"/>
      <c r="W94" s="184"/>
    </row>
    <row r="95" spans="1:23" x14ac:dyDescent="0.25">
      <c r="A95" s="184"/>
      <c r="B95" s="184"/>
      <c r="C95" s="184"/>
      <c r="D95" s="184"/>
      <c r="E95" s="184"/>
      <c r="F95" s="764"/>
      <c r="G95" s="184"/>
      <c r="H95" s="184"/>
      <c r="I95" s="184"/>
      <c r="J95" s="184"/>
      <c r="K95" s="184"/>
      <c r="L95" s="184"/>
      <c r="M95" s="184"/>
      <c r="N95" s="184"/>
      <c r="O95" s="184"/>
      <c r="P95" s="184"/>
      <c r="Q95" s="184"/>
      <c r="R95" s="184"/>
      <c r="S95" s="184"/>
      <c r="T95" s="184"/>
      <c r="U95" s="184"/>
      <c r="V95" s="184"/>
      <c r="W95" s="184"/>
    </row>
    <row r="96" spans="1:23" x14ac:dyDescent="0.25">
      <c r="A96" s="184"/>
      <c r="B96" s="184"/>
      <c r="C96" s="184"/>
      <c r="D96" s="184"/>
      <c r="E96" s="184"/>
      <c r="F96" s="764"/>
      <c r="G96" s="184"/>
      <c r="H96" s="184"/>
      <c r="I96" s="184"/>
      <c r="J96" s="184"/>
      <c r="K96" s="184"/>
      <c r="L96" s="184"/>
      <c r="M96" s="184"/>
      <c r="N96" s="184"/>
      <c r="O96" s="184"/>
      <c r="P96" s="184"/>
      <c r="Q96" s="184"/>
      <c r="R96" s="184"/>
      <c r="S96" s="184"/>
      <c r="T96" s="184"/>
      <c r="U96" s="184"/>
      <c r="V96" s="184"/>
      <c r="W96" s="184"/>
    </row>
    <row r="97" spans="1:23" x14ac:dyDescent="0.25">
      <c r="A97" s="184"/>
      <c r="B97" s="184"/>
      <c r="C97" s="184"/>
      <c r="D97" s="184"/>
      <c r="E97" s="184"/>
      <c r="F97" s="764"/>
      <c r="G97" s="184"/>
      <c r="H97" s="184"/>
      <c r="I97" s="184"/>
      <c r="J97" s="184"/>
      <c r="K97" s="184"/>
      <c r="L97" s="184"/>
      <c r="M97" s="184"/>
      <c r="N97" s="184"/>
      <c r="O97" s="184"/>
      <c r="P97" s="184"/>
      <c r="Q97" s="184"/>
      <c r="R97" s="184"/>
      <c r="S97" s="184"/>
      <c r="T97" s="184"/>
      <c r="U97" s="184"/>
      <c r="V97" s="184"/>
      <c r="W97" s="184"/>
    </row>
    <row r="98" spans="1:23" x14ac:dyDescent="0.25">
      <c r="A98" s="184"/>
      <c r="B98" s="184"/>
      <c r="C98" s="184"/>
      <c r="D98" s="184"/>
      <c r="E98" s="184"/>
      <c r="F98" s="764"/>
      <c r="G98" s="184"/>
      <c r="H98" s="184"/>
      <c r="I98" s="184"/>
      <c r="J98" s="184"/>
      <c r="K98" s="184"/>
      <c r="L98" s="184"/>
      <c r="M98" s="184"/>
      <c r="N98" s="184"/>
      <c r="O98" s="184"/>
      <c r="P98" s="184"/>
      <c r="Q98" s="184"/>
      <c r="R98" s="184"/>
      <c r="S98" s="184"/>
      <c r="T98" s="184"/>
      <c r="U98" s="184"/>
      <c r="V98" s="184"/>
      <c r="W98" s="184"/>
    </row>
    <row r="99" spans="1:23" x14ac:dyDescent="0.25">
      <c r="A99" s="184"/>
      <c r="B99" s="184"/>
      <c r="C99" s="184"/>
      <c r="D99" s="184"/>
      <c r="E99" s="184"/>
      <c r="F99" s="764"/>
      <c r="G99" s="184"/>
      <c r="H99" s="184"/>
      <c r="I99" s="184"/>
      <c r="J99" s="184"/>
      <c r="K99" s="184"/>
      <c r="L99" s="184"/>
      <c r="M99" s="184"/>
      <c r="N99" s="184"/>
      <c r="O99" s="184"/>
      <c r="P99" s="184"/>
      <c r="Q99" s="184"/>
      <c r="R99" s="184"/>
      <c r="S99" s="184"/>
      <c r="T99" s="184"/>
      <c r="U99" s="184"/>
      <c r="V99" s="184"/>
      <c r="W99" s="184"/>
    </row>
    <row r="100" spans="1:23" x14ac:dyDescent="0.25">
      <c r="A100" s="184"/>
      <c r="B100" s="184"/>
      <c r="C100" s="184"/>
      <c r="D100" s="184"/>
      <c r="E100" s="184"/>
      <c r="F100" s="764"/>
      <c r="G100" s="184"/>
      <c r="H100" s="184"/>
      <c r="I100" s="184"/>
      <c r="J100" s="184"/>
      <c r="K100" s="184"/>
      <c r="L100" s="184"/>
      <c r="M100" s="184"/>
      <c r="N100" s="184"/>
      <c r="O100" s="184"/>
      <c r="P100" s="184"/>
      <c r="Q100" s="184"/>
      <c r="R100" s="184"/>
      <c r="S100" s="184"/>
      <c r="T100" s="184"/>
      <c r="U100" s="184"/>
      <c r="V100" s="184"/>
      <c r="W100" s="184"/>
    </row>
    <row r="101" spans="1:23" x14ac:dyDescent="0.25">
      <c r="A101" s="184"/>
      <c r="B101" s="184"/>
      <c r="C101" s="184"/>
      <c r="D101" s="184"/>
      <c r="E101" s="184"/>
      <c r="F101" s="764"/>
      <c r="G101" s="184"/>
      <c r="H101" s="184"/>
      <c r="I101" s="184"/>
      <c r="J101" s="184"/>
      <c r="K101" s="184"/>
      <c r="L101" s="184"/>
      <c r="M101" s="184"/>
      <c r="N101" s="184"/>
      <c r="O101" s="184"/>
      <c r="P101" s="184"/>
      <c r="Q101" s="184"/>
      <c r="R101" s="184"/>
      <c r="S101" s="184"/>
      <c r="T101" s="184"/>
      <c r="U101" s="184"/>
      <c r="V101" s="184"/>
      <c r="W101" s="184"/>
    </row>
    <row r="102" spans="1:23" x14ac:dyDescent="0.25">
      <c r="A102" s="184"/>
      <c r="B102" s="184"/>
      <c r="C102" s="184"/>
      <c r="D102" s="184"/>
      <c r="E102" s="184"/>
      <c r="F102" s="764"/>
      <c r="G102" s="184"/>
      <c r="H102" s="184"/>
      <c r="I102" s="184"/>
      <c r="J102" s="184"/>
      <c r="K102" s="184"/>
      <c r="L102" s="184"/>
      <c r="M102" s="184"/>
      <c r="N102" s="184"/>
      <c r="O102" s="184"/>
      <c r="P102" s="184"/>
      <c r="Q102" s="184"/>
      <c r="R102" s="184"/>
      <c r="S102" s="184"/>
      <c r="T102" s="184"/>
      <c r="U102" s="184"/>
      <c r="V102" s="184"/>
      <c r="W102" s="184"/>
    </row>
    <row r="103" spans="1:23" x14ac:dyDescent="0.25">
      <c r="A103" s="184"/>
      <c r="B103" s="184"/>
      <c r="C103" s="184"/>
      <c r="D103" s="184"/>
      <c r="E103" s="184"/>
      <c r="F103" s="764"/>
      <c r="G103" s="184"/>
      <c r="H103" s="184"/>
      <c r="I103" s="184"/>
      <c r="J103" s="184"/>
      <c r="K103" s="184"/>
      <c r="L103" s="184"/>
      <c r="M103" s="184"/>
      <c r="N103" s="184"/>
      <c r="O103" s="184"/>
      <c r="P103" s="184"/>
      <c r="Q103" s="184"/>
      <c r="R103" s="184"/>
      <c r="S103" s="184"/>
      <c r="T103" s="184"/>
      <c r="U103" s="184"/>
      <c r="V103" s="184"/>
      <c r="W103" s="184"/>
    </row>
    <row r="104" spans="1:23" x14ac:dyDescent="0.25">
      <c r="A104" s="184"/>
      <c r="B104" s="184"/>
      <c r="C104" s="184"/>
      <c r="D104" s="184"/>
      <c r="E104" s="184"/>
      <c r="F104" s="764"/>
      <c r="G104" s="184"/>
      <c r="H104" s="184"/>
      <c r="I104" s="184"/>
      <c r="J104" s="184"/>
      <c r="K104" s="184"/>
      <c r="L104" s="184"/>
      <c r="M104" s="184"/>
      <c r="N104" s="184"/>
      <c r="O104" s="184"/>
      <c r="P104" s="184"/>
      <c r="Q104" s="184"/>
      <c r="R104" s="184"/>
      <c r="S104" s="184"/>
      <c r="T104" s="184"/>
      <c r="U104" s="184"/>
      <c r="V104" s="184"/>
      <c r="W104" s="184"/>
    </row>
    <row r="105" spans="1:23" x14ac:dyDescent="0.25">
      <c r="A105" s="184"/>
      <c r="B105" s="184"/>
      <c r="C105" s="184"/>
      <c r="D105" s="184"/>
      <c r="E105" s="184"/>
      <c r="F105" s="764"/>
      <c r="G105" s="184"/>
      <c r="H105" s="184"/>
      <c r="I105" s="184"/>
      <c r="J105" s="184"/>
      <c r="K105" s="184"/>
      <c r="L105" s="184"/>
      <c r="M105" s="184"/>
      <c r="N105" s="184"/>
      <c r="O105" s="184"/>
      <c r="P105" s="184"/>
      <c r="Q105" s="184"/>
      <c r="R105" s="184"/>
      <c r="S105" s="184"/>
      <c r="T105" s="184"/>
      <c r="U105" s="184"/>
      <c r="V105" s="184"/>
      <c r="W105" s="184"/>
    </row>
    <row r="106" spans="1:23" x14ac:dyDescent="0.25">
      <c r="A106" s="184"/>
      <c r="B106" s="184"/>
      <c r="C106" s="184"/>
      <c r="D106" s="184"/>
      <c r="E106" s="184"/>
      <c r="F106" s="764"/>
      <c r="G106" s="184"/>
      <c r="H106" s="184"/>
      <c r="I106" s="184"/>
      <c r="J106" s="184"/>
      <c r="K106" s="184"/>
      <c r="L106" s="184"/>
      <c r="M106" s="184"/>
      <c r="N106" s="184"/>
      <c r="O106" s="184"/>
      <c r="P106" s="184"/>
      <c r="Q106" s="184"/>
      <c r="R106" s="184"/>
      <c r="S106" s="184"/>
      <c r="T106" s="184"/>
      <c r="U106" s="184"/>
      <c r="V106" s="184"/>
      <c r="W106" s="184"/>
    </row>
    <row r="107" spans="1:23" x14ac:dyDescent="0.25">
      <c r="A107" s="184"/>
      <c r="B107" s="184"/>
      <c r="C107" s="184"/>
      <c r="D107" s="184"/>
      <c r="E107" s="184"/>
      <c r="F107" s="764"/>
      <c r="G107" s="184"/>
      <c r="H107" s="184"/>
      <c r="I107" s="184"/>
      <c r="J107" s="184"/>
      <c r="K107" s="184"/>
      <c r="L107" s="184"/>
      <c r="M107" s="184"/>
      <c r="N107" s="184"/>
      <c r="O107" s="184"/>
      <c r="P107" s="184"/>
      <c r="Q107" s="184"/>
      <c r="R107" s="184"/>
      <c r="S107" s="184"/>
      <c r="T107" s="184"/>
      <c r="U107" s="184"/>
      <c r="V107" s="184"/>
      <c r="W107" s="184"/>
    </row>
    <row r="108" spans="1:23" x14ac:dyDescent="0.25">
      <c r="A108" s="184"/>
      <c r="B108" s="184"/>
      <c r="C108" s="184"/>
      <c r="D108" s="184"/>
      <c r="E108" s="184"/>
      <c r="F108" s="764"/>
      <c r="G108" s="184"/>
      <c r="H108" s="184"/>
      <c r="I108" s="184"/>
      <c r="J108" s="184"/>
      <c r="K108" s="184"/>
      <c r="L108" s="184"/>
      <c r="M108" s="184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</row>
    <row r="109" spans="1:23" x14ac:dyDescent="0.25">
      <c r="A109" s="184"/>
      <c r="B109" s="184"/>
      <c r="C109" s="184"/>
      <c r="D109" s="184"/>
      <c r="E109" s="184"/>
      <c r="F109" s="764"/>
      <c r="G109" s="184"/>
      <c r="H109" s="184"/>
      <c r="I109" s="184"/>
      <c r="J109" s="184"/>
      <c r="K109" s="184"/>
      <c r="L109" s="184"/>
      <c r="M109" s="184"/>
      <c r="N109" s="184"/>
      <c r="O109" s="184"/>
      <c r="P109" s="184"/>
      <c r="Q109" s="184"/>
      <c r="R109" s="184"/>
      <c r="S109" s="184"/>
      <c r="T109" s="184"/>
      <c r="U109" s="184"/>
      <c r="V109" s="184"/>
      <c r="W109" s="184"/>
    </row>
    <row r="110" spans="1:23" x14ac:dyDescent="0.25">
      <c r="A110" s="184"/>
      <c r="B110" s="184"/>
      <c r="C110" s="184"/>
      <c r="D110" s="184"/>
      <c r="E110" s="184"/>
      <c r="F110" s="764"/>
      <c r="G110" s="184"/>
      <c r="H110" s="184"/>
      <c r="I110" s="184"/>
      <c r="J110" s="184"/>
      <c r="K110" s="184"/>
      <c r="L110" s="184"/>
      <c r="M110" s="184"/>
      <c r="N110" s="184"/>
      <c r="O110" s="184"/>
      <c r="P110" s="184"/>
      <c r="Q110" s="184"/>
      <c r="R110" s="184"/>
      <c r="S110" s="184"/>
      <c r="T110" s="184"/>
      <c r="U110" s="184"/>
      <c r="V110" s="184"/>
      <c r="W110" s="184"/>
    </row>
    <row r="111" spans="1:23" x14ac:dyDescent="0.25">
      <c r="A111" s="184"/>
      <c r="B111" s="184"/>
      <c r="C111" s="184"/>
      <c r="D111" s="184"/>
      <c r="E111" s="184"/>
      <c r="F111" s="764"/>
      <c r="G111" s="184"/>
      <c r="H111" s="184"/>
      <c r="I111" s="184"/>
      <c r="J111" s="184"/>
      <c r="K111" s="184"/>
      <c r="L111" s="184"/>
      <c r="M111" s="184"/>
      <c r="N111" s="184"/>
      <c r="O111" s="184"/>
      <c r="P111" s="184"/>
      <c r="Q111" s="184"/>
      <c r="R111" s="184"/>
      <c r="S111" s="184"/>
      <c r="T111" s="184"/>
      <c r="U111" s="184"/>
      <c r="V111" s="184"/>
      <c r="W111" s="184"/>
    </row>
    <row r="112" spans="1:23" x14ac:dyDescent="0.25">
      <c r="A112" s="184"/>
      <c r="B112" s="184"/>
      <c r="C112" s="184"/>
      <c r="D112" s="184"/>
      <c r="E112" s="184"/>
      <c r="F112" s="764"/>
      <c r="G112" s="184"/>
      <c r="H112" s="184"/>
      <c r="I112" s="184"/>
      <c r="J112" s="184"/>
      <c r="K112" s="184"/>
      <c r="L112" s="184"/>
      <c r="M112" s="184"/>
      <c r="N112" s="184"/>
      <c r="O112" s="184"/>
      <c r="P112" s="184"/>
      <c r="Q112" s="184"/>
      <c r="R112" s="184"/>
      <c r="S112" s="184"/>
      <c r="T112" s="184"/>
      <c r="U112" s="184"/>
      <c r="V112" s="184"/>
      <c r="W112" s="184"/>
    </row>
    <row r="113" spans="1:23" x14ac:dyDescent="0.25">
      <c r="A113" s="184"/>
      <c r="B113" s="184"/>
      <c r="C113" s="184"/>
      <c r="D113" s="184"/>
      <c r="E113" s="184"/>
      <c r="F113" s="764"/>
      <c r="G113" s="184"/>
      <c r="H113" s="184"/>
      <c r="I113" s="184"/>
      <c r="J113" s="184"/>
      <c r="K113" s="184"/>
      <c r="L113" s="184"/>
      <c r="M113" s="184"/>
      <c r="N113" s="184"/>
      <c r="O113" s="184"/>
      <c r="P113" s="184"/>
      <c r="Q113" s="184"/>
      <c r="R113" s="184"/>
      <c r="S113" s="184"/>
      <c r="T113" s="184"/>
      <c r="U113" s="184"/>
      <c r="V113" s="184"/>
      <c r="W113" s="184"/>
    </row>
    <row r="114" spans="1:23" x14ac:dyDescent="0.25">
      <c r="A114" s="184"/>
      <c r="B114" s="184"/>
      <c r="C114" s="184"/>
      <c r="D114" s="184"/>
      <c r="E114" s="184"/>
      <c r="F114" s="76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4"/>
      <c r="U114" s="184"/>
      <c r="V114" s="184"/>
      <c r="W114" s="184"/>
    </row>
    <row r="115" spans="1:23" x14ac:dyDescent="0.25">
      <c r="A115" s="184"/>
      <c r="B115" s="184"/>
      <c r="C115" s="184"/>
      <c r="D115" s="184"/>
      <c r="E115" s="184"/>
      <c r="F115" s="76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</row>
    <row r="116" spans="1:23" x14ac:dyDescent="0.25">
      <c r="A116" s="184"/>
      <c r="B116" s="184"/>
      <c r="C116" s="184"/>
      <c r="D116" s="184"/>
      <c r="E116" s="184"/>
      <c r="F116" s="764"/>
      <c r="G116" s="184"/>
      <c r="H116" s="184"/>
      <c r="I116" s="184"/>
      <c r="J116" s="184"/>
      <c r="K116" s="184"/>
      <c r="L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</row>
    <row r="117" spans="1:23" x14ac:dyDescent="0.25">
      <c r="A117" s="184"/>
      <c r="B117" s="184"/>
      <c r="C117" s="184"/>
      <c r="D117" s="184"/>
      <c r="E117" s="184"/>
      <c r="F117" s="764"/>
      <c r="G117" s="184"/>
      <c r="H117" s="184"/>
      <c r="I117" s="184"/>
      <c r="J117" s="184"/>
      <c r="K117" s="184"/>
      <c r="L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</row>
    <row r="118" spans="1:23" x14ac:dyDescent="0.25">
      <c r="A118" s="184"/>
      <c r="B118" s="184"/>
      <c r="C118" s="184"/>
      <c r="D118" s="184"/>
      <c r="E118" s="184"/>
      <c r="F118" s="76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</row>
    <row r="119" spans="1:23" x14ac:dyDescent="0.25">
      <c r="A119" s="184"/>
      <c r="B119" s="184"/>
      <c r="C119" s="184"/>
      <c r="D119" s="184"/>
      <c r="E119" s="184"/>
      <c r="F119" s="76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</row>
    <row r="120" spans="1:23" x14ac:dyDescent="0.25">
      <c r="A120" s="184"/>
      <c r="B120" s="184"/>
      <c r="C120" s="184"/>
      <c r="D120" s="184"/>
      <c r="E120" s="184"/>
      <c r="F120" s="76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</row>
    <row r="121" spans="1:23" x14ac:dyDescent="0.25">
      <c r="A121" s="184"/>
      <c r="B121" s="184"/>
      <c r="C121" s="184"/>
      <c r="D121" s="184"/>
      <c r="E121" s="184"/>
      <c r="F121" s="764"/>
      <c r="G121" s="184"/>
      <c r="H121" s="184"/>
      <c r="I121" s="184"/>
      <c r="J121" s="184"/>
      <c r="K121" s="184"/>
      <c r="L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</row>
    <row r="122" spans="1:23" x14ac:dyDescent="0.25">
      <c r="A122" s="184"/>
      <c r="B122" s="184"/>
      <c r="C122" s="184"/>
      <c r="D122" s="184"/>
      <c r="E122" s="184"/>
      <c r="F122" s="76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</row>
    <row r="123" spans="1:23" x14ac:dyDescent="0.25">
      <c r="A123" s="184"/>
      <c r="B123" s="184"/>
      <c r="C123" s="184"/>
      <c r="D123" s="184"/>
      <c r="E123" s="184"/>
      <c r="F123" s="76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</row>
    <row r="124" spans="1:23" x14ac:dyDescent="0.25">
      <c r="A124" s="184"/>
      <c r="B124" s="184"/>
      <c r="C124" s="184"/>
      <c r="D124" s="184"/>
      <c r="E124" s="184"/>
      <c r="F124" s="76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</row>
  </sheetData>
  <mergeCells count="29">
    <mergeCell ref="X26:X28"/>
    <mergeCell ref="P7:P8"/>
    <mergeCell ref="Q7:Q8"/>
    <mergeCell ref="R7:R8"/>
    <mergeCell ref="S7:S8"/>
    <mergeCell ref="T7:T8"/>
    <mergeCell ref="W7:W8"/>
    <mergeCell ref="X7:X8"/>
    <mergeCell ref="X10:X13"/>
    <mergeCell ref="U7:V7"/>
    <mergeCell ref="X15:X21"/>
    <mergeCell ref="O5:S5"/>
    <mergeCell ref="A7:A8"/>
    <mergeCell ref="B7:B8"/>
    <mergeCell ref="F7:F8"/>
    <mergeCell ref="G7:G8"/>
    <mergeCell ref="H7:H8"/>
    <mergeCell ref="O7:O8"/>
    <mergeCell ref="B4:B5"/>
    <mergeCell ref="X66:X72"/>
    <mergeCell ref="X54:X56"/>
    <mergeCell ref="X57:X58"/>
    <mergeCell ref="X59:X62"/>
    <mergeCell ref="X29:X31"/>
    <mergeCell ref="X35:X39"/>
    <mergeCell ref="X40:X42"/>
    <mergeCell ref="X43:X46"/>
    <mergeCell ref="X47:X48"/>
    <mergeCell ref="X49:X5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3F76B-B322-4AD1-BC0F-D3D699B4D4BB}">
  <dimension ref="A2:Y126"/>
  <sheetViews>
    <sheetView topLeftCell="A8" zoomScale="70" zoomScaleNormal="70" workbookViewId="0">
      <selection activeCell="L29" sqref="L29"/>
    </sheetView>
  </sheetViews>
  <sheetFormatPr baseColWidth="10" defaultColWidth="11.42578125" defaultRowHeight="15" outlineLevelCol="1" x14ac:dyDescent="0.25"/>
  <cols>
    <col min="1" max="1" width="33.140625" style="140" bestFit="1" customWidth="1"/>
    <col min="2" max="2" width="29.42578125" style="140" bestFit="1" customWidth="1"/>
    <col min="3" max="3" width="33.85546875" style="140" hidden="1" customWidth="1" outlineLevel="1"/>
    <col min="4" max="4" width="43.42578125" style="140" hidden="1" customWidth="1" outlineLevel="1"/>
    <col min="5" max="5" width="25.5703125" style="140" hidden="1" customWidth="1" outlineLevel="1"/>
    <col min="6" max="6" width="20.5703125" style="605" customWidth="1" collapsed="1"/>
    <col min="7" max="7" width="8.5703125" style="140" customWidth="1"/>
    <col min="8" max="8" width="35.5703125" style="140" customWidth="1"/>
    <col min="9" max="20" width="12.5703125" style="140" customWidth="1"/>
    <col min="21" max="21" width="33" style="140" customWidth="1"/>
    <col min="22" max="22" width="14.140625" style="140" customWidth="1"/>
    <col min="23" max="23" width="38.5703125" style="140" customWidth="1"/>
    <col min="24" max="24" width="20.85546875" style="998" customWidth="1"/>
    <col min="25" max="16384" width="11.42578125" style="140"/>
  </cols>
  <sheetData>
    <row r="2" spans="1:25" ht="16.5" thickBot="1" x14ac:dyDescent="0.3">
      <c r="I2" s="132" t="s">
        <v>208</v>
      </c>
    </row>
    <row r="3" spans="1:25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25" ht="16.5" customHeight="1" thickBot="1" x14ac:dyDescent="0.3">
      <c r="A4" s="154" t="s">
        <v>210</v>
      </c>
      <c r="B4" s="1922">
        <v>32</v>
      </c>
      <c r="I4" s="90" t="s">
        <v>5</v>
      </c>
      <c r="J4" s="133" t="s">
        <v>6</v>
      </c>
    </row>
    <row r="5" spans="1:25" ht="16.5" customHeight="1" thickBot="1" x14ac:dyDescent="0.3">
      <c r="B5" s="1923"/>
      <c r="I5" s="91" t="s">
        <v>7</v>
      </c>
      <c r="J5" s="133" t="s">
        <v>8</v>
      </c>
      <c r="O5" s="1901" t="s">
        <v>9</v>
      </c>
      <c r="P5" s="1902"/>
      <c r="Q5" s="1902"/>
      <c r="R5" s="1902"/>
      <c r="S5" s="1903"/>
      <c r="T5" s="76"/>
    </row>
    <row r="6" spans="1:25" ht="16.5" thickBot="1" x14ac:dyDescent="0.3">
      <c r="I6" s="150" t="s">
        <v>11</v>
      </c>
      <c r="J6" s="133" t="s">
        <v>12</v>
      </c>
      <c r="O6" s="771"/>
      <c r="P6" s="76"/>
      <c r="Q6" s="76"/>
      <c r="R6" s="76"/>
      <c r="S6" s="917"/>
      <c r="T6" s="76"/>
      <c r="X6" s="999"/>
      <c r="Y6" s="142"/>
    </row>
    <row r="7" spans="1:25" ht="15" customHeight="1" x14ac:dyDescent="0.25">
      <c r="A7" s="1910" t="s">
        <v>13</v>
      </c>
      <c r="B7" s="1910" t="s">
        <v>14</v>
      </c>
      <c r="C7" s="1856" t="s">
        <v>15</v>
      </c>
      <c r="D7" s="1856" t="s">
        <v>16</v>
      </c>
      <c r="E7" s="1858" t="s">
        <v>17</v>
      </c>
      <c r="F7" s="1928" t="s">
        <v>18</v>
      </c>
      <c r="G7" s="1910" t="s">
        <v>19</v>
      </c>
      <c r="H7" s="1926" t="s">
        <v>20</v>
      </c>
      <c r="I7" s="918" t="s">
        <v>21</v>
      </c>
      <c r="J7" s="918" t="s">
        <v>22</v>
      </c>
      <c r="K7" s="918" t="s">
        <v>23</v>
      </c>
      <c r="L7" s="918" t="s">
        <v>24</v>
      </c>
      <c r="M7" s="918" t="s">
        <v>25</v>
      </c>
      <c r="N7" s="149" t="s">
        <v>26</v>
      </c>
      <c r="O7" s="1910">
        <v>1</v>
      </c>
      <c r="P7" s="1910">
        <v>2</v>
      </c>
      <c r="Q7" s="1910">
        <v>3</v>
      </c>
      <c r="R7" s="1910">
        <v>4</v>
      </c>
      <c r="S7" s="1910">
        <v>5</v>
      </c>
      <c r="T7" s="1910">
        <v>6</v>
      </c>
      <c r="U7" s="1930" t="s">
        <v>211</v>
      </c>
      <c r="V7" s="1931"/>
      <c r="W7" s="1910" t="s">
        <v>28</v>
      </c>
      <c r="X7" s="1924" t="s">
        <v>212</v>
      </c>
      <c r="Y7" s="142"/>
    </row>
    <row r="8" spans="1:25" ht="30" x14ac:dyDescent="0.25">
      <c r="A8" s="1957"/>
      <c r="B8" s="1957"/>
      <c r="C8" s="1071"/>
      <c r="D8" s="1071"/>
      <c r="E8" s="1872"/>
      <c r="F8" s="1958"/>
      <c r="G8" s="1957"/>
      <c r="H8" s="1959"/>
      <c r="I8" s="1197">
        <f>IF($B$4="","",7*$B$4+DATE($B$3,1,3)-WEEKDAY(DATE($B$3,1,3))-5)</f>
        <v>44046</v>
      </c>
      <c r="J8" s="1197">
        <f>IF($B$4="","",7*$B$4+DATE($B$3,1,3)-WEEKDAY(DATE($B$3,1,3))-4)</f>
        <v>44047</v>
      </c>
      <c r="K8" s="1197">
        <f>IF($B$4="","",7*$B$4+DATE($B$3,1,3)-WEEKDAY(DATE($B$3,1,3))-3)</f>
        <v>44048</v>
      </c>
      <c r="L8" s="1197">
        <f>IF($B$4="","",7*$B$4+DATE($B$3,1,3)-WEEKDAY(DATE($B$3,1,3))-2)</f>
        <v>44049</v>
      </c>
      <c r="M8" s="1197">
        <f>IF($B$4="","",7*$B$4+DATE($B$3,1,3)-WEEKDAY(DATE($B$3,1,3))-1)</f>
        <v>44050</v>
      </c>
      <c r="N8" s="148">
        <f>IF($B$4="","",7*$B$4+DATE($B$3,1,3)-WEEKDAY(DATE($B$3,1,3))-0)</f>
        <v>44051</v>
      </c>
      <c r="O8" s="1915"/>
      <c r="P8" s="1915"/>
      <c r="Q8" s="1915"/>
      <c r="R8" s="1915"/>
      <c r="S8" s="1915"/>
      <c r="T8" s="1915"/>
      <c r="U8" s="1012" t="s">
        <v>213</v>
      </c>
      <c r="V8" s="1012" t="s">
        <v>214</v>
      </c>
      <c r="W8" s="1915"/>
      <c r="X8" s="1925"/>
      <c r="Y8" s="76"/>
    </row>
    <row r="9" spans="1:25" ht="21" customHeight="1" x14ac:dyDescent="0.25">
      <c r="A9" s="1081" t="s">
        <v>255</v>
      </c>
      <c r="B9" s="1082" t="s">
        <v>256</v>
      </c>
      <c r="C9" s="1083"/>
      <c r="D9" s="1084"/>
      <c r="E9" s="1085"/>
      <c r="F9" s="1082" t="s">
        <v>257</v>
      </c>
      <c r="G9" s="1082">
        <v>1</v>
      </c>
      <c r="H9" s="1199" t="s">
        <v>218</v>
      </c>
      <c r="I9" s="1184" t="s">
        <v>5</v>
      </c>
      <c r="J9" s="1184" t="s">
        <v>5</v>
      </c>
      <c r="K9" s="1184" t="s">
        <v>5</v>
      </c>
      <c r="L9" s="1184" t="s">
        <v>5</v>
      </c>
      <c r="M9" s="1184" t="s">
        <v>5</v>
      </c>
      <c r="N9" s="1200" t="s">
        <v>5</v>
      </c>
      <c r="O9" s="1194" t="s">
        <v>41</v>
      </c>
      <c r="P9" s="1019" t="s">
        <v>30</v>
      </c>
      <c r="Q9" s="1019" t="s">
        <v>40</v>
      </c>
      <c r="R9" s="1019" t="s">
        <v>42</v>
      </c>
      <c r="S9" s="1019" t="s">
        <v>43</v>
      </c>
      <c r="T9" s="1019" t="s">
        <v>219</v>
      </c>
      <c r="U9" s="1020" t="s">
        <v>220</v>
      </c>
      <c r="V9" s="1020"/>
      <c r="W9" s="1021"/>
      <c r="X9" s="1020">
        <v>1</v>
      </c>
    </row>
    <row r="10" spans="1:25" ht="21" customHeight="1" x14ac:dyDescent="0.25">
      <c r="A10" s="1072" t="s">
        <v>215</v>
      </c>
      <c r="B10" s="1064" t="s">
        <v>216</v>
      </c>
      <c r="C10" s="1065"/>
      <c r="D10" s="1066"/>
      <c r="E10" s="1067"/>
      <c r="F10" s="1064" t="s">
        <v>217</v>
      </c>
      <c r="G10" s="1064">
        <v>1</v>
      </c>
      <c r="H10" s="1198" t="s">
        <v>218</v>
      </c>
      <c r="I10" s="1165" t="s">
        <v>7</v>
      </c>
      <c r="J10" s="1165" t="s">
        <v>7</v>
      </c>
      <c r="K10" s="1165" t="s">
        <v>7</v>
      </c>
      <c r="L10" s="1165" t="s">
        <v>7</v>
      </c>
      <c r="M10" s="1165" t="s">
        <v>7</v>
      </c>
      <c r="N10" s="1187" t="s">
        <v>7</v>
      </c>
      <c r="O10" s="1194" t="s">
        <v>41</v>
      </c>
      <c r="P10" s="1019" t="s">
        <v>30</v>
      </c>
      <c r="Q10" s="1019" t="s">
        <v>40</v>
      </c>
      <c r="R10" s="1019" t="s">
        <v>42</v>
      </c>
      <c r="S10" s="1019" t="s">
        <v>43</v>
      </c>
      <c r="T10" s="1019" t="s">
        <v>219</v>
      </c>
      <c r="U10" s="1020" t="s">
        <v>220</v>
      </c>
      <c r="V10" s="1020"/>
      <c r="W10" s="1021" t="s">
        <v>221</v>
      </c>
      <c r="X10" s="1916"/>
      <c r="Y10" s="76"/>
    </row>
    <row r="11" spans="1:25" ht="21" customHeight="1" x14ac:dyDescent="0.25">
      <c r="A11" s="1072" t="s">
        <v>222</v>
      </c>
      <c r="B11" s="1064" t="s">
        <v>216</v>
      </c>
      <c r="C11" s="1065"/>
      <c r="D11" s="1066"/>
      <c r="E11" s="1067"/>
      <c r="F11" s="1064" t="s">
        <v>223</v>
      </c>
      <c r="G11" s="1064">
        <v>1</v>
      </c>
      <c r="H11" s="1198" t="s">
        <v>218</v>
      </c>
      <c r="I11" s="1165" t="s">
        <v>7</v>
      </c>
      <c r="J11" s="1165" t="s">
        <v>7</v>
      </c>
      <c r="K11" s="1165" t="s">
        <v>7</v>
      </c>
      <c r="L11" s="1165" t="s">
        <v>7</v>
      </c>
      <c r="M11" s="1165" t="s">
        <v>7</v>
      </c>
      <c r="N11" s="1187" t="s">
        <v>7</v>
      </c>
      <c r="O11" s="1195" t="s">
        <v>41</v>
      </c>
      <c r="P11" s="838" t="s">
        <v>30</v>
      </c>
      <c r="Q11" s="838" t="s">
        <v>40</v>
      </c>
      <c r="R11" s="838" t="s">
        <v>42</v>
      </c>
      <c r="S11" s="838" t="s">
        <v>43</v>
      </c>
      <c r="T11" s="838" t="s">
        <v>219</v>
      </c>
      <c r="U11" s="839" t="s">
        <v>220</v>
      </c>
      <c r="V11" s="839"/>
      <c r="W11" s="919" t="s">
        <v>221</v>
      </c>
      <c r="X11" s="1917"/>
      <c r="Y11" s="76"/>
    </row>
    <row r="12" spans="1:25" s="143" customFormat="1" ht="21" customHeight="1" x14ac:dyDescent="0.25">
      <c r="A12" s="1072" t="s">
        <v>224</v>
      </c>
      <c r="B12" s="1064" t="s">
        <v>216</v>
      </c>
      <c r="C12" s="1065"/>
      <c r="D12" s="1066"/>
      <c r="E12" s="1067"/>
      <c r="F12" s="1064" t="s">
        <v>225</v>
      </c>
      <c r="G12" s="1064">
        <v>1</v>
      </c>
      <c r="H12" s="1198" t="s">
        <v>226</v>
      </c>
      <c r="I12" s="1164" t="s">
        <v>5</v>
      </c>
      <c r="J12" s="1164" t="s">
        <v>5</v>
      </c>
      <c r="K12" s="1164" t="s">
        <v>5</v>
      </c>
      <c r="L12" s="1164" t="s">
        <v>5</v>
      </c>
      <c r="M12" s="1164" t="s">
        <v>5</v>
      </c>
      <c r="N12" s="1187" t="s">
        <v>7</v>
      </c>
      <c r="O12" s="1195" t="s">
        <v>41</v>
      </c>
      <c r="P12" s="838" t="s">
        <v>30</v>
      </c>
      <c r="Q12" s="838" t="s">
        <v>40</v>
      </c>
      <c r="R12" s="838" t="s">
        <v>42</v>
      </c>
      <c r="S12" s="838" t="s">
        <v>43</v>
      </c>
      <c r="T12" s="838" t="s">
        <v>219</v>
      </c>
      <c r="U12" s="839" t="s">
        <v>220</v>
      </c>
      <c r="V12" s="839"/>
      <c r="W12" s="919" t="s">
        <v>221</v>
      </c>
      <c r="X12" s="1917"/>
      <c r="Y12" s="86"/>
    </row>
    <row r="13" spans="1:25" s="143" customFormat="1" ht="21" customHeight="1" x14ac:dyDescent="0.25">
      <c r="A13" s="1074" t="s">
        <v>227</v>
      </c>
      <c r="B13" s="1075" t="s">
        <v>216</v>
      </c>
      <c r="C13" s="1076"/>
      <c r="D13" s="1077"/>
      <c r="E13" s="1078"/>
      <c r="F13" s="1075" t="s">
        <v>228</v>
      </c>
      <c r="G13" s="1075">
        <v>1</v>
      </c>
      <c r="H13" s="1201" t="s">
        <v>226</v>
      </c>
      <c r="I13" s="1192" t="s">
        <v>5</v>
      </c>
      <c r="J13" s="1192" t="s">
        <v>5</v>
      </c>
      <c r="K13" s="1192" t="s">
        <v>5</v>
      </c>
      <c r="L13" s="1192" t="s">
        <v>5</v>
      </c>
      <c r="M13" s="1192" t="s">
        <v>5</v>
      </c>
      <c r="N13" s="1193" t="s">
        <v>7</v>
      </c>
      <c r="O13" s="1196" t="s">
        <v>41</v>
      </c>
      <c r="P13" s="1028" t="s">
        <v>30</v>
      </c>
      <c r="Q13" s="1028" t="s">
        <v>40</v>
      </c>
      <c r="R13" s="1028" t="s">
        <v>42</v>
      </c>
      <c r="S13" s="1028" t="s">
        <v>43</v>
      </c>
      <c r="T13" s="1028" t="s">
        <v>219</v>
      </c>
      <c r="U13" s="1029" t="s">
        <v>220</v>
      </c>
      <c r="V13" s="1029"/>
      <c r="W13" s="1030" t="s">
        <v>221</v>
      </c>
      <c r="X13" s="1918"/>
      <c r="Y13" s="86"/>
    </row>
    <row r="14" spans="1:25" x14ac:dyDescent="0.25">
      <c r="F14" s="140"/>
      <c r="X14" s="140"/>
    </row>
    <row r="15" spans="1:25" ht="21" customHeight="1" x14ac:dyDescent="0.25">
      <c r="A15" s="1205" t="s">
        <v>404</v>
      </c>
      <c r="B15" s="1206" t="s">
        <v>405</v>
      </c>
      <c r="C15" s="1207"/>
      <c r="D15" s="1208"/>
      <c r="E15" s="1207"/>
      <c r="F15" s="1206" t="s">
        <v>406</v>
      </c>
      <c r="G15" s="1206">
        <v>69</v>
      </c>
      <c r="H15" s="1209" t="s">
        <v>232</v>
      </c>
      <c r="I15" s="1188" t="s">
        <v>7</v>
      </c>
      <c r="J15" s="1165" t="s">
        <v>7</v>
      </c>
      <c r="K15" s="1165" t="s">
        <v>7</v>
      </c>
      <c r="L15" s="1184" t="s">
        <v>5</v>
      </c>
      <c r="M15" s="1184" t="s">
        <v>5</v>
      </c>
      <c r="N15" s="1185" t="s">
        <v>7</v>
      </c>
      <c r="O15" s="1174" t="s">
        <v>41</v>
      </c>
      <c r="P15" s="788" t="s">
        <v>30</v>
      </c>
      <c r="Q15" s="788" t="s">
        <v>40</v>
      </c>
      <c r="R15" s="788" t="s">
        <v>42</v>
      </c>
      <c r="S15" s="788" t="s">
        <v>43</v>
      </c>
      <c r="T15" s="788" t="s">
        <v>219</v>
      </c>
      <c r="U15" s="789" t="s">
        <v>220</v>
      </c>
      <c r="V15" s="790"/>
      <c r="W15" s="934"/>
      <c r="X15" s="140"/>
    </row>
    <row r="16" spans="1:25" ht="21" customHeight="1" x14ac:dyDescent="0.25">
      <c r="A16" s="1143" t="s">
        <v>229</v>
      </c>
      <c r="B16" s="1143" t="s">
        <v>230</v>
      </c>
      <c r="C16" s="1144"/>
      <c r="D16" s="1145"/>
      <c r="E16" s="1146"/>
      <c r="F16" s="1143" t="s">
        <v>231</v>
      </c>
      <c r="G16" s="1143">
        <v>69</v>
      </c>
      <c r="H16" s="1202" t="s">
        <v>232</v>
      </c>
      <c r="I16" s="1203" t="s">
        <v>5</v>
      </c>
      <c r="J16" s="1164" t="s">
        <v>5</v>
      </c>
      <c r="K16" s="1164" t="s">
        <v>5</v>
      </c>
      <c r="L16" s="1164" t="s">
        <v>5</v>
      </c>
      <c r="M16" s="1164" t="s">
        <v>5</v>
      </c>
      <c r="N16" s="1187" t="s">
        <v>7</v>
      </c>
      <c r="O16" s="1175" t="s">
        <v>41</v>
      </c>
      <c r="P16" s="1039" t="s">
        <v>30</v>
      </c>
      <c r="Q16" s="1039" t="s">
        <v>40</v>
      </c>
      <c r="R16" s="1039" t="s">
        <v>42</v>
      </c>
      <c r="S16" s="1039" t="s">
        <v>43</v>
      </c>
      <c r="T16" s="1039" t="s">
        <v>219</v>
      </c>
      <c r="U16" s="1040" t="s">
        <v>220</v>
      </c>
      <c r="V16" s="1040"/>
      <c r="W16" s="1041"/>
      <c r="X16" s="1938">
        <v>6</v>
      </c>
      <c r="Y16" s="76"/>
    </row>
    <row r="17" spans="1:25" ht="21" x14ac:dyDescent="0.25">
      <c r="A17" s="1143" t="s">
        <v>233</v>
      </c>
      <c r="B17" s="1143" t="s">
        <v>230</v>
      </c>
      <c r="C17" s="1146"/>
      <c r="D17" s="1145"/>
      <c r="E17" s="1146"/>
      <c r="F17" s="1143" t="s">
        <v>234</v>
      </c>
      <c r="G17" s="1143">
        <v>69</v>
      </c>
      <c r="H17" s="1202" t="s">
        <v>232</v>
      </c>
      <c r="I17" s="1204" t="s">
        <v>7</v>
      </c>
      <c r="J17" s="1165" t="s">
        <v>7</v>
      </c>
      <c r="K17" s="1165" t="s">
        <v>7</v>
      </c>
      <c r="L17" s="1165" t="s">
        <v>7</v>
      </c>
      <c r="M17" s="1165" t="s">
        <v>7</v>
      </c>
      <c r="N17" s="1187" t="s">
        <v>7</v>
      </c>
      <c r="O17" s="1176" t="s">
        <v>41</v>
      </c>
      <c r="P17" s="797" t="s">
        <v>30</v>
      </c>
      <c r="Q17" s="797" t="s">
        <v>40</v>
      </c>
      <c r="R17" s="797" t="s">
        <v>42</v>
      </c>
      <c r="S17" s="797" t="s">
        <v>43</v>
      </c>
      <c r="T17" s="797" t="s">
        <v>219</v>
      </c>
      <c r="U17" s="798" t="s">
        <v>220</v>
      </c>
      <c r="V17" s="799"/>
      <c r="W17" s="923"/>
      <c r="X17" s="1939"/>
      <c r="Y17" s="76"/>
    </row>
    <row r="18" spans="1:25" ht="19.5" x14ac:dyDescent="0.25">
      <c r="A18" s="1143" t="s">
        <v>235</v>
      </c>
      <c r="B18" s="1143" t="s">
        <v>230</v>
      </c>
      <c r="C18" s="1146"/>
      <c r="D18" s="1145"/>
      <c r="E18" s="1146"/>
      <c r="F18" s="1143" t="s">
        <v>236</v>
      </c>
      <c r="G18" s="1143">
        <v>69</v>
      </c>
      <c r="H18" s="1202" t="s">
        <v>232</v>
      </c>
      <c r="I18" s="1204" t="s">
        <v>7</v>
      </c>
      <c r="J18" s="1165" t="s">
        <v>7</v>
      </c>
      <c r="K18" s="1165" t="s">
        <v>7</v>
      </c>
      <c r="L18" s="1165" t="s">
        <v>7</v>
      </c>
      <c r="M18" s="1165" t="s">
        <v>7</v>
      </c>
      <c r="N18" s="1187" t="s">
        <v>7</v>
      </c>
      <c r="O18" s="1177" t="s">
        <v>42</v>
      </c>
      <c r="P18" s="797" t="s">
        <v>219</v>
      </c>
      <c r="Q18" s="797" t="s">
        <v>43</v>
      </c>
      <c r="R18" s="797"/>
      <c r="S18" s="797"/>
      <c r="T18" s="797"/>
      <c r="U18" s="799" t="s">
        <v>237</v>
      </c>
      <c r="V18" s="799"/>
      <c r="W18" s="922"/>
      <c r="X18" s="1939"/>
      <c r="Y18" s="76"/>
    </row>
    <row r="19" spans="1:25" ht="19.5" x14ac:dyDescent="0.25">
      <c r="A19" s="1143" t="s">
        <v>242</v>
      </c>
      <c r="B19" s="1143" t="s">
        <v>230</v>
      </c>
      <c r="C19" s="1146"/>
      <c r="D19" s="1145"/>
      <c r="E19" s="1146"/>
      <c r="F19" s="1143" t="s">
        <v>243</v>
      </c>
      <c r="G19" s="1143">
        <v>69</v>
      </c>
      <c r="H19" s="1202" t="s">
        <v>232</v>
      </c>
      <c r="I19" s="1204" t="s">
        <v>7</v>
      </c>
      <c r="J19" s="1165" t="s">
        <v>7</v>
      </c>
      <c r="K19" s="1165" t="s">
        <v>7</v>
      </c>
      <c r="L19" s="1165" t="s">
        <v>7</v>
      </c>
      <c r="M19" s="1165" t="s">
        <v>7</v>
      </c>
      <c r="N19" s="1187" t="s">
        <v>7</v>
      </c>
      <c r="O19" s="1176" t="s">
        <v>41</v>
      </c>
      <c r="P19" s="797" t="s">
        <v>30</v>
      </c>
      <c r="Q19" s="797" t="s">
        <v>40</v>
      </c>
      <c r="R19" s="797" t="s">
        <v>42</v>
      </c>
      <c r="S19" s="797" t="s">
        <v>43</v>
      </c>
      <c r="T19" s="797" t="s">
        <v>219</v>
      </c>
      <c r="U19" s="798" t="s">
        <v>220</v>
      </c>
      <c r="V19" s="803"/>
      <c r="W19" s="1053"/>
      <c r="X19" s="1939"/>
      <c r="Y19" s="142"/>
    </row>
    <row r="20" spans="1:25" ht="21" customHeight="1" x14ac:dyDescent="0.25">
      <c r="A20" s="1143" t="s">
        <v>284</v>
      </c>
      <c r="B20" s="1143" t="s">
        <v>230</v>
      </c>
      <c r="C20" s="1146"/>
      <c r="D20" s="1145"/>
      <c r="E20" s="1146"/>
      <c r="F20" s="1143" t="s">
        <v>285</v>
      </c>
      <c r="G20" s="1143">
        <v>69</v>
      </c>
      <c r="H20" s="1202" t="s">
        <v>382</v>
      </c>
      <c r="I20" s="1068" t="s">
        <v>5</v>
      </c>
      <c r="J20" s="1068" t="s">
        <v>5</v>
      </c>
      <c r="K20" s="1068" t="s">
        <v>5</v>
      </c>
      <c r="L20" s="1068" t="s">
        <v>5</v>
      </c>
      <c r="M20" s="1068" t="s">
        <v>5</v>
      </c>
      <c r="N20" s="91" t="s">
        <v>7</v>
      </c>
      <c r="O20" s="855"/>
      <c r="P20" s="856"/>
      <c r="Q20" s="856"/>
      <c r="R20" s="856"/>
      <c r="S20" s="856"/>
      <c r="T20" s="857"/>
      <c r="U20" s="857"/>
      <c r="V20" s="857"/>
      <c r="W20" s="964"/>
      <c r="X20" s="1866"/>
    </row>
    <row r="21" spans="1:25" ht="19.5" customHeight="1" x14ac:dyDescent="0.25">
      <c r="A21" s="1210" t="s">
        <v>246</v>
      </c>
      <c r="B21" s="1211" t="s">
        <v>247</v>
      </c>
      <c r="C21" s="1212"/>
      <c r="D21" s="1213"/>
      <c r="E21" s="1212"/>
      <c r="F21" s="1211" t="s">
        <v>248</v>
      </c>
      <c r="G21" s="1211">
        <v>69</v>
      </c>
      <c r="H21" s="1214" t="s">
        <v>232</v>
      </c>
      <c r="I21" s="1186" t="s">
        <v>5</v>
      </c>
      <c r="J21" s="1164" t="s">
        <v>5</v>
      </c>
      <c r="K21" s="1164" t="s">
        <v>5</v>
      </c>
      <c r="L21" s="1164" t="s">
        <v>5</v>
      </c>
      <c r="M21" s="1164" t="s">
        <v>5</v>
      </c>
      <c r="N21" s="1187" t="s">
        <v>7</v>
      </c>
      <c r="O21" s="1178" t="s">
        <v>41</v>
      </c>
      <c r="P21" s="809" t="s">
        <v>30</v>
      </c>
      <c r="Q21" s="809" t="s">
        <v>40</v>
      </c>
      <c r="R21" s="809" t="s">
        <v>42</v>
      </c>
      <c r="S21" s="809" t="s">
        <v>43</v>
      </c>
      <c r="T21" s="809" t="s">
        <v>219</v>
      </c>
      <c r="U21" s="810" t="s">
        <v>220</v>
      </c>
      <c r="V21" s="811"/>
      <c r="W21" s="926"/>
      <c r="X21" s="1000">
        <v>3</v>
      </c>
    </row>
    <row r="22" spans="1:25" ht="21" customHeight="1" x14ac:dyDescent="0.25">
      <c r="A22" s="1159" t="s">
        <v>398</v>
      </c>
      <c r="B22" s="1147" t="s">
        <v>247</v>
      </c>
      <c r="C22" s="1148"/>
      <c r="D22" s="1149"/>
      <c r="E22" s="1148"/>
      <c r="F22" s="1147" t="s">
        <v>399</v>
      </c>
      <c r="G22" s="1147">
        <v>69</v>
      </c>
      <c r="H22" s="1166" t="s">
        <v>232</v>
      </c>
      <c r="I22" s="1186" t="s">
        <v>5</v>
      </c>
      <c r="J22" s="1164" t="s">
        <v>5</v>
      </c>
      <c r="K22" s="1164" t="s">
        <v>5</v>
      </c>
      <c r="L22" s="1164" t="s">
        <v>5</v>
      </c>
      <c r="M22" s="1164" t="s">
        <v>5</v>
      </c>
      <c r="N22" s="1187" t="s">
        <v>7</v>
      </c>
      <c r="O22" s="1178" t="s">
        <v>41</v>
      </c>
      <c r="P22" s="809" t="s">
        <v>30</v>
      </c>
      <c r="Q22" s="809" t="s">
        <v>40</v>
      </c>
      <c r="R22" s="809" t="s">
        <v>42</v>
      </c>
      <c r="S22" s="809" t="s">
        <v>43</v>
      </c>
      <c r="T22" s="809" t="s">
        <v>219</v>
      </c>
      <c r="U22" s="810" t="s">
        <v>220</v>
      </c>
      <c r="V22" s="811"/>
      <c r="W22" s="926"/>
      <c r="X22" s="1000">
        <v>3</v>
      </c>
    </row>
    <row r="23" spans="1:25" ht="19.5" customHeight="1" x14ac:dyDescent="0.25">
      <c r="A23" s="1160" t="s">
        <v>249</v>
      </c>
      <c r="B23" s="1150" t="s">
        <v>250</v>
      </c>
      <c r="C23" s="1151"/>
      <c r="D23" s="1152"/>
      <c r="E23" s="1151"/>
      <c r="F23" s="1150" t="s">
        <v>251</v>
      </c>
      <c r="G23" s="1150">
        <v>69</v>
      </c>
      <c r="H23" s="1167" t="s">
        <v>232</v>
      </c>
      <c r="I23" s="1186" t="s">
        <v>5</v>
      </c>
      <c r="J23" s="1164" t="s">
        <v>5</v>
      </c>
      <c r="K23" s="1164" t="s">
        <v>5</v>
      </c>
      <c r="L23" s="1164" t="s">
        <v>5</v>
      </c>
      <c r="M23" s="1164" t="s">
        <v>5</v>
      </c>
      <c r="N23" s="1187" t="s">
        <v>7</v>
      </c>
      <c r="O23" s="1179" t="s">
        <v>41</v>
      </c>
      <c r="P23" s="817" t="s">
        <v>30</v>
      </c>
      <c r="Q23" s="817" t="s">
        <v>40</v>
      </c>
      <c r="R23" s="817" t="s">
        <v>42</v>
      </c>
      <c r="S23" s="817" t="s">
        <v>43</v>
      </c>
      <c r="T23" s="817" t="s">
        <v>219</v>
      </c>
      <c r="U23" s="818" t="s">
        <v>220</v>
      </c>
      <c r="V23" s="819"/>
      <c r="W23" s="928"/>
      <c r="X23" s="1001">
        <v>2</v>
      </c>
    </row>
    <row r="24" spans="1:25" ht="15.75" customHeight="1" x14ac:dyDescent="0.25">
      <c r="A24" s="1161" t="s">
        <v>252</v>
      </c>
      <c r="B24" s="1153" t="s">
        <v>253</v>
      </c>
      <c r="C24" s="1154"/>
      <c r="D24" s="1155"/>
      <c r="E24" s="1154"/>
      <c r="F24" s="1153" t="s">
        <v>254</v>
      </c>
      <c r="G24" s="1153">
        <v>69</v>
      </c>
      <c r="H24" s="1168" t="s">
        <v>232</v>
      </c>
      <c r="I24" s="1186" t="s">
        <v>5</v>
      </c>
      <c r="J24" s="1164" t="s">
        <v>5</v>
      </c>
      <c r="K24" s="1164" t="s">
        <v>5</v>
      </c>
      <c r="L24" s="1164" t="s">
        <v>5</v>
      </c>
      <c r="M24" s="1164" t="s">
        <v>5</v>
      </c>
      <c r="N24" s="1189" t="s">
        <v>5</v>
      </c>
      <c r="O24" s="1180" t="s">
        <v>42</v>
      </c>
      <c r="P24" s="826" t="s">
        <v>219</v>
      </c>
      <c r="Q24" s="826" t="s">
        <v>43</v>
      </c>
      <c r="R24" s="826"/>
      <c r="S24" s="826"/>
      <c r="T24" s="826"/>
      <c r="U24" s="827" t="s">
        <v>237</v>
      </c>
      <c r="V24" s="828"/>
      <c r="W24" s="930"/>
      <c r="X24" s="1002">
        <v>4</v>
      </c>
    </row>
    <row r="25" spans="1:25" ht="21" customHeight="1" x14ac:dyDescent="0.25">
      <c r="A25" s="1162" t="s">
        <v>258</v>
      </c>
      <c r="B25" s="1140" t="s">
        <v>259</v>
      </c>
      <c r="C25" s="1141"/>
      <c r="D25" s="1142"/>
      <c r="E25" s="1141"/>
      <c r="F25" s="1140" t="s">
        <v>260</v>
      </c>
      <c r="G25" s="1140">
        <v>69</v>
      </c>
      <c r="H25" s="1169" t="s">
        <v>261</v>
      </c>
      <c r="I25" s="1186" t="s">
        <v>5</v>
      </c>
      <c r="J25" s="1164" t="s">
        <v>5</v>
      </c>
      <c r="K25" s="1164" t="s">
        <v>5</v>
      </c>
      <c r="L25" s="1164" t="s">
        <v>5</v>
      </c>
      <c r="M25" s="1164" t="s">
        <v>5</v>
      </c>
      <c r="N25" s="1187" t="s">
        <v>7</v>
      </c>
      <c r="O25" s="1174" t="s">
        <v>41</v>
      </c>
      <c r="P25" s="788" t="s">
        <v>30</v>
      </c>
      <c r="Q25" s="788" t="s">
        <v>40</v>
      </c>
      <c r="R25" s="788" t="s">
        <v>42</v>
      </c>
      <c r="S25" s="788" t="s">
        <v>43</v>
      </c>
      <c r="T25" s="788" t="s">
        <v>219</v>
      </c>
      <c r="U25" s="789" t="s">
        <v>220</v>
      </c>
      <c r="V25" s="790"/>
      <c r="W25" s="934"/>
      <c r="X25" s="1943">
        <v>8</v>
      </c>
    </row>
    <row r="26" spans="1:25" ht="21" customHeight="1" x14ac:dyDescent="0.25">
      <c r="A26" s="1162" t="s">
        <v>262</v>
      </c>
      <c r="B26" s="1140" t="s">
        <v>259</v>
      </c>
      <c r="C26" s="1141"/>
      <c r="D26" s="1142"/>
      <c r="E26" s="1141"/>
      <c r="F26" s="1140" t="s">
        <v>263</v>
      </c>
      <c r="G26" s="1140">
        <v>69</v>
      </c>
      <c r="H26" s="1169" t="s">
        <v>261</v>
      </c>
      <c r="I26" s="1186" t="s">
        <v>5</v>
      </c>
      <c r="J26" s="1164" t="s">
        <v>5</v>
      </c>
      <c r="K26" s="1164" t="s">
        <v>5</v>
      </c>
      <c r="L26" s="1164" t="s">
        <v>5</v>
      </c>
      <c r="M26" s="1164" t="s">
        <v>5</v>
      </c>
      <c r="N26" s="1187" t="s">
        <v>7</v>
      </c>
      <c r="O26" s="1174" t="s">
        <v>41</v>
      </c>
      <c r="P26" s="788" t="s">
        <v>30</v>
      </c>
      <c r="Q26" s="788" t="s">
        <v>40</v>
      </c>
      <c r="R26" s="788" t="s">
        <v>42</v>
      </c>
      <c r="S26" s="788" t="s">
        <v>43</v>
      </c>
      <c r="T26" s="788" t="s">
        <v>219</v>
      </c>
      <c r="U26" s="789" t="s">
        <v>220</v>
      </c>
      <c r="V26" s="790"/>
      <c r="W26" s="934"/>
      <c r="X26" s="1944"/>
    </row>
    <row r="27" spans="1:25" ht="21" customHeight="1" x14ac:dyDescent="0.25">
      <c r="A27" s="1162" t="s">
        <v>264</v>
      </c>
      <c r="B27" s="1140" t="s">
        <v>259</v>
      </c>
      <c r="C27" s="1141"/>
      <c r="D27" s="1142"/>
      <c r="E27" s="1141"/>
      <c r="F27" s="1140" t="s">
        <v>265</v>
      </c>
      <c r="G27" s="1140">
        <v>69</v>
      </c>
      <c r="H27" s="1169" t="s">
        <v>261</v>
      </c>
      <c r="I27" s="1186" t="s">
        <v>5</v>
      </c>
      <c r="J27" s="1164" t="s">
        <v>5</v>
      </c>
      <c r="K27" s="1164" t="s">
        <v>5</v>
      </c>
      <c r="L27" s="1164" t="s">
        <v>5</v>
      </c>
      <c r="M27" s="1164" t="s">
        <v>5</v>
      </c>
      <c r="N27" s="1187" t="s">
        <v>7</v>
      </c>
      <c r="O27" s="1174" t="s">
        <v>41</v>
      </c>
      <c r="P27" s="788" t="s">
        <v>30</v>
      </c>
      <c r="Q27" s="788" t="s">
        <v>40</v>
      </c>
      <c r="R27" s="788" t="s">
        <v>42</v>
      </c>
      <c r="S27" s="788" t="s">
        <v>43</v>
      </c>
      <c r="T27" s="788" t="s">
        <v>219</v>
      </c>
      <c r="U27" s="789" t="s">
        <v>220</v>
      </c>
      <c r="V27" s="790"/>
      <c r="W27" s="934"/>
      <c r="X27" s="1945"/>
    </row>
    <row r="28" spans="1:25" ht="21" customHeight="1" x14ac:dyDescent="0.25">
      <c r="A28" s="1163" t="s">
        <v>266</v>
      </c>
      <c r="B28" s="1156" t="s">
        <v>267</v>
      </c>
      <c r="C28" s="1157"/>
      <c r="D28" s="1158"/>
      <c r="E28" s="1157"/>
      <c r="F28" s="1156" t="s">
        <v>268</v>
      </c>
      <c r="G28" s="1156">
        <v>69</v>
      </c>
      <c r="H28" s="1170" t="s">
        <v>401</v>
      </c>
      <c r="I28" s="1186" t="s">
        <v>5</v>
      </c>
      <c r="J28" s="1164" t="s">
        <v>5</v>
      </c>
      <c r="K28" s="1164" t="s">
        <v>5</v>
      </c>
      <c r="L28" s="1164" t="s">
        <v>5</v>
      </c>
      <c r="M28" s="1164" t="s">
        <v>5</v>
      </c>
      <c r="N28" s="1187" t="s">
        <v>7</v>
      </c>
      <c r="O28" s="1181" t="s">
        <v>42</v>
      </c>
      <c r="P28" s="834" t="s">
        <v>219</v>
      </c>
      <c r="Q28" s="834" t="s">
        <v>43</v>
      </c>
      <c r="R28" s="834"/>
      <c r="S28" s="834"/>
      <c r="T28" s="834"/>
      <c r="U28" s="852" t="s">
        <v>269</v>
      </c>
      <c r="V28" s="835"/>
      <c r="W28" s="936"/>
      <c r="X28" s="1940">
        <v>7</v>
      </c>
    </row>
    <row r="29" spans="1:25" ht="21" customHeight="1" x14ac:dyDescent="0.25">
      <c r="A29" s="1163" t="s">
        <v>270</v>
      </c>
      <c r="B29" s="1156" t="s">
        <v>267</v>
      </c>
      <c r="C29" s="1157"/>
      <c r="D29" s="1158"/>
      <c r="E29" s="1157"/>
      <c r="F29" s="1156" t="s">
        <v>271</v>
      </c>
      <c r="G29" s="1156">
        <v>69</v>
      </c>
      <c r="H29" s="1171" t="s">
        <v>232</v>
      </c>
      <c r="I29" s="1186" t="s">
        <v>5</v>
      </c>
      <c r="J29" s="1164" t="s">
        <v>5</v>
      </c>
      <c r="K29" s="1164" t="s">
        <v>5</v>
      </c>
      <c r="L29" s="1164" t="s">
        <v>5</v>
      </c>
      <c r="M29" s="1164" t="s">
        <v>5</v>
      </c>
      <c r="N29" s="1189" t="s">
        <v>5</v>
      </c>
      <c r="O29" s="1181" t="s">
        <v>42</v>
      </c>
      <c r="P29" s="834" t="s">
        <v>219</v>
      </c>
      <c r="Q29" s="834" t="s">
        <v>43</v>
      </c>
      <c r="R29" s="834"/>
      <c r="S29" s="834"/>
      <c r="T29" s="834"/>
      <c r="U29" s="852" t="s">
        <v>237</v>
      </c>
      <c r="V29" s="835"/>
      <c r="W29" s="936"/>
      <c r="X29" s="1941"/>
    </row>
    <row r="30" spans="1:25" ht="21" customHeight="1" x14ac:dyDescent="0.25">
      <c r="A30" s="1163" t="s">
        <v>272</v>
      </c>
      <c r="B30" s="1156" t="s">
        <v>267</v>
      </c>
      <c r="C30" s="1157"/>
      <c r="D30" s="1158"/>
      <c r="E30" s="1157"/>
      <c r="F30" s="1156" t="s">
        <v>273</v>
      </c>
      <c r="G30" s="1156">
        <v>69</v>
      </c>
      <c r="H30" s="1170" t="s">
        <v>401</v>
      </c>
      <c r="I30" s="1186" t="s">
        <v>5</v>
      </c>
      <c r="J30" s="1164" t="s">
        <v>5</v>
      </c>
      <c r="K30" s="1164" t="s">
        <v>5</v>
      </c>
      <c r="L30" s="1164" t="s">
        <v>5</v>
      </c>
      <c r="M30" s="1164" t="s">
        <v>5</v>
      </c>
      <c r="N30" s="1187" t="s">
        <v>7</v>
      </c>
      <c r="O30" s="1181" t="s">
        <v>42</v>
      </c>
      <c r="P30" s="834" t="s">
        <v>219</v>
      </c>
      <c r="Q30" s="834" t="s">
        <v>43</v>
      </c>
      <c r="R30" s="834"/>
      <c r="S30" s="834"/>
      <c r="T30" s="834"/>
      <c r="U30" s="852" t="s">
        <v>269</v>
      </c>
      <c r="V30" s="835"/>
      <c r="W30" s="936"/>
      <c r="X30" s="1942"/>
    </row>
    <row r="31" spans="1:25" ht="21" customHeight="1" x14ac:dyDescent="0.25">
      <c r="A31" s="1096" t="s">
        <v>279</v>
      </c>
      <c r="B31" s="1087" t="s">
        <v>280</v>
      </c>
      <c r="C31" s="1088"/>
      <c r="D31" s="1089"/>
      <c r="E31" s="1088"/>
      <c r="F31" s="1087" t="s">
        <v>281</v>
      </c>
      <c r="G31" s="1087">
        <v>69</v>
      </c>
      <c r="H31" s="1172" t="s">
        <v>232</v>
      </c>
      <c r="I31" s="1186" t="s">
        <v>5</v>
      </c>
      <c r="J31" s="1164" t="s">
        <v>5</v>
      </c>
      <c r="K31" s="1164" t="s">
        <v>5</v>
      </c>
      <c r="L31" s="1164" t="s">
        <v>5</v>
      </c>
      <c r="M31" s="1164" t="s">
        <v>5</v>
      </c>
      <c r="N31" s="1164" t="s">
        <v>5</v>
      </c>
      <c r="O31" s="1182" t="s">
        <v>42</v>
      </c>
      <c r="P31" s="959" t="s">
        <v>219</v>
      </c>
      <c r="Q31" s="959" t="s">
        <v>43</v>
      </c>
      <c r="R31" s="959"/>
      <c r="S31" s="959"/>
      <c r="T31" s="959"/>
      <c r="U31" s="960" t="s">
        <v>283</v>
      </c>
      <c r="V31" s="961"/>
      <c r="W31" s="962"/>
      <c r="X31" s="1005">
        <v>1</v>
      </c>
    </row>
    <row r="32" spans="1:25" ht="21" customHeight="1" x14ac:dyDescent="0.25">
      <c r="A32" s="1097" t="s">
        <v>274</v>
      </c>
      <c r="B32" s="1098" t="s">
        <v>275</v>
      </c>
      <c r="C32" s="1099"/>
      <c r="D32" s="1100"/>
      <c r="E32" s="1099"/>
      <c r="F32" s="1098" t="s">
        <v>276</v>
      </c>
      <c r="G32" s="1098">
        <v>69</v>
      </c>
      <c r="H32" s="1173" t="s">
        <v>277</v>
      </c>
      <c r="I32" s="1190" t="s">
        <v>7</v>
      </c>
      <c r="J32" s="1191" t="s">
        <v>7</v>
      </c>
      <c r="K32" s="1191" t="s">
        <v>7</v>
      </c>
      <c r="L32" s="1192" t="s">
        <v>5</v>
      </c>
      <c r="M32" s="1192" t="s">
        <v>5</v>
      </c>
      <c r="N32" s="1193" t="s">
        <v>7</v>
      </c>
      <c r="O32" s="1183" t="s">
        <v>278</v>
      </c>
      <c r="P32" s="947" t="s">
        <v>42</v>
      </c>
      <c r="Q32" s="948"/>
      <c r="R32" s="948"/>
      <c r="S32" s="948"/>
      <c r="T32" s="948"/>
      <c r="U32" s="949"/>
      <c r="V32" s="949"/>
      <c r="W32" s="950"/>
      <c r="X32" s="1004">
        <v>1</v>
      </c>
    </row>
    <row r="33" spans="1:24" ht="21" customHeight="1" x14ac:dyDescent="0.25">
      <c r="F33" s="140"/>
      <c r="X33" s="140"/>
    </row>
    <row r="34" spans="1:24" ht="21" customHeight="1" x14ac:dyDescent="0.25">
      <c r="A34" s="1101" t="s">
        <v>284</v>
      </c>
      <c r="B34" s="1102" t="s">
        <v>230</v>
      </c>
      <c r="C34" s="1103"/>
      <c r="D34" s="1104"/>
      <c r="E34" s="1103"/>
      <c r="F34" s="1105" t="s">
        <v>285</v>
      </c>
      <c r="G34" s="1102">
        <v>42</v>
      </c>
      <c r="H34" s="1106" t="s">
        <v>286</v>
      </c>
      <c r="I34" s="91" t="s">
        <v>7</v>
      </c>
      <c r="J34" s="91" t="s">
        <v>7</v>
      </c>
      <c r="K34" s="91" t="s">
        <v>7</v>
      </c>
      <c r="L34" s="91" t="s">
        <v>7</v>
      </c>
      <c r="M34" s="91" t="s">
        <v>7</v>
      </c>
      <c r="N34" s="91" t="s">
        <v>7</v>
      </c>
      <c r="O34" s="855"/>
      <c r="P34" s="856"/>
      <c r="Q34" s="856"/>
      <c r="R34" s="856"/>
      <c r="S34" s="856"/>
      <c r="T34" s="857"/>
      <c r="U34" s="857"/>
      <c r="V34" s="857"/>
      <c r="W34" s="964"/>
      <c r="X34" s="1935">
        <v>8</v>
      </c>
    </row>
    <row r="35" spans="1:24" ht="21" customHeight="1" x14ac:dyDescent="0.25">
      <c r="A35" s="1107" t="s">
        <v>287</v>
      </c>
      <c r="B35" s="781" t="s">
        <v>230</v>
      </c>
      <c r="C35" s="58"/>
      <c r="D35" s="779"/>
      <c r="E35" s="58"/>
      <c r="F35" s="780" t="s">
        <v>288</v>
      </c>
      <c r="G35" s="781">
        <v>42</v>
      </c>
      <c r="H35" s="1108" t="s">
        <v>289</v>
      </c>
      <c r="I35" s="1068" t="s">
        <v>5</v>
      </c>
      <c r="J35" s="90" t="s">
        <v>5</v>
      </c>
      <c r="K35" s="90" t="s">
        <v>5</v>
      </c>
      <c r="L35" s="90" t="s">
        <v>5</v>
      </c>
      <c r="M35" s="90" t="s">
        <v>5</v>
      </c>
      <c r="N35" s="90" t="s">
        <v>5</v>
      </c>
      <c r="O35" s="6" t="s">
        <v>41</v>
      </c>
      <c r="P35" s="6" t="s">
        <v>30</v>
      </c>
      <c r="Q35" s="6" t="s">
        <v>40</v>
      </c>
      <c r="R35" s="6" t="s">
        <v>42</v>
      </c>
      <c r="S35" s="6" t="s">
        <v>43</v>
      </c>
      <c r="T35" s="6" t="s">
        <v>219</v>
      </c>
      <c r="U35" s="858" t="s">
        <v>220</v>
      </c>
      <c r="V35" s="857"/>
      <c r="W35" s="964"/>
      <c r="X35" s="1936"/>
    </row>
    <row r="36" spans="1:24" ht="21" customHeight="1" x14ac:dyDescent="0.25">
      <c r="A36" s="1107" t="s">
        <v>290</v>
      </c>
      <c r="B36" s="781" t="s">
        <v>230</v>
      </c>
      <c r="C36" s="58"/>
      <c r="D36" s="779"/>
      <c r="E36" s="58"/>
      <c r="F36" s="780" t="s">
        <v>291</v>
      </c>
      <c r="G36" s="781">
        <v>42</v>
      </c>
      <c r="H36" s="1108" t="s">
        <v>289</v>
      </c>
      <c r="I36" s="1068" t="s">
        <v>5</v>
      </c>
      <c r="J36" s="90" t="s">
        <v>5</v>
      </c>
      <c r="K36" s="90" t="s">
        <v>5</v>
      </c>
      <c r="L36" s="90" t="s">
        <v>5</v>
      </c>
      <c r="M36" s="90" t="s">
        <v>5</v>
      </c>
      <c r="N36" s="91" t="s">
        <v>7</v>
      </c>
      <c r="O36" s="6" t="s">
        <v>41</v>
      </c>
      <c r="P36" s="6" t="s">
        <v>30</v>
      </c>
      <c r="Q36" s="6" t="s">
        <v>40</v>
      </c>
      <c r="R36" s="6" t="s">
        <v>42</v>
      </c>
      <c r="S36" s="6" t="s">
        <v>43</v>
      </c>
      <c r="T36" s="6" t="s">
        <v>219</v>
      </c>
      <c r="U36" s="858" t="s">
        <v>220</v>
      </c>
      <c r="V36" s="857"/>
      <c r="W36" s="964"/>
      <c r="X36" s="1936"/>
    </row>
    <row r="37" spans="1:24" ht="21" customHeight="1" x14ac:dyDescent="0.25">
      <c r="A37" s="1107" t="s">
        <v>292</v>
      </c>
      <c r="B37" s="778" t="s">
        <v>230</v>
      </c>
      <c r="C37" s="58"/>
      <c r="D37" s="779"/>
      <c r="E37" s="58"/>
      <c r="F37" s="780" t="s">
        <v>293</v>
      </c>
      <c r="G37" s="781">
        <v>42</v>
      </c>
      <c r="H37" s="1108" t="s">
        <v>289</v>
      </c>
      <c r="I37" s="1137" t="s">
        <v>2</v>
      </c>
      <c r="J37" s="129" t="s">
        <v>2</v>
      </c>
      <c r="K37" s="129" t="s">
        <v>2</v>
      </c>
      <c r="L37" s="129" t="s">
        <v>2</v>
      </c>
      <c r="M37" s="129" t="s">
        <v>2</v>
      </c>
      <c r="N37" s="129" t="s">
        <v>2</v>
      </c>
      <c r="O37" s="6" t="s">
        <v>30</v>
      </c>
      <c r="P37" s="6" t="s">
        <v>30</v>
      </c>
      <c r="Q37" s="6" t="s">
        <v>30</v>
      </c>
      <c r="R37" s="6" t="s">
        <v>30</v>
      </c>
      <c r="S37" s="6" t="s">
        <v>30</v>
      </c>
      <c r="T37" s="6" t="s">
        <v>30</v>
      </c>
      <c r="U37" s="857" t="s">
        <v>294</v>
      </c>
      <c r="V37" s="857"/>
      <c r="W37" s="964"/>
      <c r="X37" s="1936"/>
    </row>
    <row r="38" spans="1:24" ht="21" customHeight="1" x14ac:dyDescent="0.25">
      <c r="A38" s="1109" t="s">
        <v>295</v>
      </c>
      <c r="B38" s="859" t="s">
        <v>230</v>
      </c>
      <c r="C38" s="58"/>
      <c r="D38" s="779"/>
      <c r="E38" s="58"/>
      <c r="F38" s="860" t="s">
        <v>296</v>
      </c>
      <c r="G38" s="861">
        <v>42</v>
      </c>
      <c r="H38" s="1108" t="s">
        <v>289</v>
      </c>
      <c r="I38" s="1068" t="s">
        <v>5</v>
      </c>
      <c r="J38" s="90" t="s">
        <v>5</v>
      </c>
      <c r="K38" s="90" t="s">
        <v>5</v>
      </c>
      <c r="L38" s="90" t="s">
        <v>5</v>
      </c>
      <c r="M38" s="90" t="s">
        <v>5</v>
      </c>
      <c r="N38" s="91" t="s">
        <v>7</v>
      </c>
      <c r="O38" s="6" t="s">
        <v>41</v>
      </c>
      <c r="P38" s="6" t="s">
        <v>30</v>
      </c>
      <c r="Q38" s="6" t="s">
        <v>40</v>
      </c>
      <c r="R38" s="6" t="s">
        <v>42</v>
      </c>
      <c r="S38" s="6" t="s">
        <v>43</v>
      </c>
      <c r="T38" s="6" t="s">
        <v>219</v>
      </c>
      <c r="U38" s="858" t="s">
        <v>220</v>
      </c>
      <c r="V38" s="857"/>
      <c r="W38" s="964"/>
      <c r="X38" s="1937"/>
    </row>
    <row r="39" spans="1:24" ht="21" customHeight="1" x14ac:dyDescent="0.25">
      <c r="A39" s="1110" t="s">
        <v>297</v>
      </c>
      <c r="B39" s="784" t="s">
        <v>298</v>
      </c>
      <c r="C39" s="89"/>
      <c r="D39" s="195"/>
      <c r="E39" s="89"/>
      <c r="F39" s="862" t="s">
        <v>299</v>
      </c>
      <c r="G39" s="783">
        <v>42</v>
      </c>
      <c r="H39" s="1111" t="s">
        <v>282</v>
      </c>
      <c r="I39" s="1138" t="s">
        <v>11</v>
      </c>
      <c r="J39" s="150" t="s">
        <v>11</v>
      </c>
      <c r="K39" s="150" t="s">
        <v>11</v>
      </c>
      <c r="L39" s="150" t="s">
        <v>11</v>
      </c>
      <c r="M39" s="150" t="s">
        <v>11</v>
      </c>
      <c r="N39" s="150" t="s">
        <v>11</v>
      </c>
      <c r="O39" s="43" t="s">
        <v>41</v>
      </c>
      <c r="P39" s="43" t="s">
        <v>30</v>
      </c>
      <c r="Q39" s="43" t="s">
        <v>40</v>
      </c>
      <c r="R39" s="43" t="s">
        <v>42</v>
      </c>
      <c r="S39" s="43" t="s">
        <v>43</v>
      </c>
      <c r="T39" s="43" t="s">
        <v>219</v>
      </c>
      <c r="U39" s="785" t="s">
        <v>220</v>
      </c>
      <c r="V39" s="864"/>
      <c r="W39" s="968"/>
      <c r="X39" s="1932">
        <v>2</v>
      </c>
    </row>
    <row r="40" spans="1:24" ht="19.5" customHeight="1" x14ac:dyDescent="0.25">
      <c r="A40" s="1110" t="s">
        <v>300</v>
      </c>
      <c r="B40" s="784" t="s">
        <v>298</v>
      </c>
      <c r="C40" s="89"/>
      <c r="D40" s="195"/>
      <c r="E40" s="89"/>
      <c r="F40" s="862" t="s">
        <v>301</v>
      </c>
      <c r="G40" s="783">
        <v>42</v>
      </c>
      <c r="H40" s="1111" t="s">
        <v>282</v>
      </c>
      <c r="I40" s="1068" t="s">
        <v>5</v>
      </c>
      <c r="J40" s="90" t="s">
        <v>5</v>
      </c>
      <c r="K40" s="90" t="s">
        <v>5</v>
      </c>
      <c r="L40" s="90" t="s">
        <v>5</v>
      </c>
      <c r="M40" s="90" t="s">
        <v>5</v>
      </c>
      <c r="N40" s="91" t="s">
        <v>7</v>
      </c>
      <c r="O40" s="43" t="s">
        <v>41</v>
      </c>
      <c r="P40" s="43" t="s">
        <v>30</v>
      </c>
      <c r="Q40" s="43" t="s">
        <v>40</v>
      </c>
      <c r="R40" s="43" t="s">
        <v>42</v>
      </c>
      <c r="S40" s="43" t="s">
        <v>43</v>
      </c>
      <c r="T40" s="43" t="s">
        <v>219</v>
      </c>
      <c r="U40" s="785" t="s">
        <v>220</v>
      </c>
      <c r="V40" s="865"/>
      <c r="W40" s="968"/>
      <c r="X40" s="1933"/>
    </row>
    <row r="41" spans="1:24" ht="21" customHeight="1" x14ac:dyDescent="0.25">
      <c r="A41" s="1110" t="s">
        <v>302</v>
      </c>
      <c r="B41" s="784" t="s">
        <v>298</v>
      </c>
      <c r="C41" s="89"/>
      <c r="D41" s="195"/>
      <c r="E41" s="89"/>
      <c r="F41" s="862" t="s">
        <v>303</v>
      </c>
      <c r="G41" s="783">
        <v>42</v>
      </c>
      <c r="H41" s="1111" t="s">
        <v>282</v>
      </c>
      <c r="I41" s="1068" t="s">
        <v>5</v>
      </c>
      <c r="J41" s="90" t="s">
        <v>5</v>
      </c>
      <c r="K41" s="90" t="s">
        <v>5</v>
      </c>
      <c r="L41" s="90" t="s">
        <v>5</v>
      </c>
      <c r="M41" s="90" t="s">
        <v>5</v>
      </c>
      <c r="N41" s="91" t="s">
        <v>7</v>
      </c>
      <c r="O41" s="43" t="s">
        <v>41</v>
      </c>
      <c r="P41" s="43" t="s">
        <v>30</v>
      </c>
      <c r="Q41" s="43" t="s">
        <v>40</v>
      </c>
      <c r="R41" s="43" t="s">
        <v>42</v>
      </c>
      <c r="S41" s="43" t="s">
        <v>43</v>
      </c>
      <c r="T41" s="43" t="s">
        <v>219</v>
      </c>
      <c r="U41" s="785" t="s">
        <v>220</v>
      </c>
      <c r="V41" s="864"/>
      <c r="W41" s="969"/>
      <c r="X41" s="1934"/>
    </row>
    <row r="42" spans="1:24" ht="21" customHeight="1" x14ac:dyDescent="0.25">
      <c r="A42" s="1112" t="s">
        <v>304</v>
      </c>
      <c r="B42" s="866" t="s">
        <v>305</v>
      </c>
      <c r="C42" s="59"/>
      <c r="D42" s="765"/>
      <c r="E42" s="59"/>
      <c r="F42" s="867" t="s">
        <v>306</v>
      </c>
      <c r="G42" s="868">
        <v>42</v>
      </c>
      <c r="H42" s="1113" t="s">
        <v>289</v>
      </c>
      <c r="I42" s="1068" t="s">
        <v>5</v>
      </c>
      <c r="J42" s="90" t="s">
        <v>5</v>
      </c>
      <c r="K42" s="90" t="s">
        <v>5</v>
      </c>
      <c r="L42" s="90" t="s">
        <v>5</v>
      </c>
      <c r="M42" s="90" t="s">
        <v>5</v>
      </c>
      <c r="N42" s="91" t="s">
        <v>7</v>
      </c>
      <c r="O42" s="9" t="s">
        <v>41</v>
      </c>
      <c r="P42" s="9" t="s">
        <v>30</v>
      </c>
      <c r="Q42" s="9" t="s">
        <v>40</v>
      </c>
      <c r="R42" s="9" t="s">
        <v>42</v>
      </c>
      <c r="S42" s="9" t="s">
        <v>43</v>
      </c>
      <c r="T42" s="9" t="s">
        <v>219</v>
      </c>
      <c r="U42" s="870" t="s">
        <v>220</v>
      </c>
      <c r="V42" s="871"/>
      <c r="W42" s="971"/>
      <c r="X42" s="1954">
        <v>7</v>
      </c>
    </row>
    <row r="43" spans="1:24" ht="21" customHeight="1" x14ac:dyDescent="0.25">
      <c r="A43" s="1112" t="s">
        <v>307</v>
      </c>
      <c r="B43" s="866" t="s">
        <v>305</v>
      </c>
      <c r="C43" s="59"/>
      <c r="D43" s="765"/>
      <c r="E43" s="59"/>
      <c r="F43" s="867" t="s">
        <v>308</v>
      </c>
      <c r="G43" s="868">
        <v>42</v>
      </c>
      <c r="H43" s="1113" t="s">
        <v>309</v>
      </c>
      <c r="I43" s="1090" t="s">
        <v>7</v>
      </c>
      <c r="J43" s="91" t="s">
        <v>7</v>
      </c>
      <c r="K43" s="91" t="s">
        <v>7</v>
      </c>
      <c r="L43" s="91" t="s">
        <v>7</v>
      </c>
      <c r="M43" s="91" t="s">
        <v>7</v>
      </c>
      <c r="N43" s="91" t="s">
        <v>7</v>
      </c>
      <c r="O43" s="914"/>
      <c r="P43" s="915"/>
      <c r="Q43" s="915"/>
      <c r="R43" s="915"/>
      <c r="S43" s="915"/>
      <c r="T43" s="871"/>
      <c r="U43" s="871"/>
      <c r="V43" s="871"/>
      <c r="W43" s="971"/>
      <c r="X43" s="1955"/>
    </row>
    <row r="44" spans="1:24" ht="21" customHeight="1" x14ac:dyDescent="0.25">
      <c r="A44" s="1112" t="s">
        <v>310</v>
      </c>
      <c r="B44" s="866" t="s">
        <v>305</v>
      </c>
      <c r="C44" s="59"/>
      <c r="D44" s="765"/>
      <c r="E44" s="59"/>
      <c r="F44" s="867" t="s">
        <v>311</v>
      </c>
      <c r="G44" s="868">
        <v>42</v>
      </c>
      <c r="H44" s="1113" t="s">
        <v>289</v>
      </c>
      <c r="I44" s="1090" t="s">
        <v>7</v>
      </c>
      <c r="J44" s="91" t="s">
        <v>7</v>
      </c>
      <c r="K44" s="91" t="s">
        <v>7</v>
      </c>
      <c r="L44" s="91" t="s">
        <v>7</v>
      </c>
      <c r="M44" s="91" t="s">
        <v>7</v>
      </c>
      <c r="N44" s="91" t="s">
        <v>7</v>
      </c>
      <c r="O44" s="9" t="s">
        <v>41</v>
      </c>
      <c r="P44" s="9" t="s">
        <v>30</v>
      </c>
      <c r="Q44" s="9" t="s">
        <v>40</v>
      </c>
      <c r="R44" s="9" t="s">
        <v>42</v>
      </c>
      <c r="S44" s="9" t="s">
        <v>43</v>
      </c>
      <c r="T44" s="9" t="s">
        <v>219</v>
      </c>
      <c r="U44" s="870" t="s">
        <v>220</v>
      </c>
      <c r="V44" s="871"/>
      <c r="W44" s="971"/>
      <c r="X44" s="1955"/>
    </row>
    <row r="45" spans="1:24" ht="21" customHeight="1" x14ac:dyDescent="0.25">
      <c r="A45" s="1112" t="s">
        <v>407</v>
      </c>
      <c r="B45" s="866" t="s">
        <v>305</v>
      </c>
      <c r="C45" s="59"/>
      <c r="D45" s="765"/>
      <c r="E45" s="59"/>
      <c r="F45" s="867" t="s">
        <v>408</v>
      </c>
      <c r="G45" s="868">
        <v>42</v>
      </c>
      <c r="H45" s="1113" t="s">
        <v>289</v>
      </c>
      <c r="I45" s="1090" t="s">
        <v>7</v>
      </c>
      <c r="J45" s="1090" t="s">
        <v>7</v>
      </c>
      <c r="K45" s="90" t="s">
        <v>5</v>
      </c>
      <c r="L45" s="90" t="s">
        <v>5</v>
      </c>
      <c r="M45" s="90" t="s">
        <v>5</v>
      </c>
      <c r="N45" s="91" t="s">
        <v>7</v>
      </c>
      <c r="O45" s="9" t="s">
        <v>41</v>
      </c>
      <c r="P45" s="9" t="s">
        <v>30</v>
      </c>
      <c r="Q45" s="9" t="s">
        <v>40</v>
      </c>
      <c r="R45" s="9" t="s">
        <v>42</v>
      </c>
      <c r="S45" s="9" t="s">
        <v>43</v>
      </c>
      <c r="T45" s="9" t="s">
        <v>219</v>
      </c>
      <c r="U45" s="870" t="s">
        <v>220</v>
      </c>
      <c r="V45" s="871"/>
      <c r="W45" s="971"/>
      <c r="X45" s="1955"/>
    </row>
    <row r="46" spans="1:24" ht="21" customHeight="1" x14ac:dyDescent="0.25">
      <c r="A46" s="1112" t="s">
        <v>312</v>
      </c>
      <c r="B46" s="866" t="s">
        <v>305</v>
      </c>
      <c r="C46" s="59"/>
      <c r="D46" s="765"/>
      <c r="E46" s="59"/>
      <c r="F46" s="867" t="s">
        <v>313</v>
      </c>
      <c r="G46" s="868">
        <v>42</v>
      </c>
      <c r="H46" s="1113" t="s">
        <v>289</v>
      </c>
      <c r="I46" s="1090" t="s">
        <v>7</v>
      </c>
      <c r="J46" s="91" t="s">
        <v>7</v>
      </c>
      <c r="K46" s="91" t="s">
        <v>7</v>
      </c>
      <c r="L46" s="91" t="s">
        <v>7</v>
      </c>
      <c r="M46" s="91" t="s">
        <v>7</v>
      </c>
      <c r="N46" s="91" t="s">
        <v>7</v>
      </c>
      <c r="O46" s="9" t="s">
        <v>41</v>
      </c>
      <c r="P46" s="9" t="s">
        <v>30</v>
      </c>
      <c r="Q46" s="9" t="s">
        <v>40</v>
      </c>
      <c r="R46" s="9" t="s">
        <v>42</v>
      </c>
      <c r="S46" s="9" t="s">
        <v>43</v>
      </c>
      <c r="T46" s="9" t="s">
        <v>219</v>
      </c>
      <c r="U46" s="870" t="s">
        <v>220</v>
      </c>
      <c r="V46" s="871"/>
      <c r="W46" s="971"/>
      <c r="X46" s="1956"/>
    </row>
    <row r="47" spans="1:24" ht="21" customHeight="1" x14ac:dyDescent="0.25">
      <c r="A47" s="1107" t="s">
        <v>314</v>
      </c>
      <c r="B47" s="778" t="s">
        <v>315</v>
      </c>
      <c r="C47" s="58"/>
      <c r="D47" s="779"/>
      <c r="E47" s="58"/>
      <c r="F47" s="780" t="s">
        <v>316</v>
      </c>
      <c r="G47" s="781">
        <v>42</v>
      </c>
      <c r="H47" s="1108" t="s">
        <v>317</v>
      </c>
      <c r="I47" s="1068" t="s">
        <v>5</v>
      </c>
      <c r="J47" s="90" t="s">
        <v>5</v>
      </c>
      <c r="K47" s="90" t="s">
        <v>5</v>
      </c>
      <c r="L47" s="90" t="s">
        <v>5</v>
      </c>
      <c r="M47" s="90" t="s">
        <v>5</v>
      </c>
      <c r="N47" s="91" t="s">
        <v>7</v>
      </c>
      <c r="O47" s="6" t="s">
        <v>41</v>
      </c>
      <c r="P47" s="6" t="s">
        <v>30</v>
      </c>
      <c r="Q47" s="6" t="s">
        <v>40</v>
      </c>
      <c r="R47" s="6" t="s">
        <v>42</v>
      </c>
      <c r="S47" s="6" t="s">
        <v>43</v>
      </c>
      <c r="T47" s="6" t="s">
        <v>219</v>
      </c>
      <c r="U47" s="858" t="s">
        <v>220</v>
      </c>
      <c r="V47" s="857"/>
      <c r="W47" s="964"/>
      <c r="X47" s="1935">
        <v>6</v>
      </c>
    </row>
    <row r="48" spans="1:24" ht="21" customHeight="1" x14ac:dyDescent="0.25">
      <c r="A48" s="1107" t="s">
        <v>318</v>
      </c>
      <c r="B48" s="778" t="s">
        <v>315</v>
      </c>
      <c r="C48" s="58"/>
      <c r="D48" s="779"/>
      <c r="E48" s="58"/>
      <c r="F48" s="780" t="s">
        <v>319</v>
      </c>
      <c r="G48" s="781">
        <v>42</v>
      </c>
      <c r="H48" s="1108" t="s">
        <v>317</v>
      </c>
      <c r="I48" s="1068" t="s">
        <v>5</v>
      </c>
      <c r="J48" s="90" t="s">
        <v>5</v>
      </c>
      <c r="K48" s="90" t="s">
        <v>5</v>
      </c>
      <c r="L48" s="90" t="s">
        <v>5</v>
      </c>
      <c r="M48" s="90" t="s">
        <v>5</v>
      </c>
      <c r="N48" s="91" t="s">
        <v>7</v>
      </c>
      <c r="O48" s="6" t="s">
        <v>41</v>
      </c>
      <c r="P48" s="6" t="s">
        <v>30</v>
      </c>
      <c r="Q48" s="6" t="s">
        <v>40</v>
      </c>
      <c r="R48" s="6" t="s">
        <v>42</v>
      </c>
      <c r="S48" s="6" t="s">
        <v>43</v>
      </c>
      <c r="T48" s="6" t="s">
        <v>219</v>
      </c>
      <c r="U48" s="858" t="s">
        <v>220</v>
      </c>
      <c r="V48" s="857"/>
      <c r="W48" s="964"/>
      <c r="X48" s="1937"/>
    </row>
    <row r="49" spans="1:24" ht="21" customHeight="1" x14ac:dyDescent="0.25">
      <c r="A49" s="1093" t="s">
        <v>320</v>
      </c>
      <c r="B49" s="849" t="s">
        <v>267</v>
      </c>
      <c r="C49" s="831"/>
      <c r="D49" s="832"/>
      <c r="E49" s="831"/>
      <c r="F49" s="850" t="s">
        <v>321</v>
      </c>
      <c r="G49" s="849">
        <v>42</v>
      </c>
      <c r="H49" s="1094" t="s">
        <v>322</v>
      </c>
      <c r="I49" s="1068" t="s">
        <v>5</v>
      </c>
      <c r="J49" s="90" t="s">
        <v>5</v>
      </c>
      <c r="K49" s="90" t="s">
        <v>5</v>
      </c>
      <c r="L49" s="90" t="s">
        <v>5</v>
      </c>
      <c r="M49" s="90" t="s">
        <v>5</v>
      </c>
      <c r="N49" s="90" t="s">
        <v>5</v>
      </c>
      <c r="O49" s="851" t="s">
        <v>41</v>
      </c>
      <c r="P49" s="834" t="s">
        <v>30</v>
      </c>
      <c r="Q49" s="834" t="s">
        <v>40</v>
      </c>
      <c r="R49" s="834" t="s">
        <v>42</v>
      </c>
      <c r="S49" s="834" t="s">
        <v>43</v>
      </c>
      <c r="T49" s="834" t="s">
        <v>219</v>
      </c>
      <c r="U49" s="852" t="s">
        <v>220</v>
      </c>
      <c r="V49" s="835"/>
      <c r="W49" s="936"/>
      <c r="X49" s="1940">
        <v>9</v>
      </c>
    </row>
    <row r="50" spans="1:24" ht="21" customHeight="1" x14ac:dyDescent="0.25">
      <c r="A50" s="1093" t="s">
        <v>323</v>
      </c>
      <c r="B50" s="849" t="s">
        <v>267</v>
      </c>
      <c r="C50" s="831"/>
      <c r="D50" s="832"/>
      <c r="E50" s="831"/>
      <c r="F50" s="850" t="s">
        <v>324</v>
      </c>
      <c r="G50" s="849">
        <v>42</v>
      </c>
      <c r="H50" s="1095" t="s">
        <v>322</v>
      </c>
      <c r="I50" s="1068" t="s">
        <v>5</v>
      </c>
      <c r="J50" s="90" t="s">
        <v>5</v>
      </c>
      <c r="K50" s="90" t="s">
        <v>5</v>
      </c>
      <c r="L50" s="90" t="s">
        <v>5</v>
      </c>
      <c r="M50" s="90" t="s">
        <v>5</v>
      </c>
      <c r="N50" s="90" t="s">
        <v>5</v>
      </c>
      <c r="O50" s="851" t="s">
        <v>41</v>
      </c>
      <c r="P50" s="834" t="s">
        <v>30</v>
      </c>
      <c r="Q50" s="834" t="s">
        <v>40</v>
      </c>
      <c r="R50" s="834" t="s">
        <v>42</v>
      </c>
      <c r="S50" s="834" t="s">
        <v>43</v>
      </c>
      <c r="T50" s="834" t="s">
        <v>219</v>
      </c>
      <c r="U50" s="852" t="s">
        <v>220</v>
      </c>
      <c r="V50" s="835"/>
      <c r="W50" s="936"/>
      <c r="X50" s="1941"/>
    </row>
    <row r="51" spans="1:24" ht="21" customHeight="1" x14ac:dyDescent="0.25">
      <c r="A51" s="1093" t="s">
        <v>325</v>
      </c>
      <c r="B51" s="849" t="s">
        <v>267</v>
      </c>
      <c r="C51" s="831"/>
      <c r="D51" s="832"/>
      <c r="E51" s="831"/>
      <c r="F51" s="850" t="s">
        <v>326</v>
      </c>
      <c r="G51" s="849">
        <v>42</v>
      </c>
      <c r="H51" s="1095" t="s">
        <v>322</v>
      </c>
      <c r="I51" s="1090" t="s">
        <v>7</v>
      </c>
      <c r="J51" s="90" t="s">
        <v>5</v>
      </c>
      <c r="K51" s="90" t="s">
        <v>5</v>
      </c>
      <c r="L51" s="90" t="s">
        <v>5</v>
      </c>
      <c r="M51" s="90" t="s">
        <v>5</v>
      </c>
      <c r="N51" s="91" t="s">
        <v>7</v>
      </c>
      <c r="O51" s="851" t="s">
        <v>41</v>
      </c>
      <c r="P51" s="834" t="s">
        <v>30</v>
      </c>
      <c r="Q51" s="834" t="s">
        <v>40</v>
      </c>
      <c r="R51" s="834" t="s">
        <v>42</v>
      </c>
      <c r="S51" s="834" t="s">
        <v>43</v>
      </c>
      <c r="T51" s="834" t="s">
        <v>219</v>
      </c>
      <c r="U51" s="852" t="s">
        <v>220</v>
      </c>
      <c r="V51" s="835"/>
      <c r="W51" s="936"/>
      <c r="X51" s="1941"/>
    </row>
    <row r="52" spans="1:24" ht="21" customHeight="1" x14ac:dyDescent="0.25">
      <c r="A52" s="1093" t="s">
        <v>327</v>
      </c>
      <c r="B52" s="849" t="s">
        <v>267</v>
      </c>
      <c r="C52" s="831"/>
      <c r="D52" s="832"/>
      <c r="E52" s="831"/>
      <c r="F52" s="850" t="s">
        <v>328</v>
      </c>
      <c r="G52" s="849">
        <v>42</v>
      </c>
      <c r="H52" s="1094" t="s">
        <v>322</v>
      </c>
      <c r="I52" s="1068" t="s">
        <v>5</v>
      </c>
      <c r="J52" s="90" t="s">
        <v>5</v>
      </c>
      <c r="K52" s="90" t="s">
        <v>5</v>
      </c>
      <c r="L52" s="90" t="s">
        <v>5</v>
      </c>
      <c r="M52" s="90" t="s">
        <v>5</v>
      </c>
      <c r="N52" s="91" t="s">
        <v>7</v>
      </c>
      <c r="O52" s="851" t="s">
        <v>41</v>
      </c>
      <c r="P52" s="834" t="s">
        <v>30</v>
      </c>
      <c r="Q52" s="834" t="s">
        <v>40</v>
      </c>
      <c r="R52" s="834" t="s">
        <v>42</v>
      </c>
      <c r="S52" s="834" t="s">
        <v>43</v>
      </c>
      <c r="T52" s="834" t="s">
        <v>219</v>
      </c>
      <c r="U52" s="852" t="s">
        <v>220</v>
      </c>
      <c r="V52" s="835"/>
      <c r="W52" s="936"/>
      <c r="X52" s="1942"/>
    </row>
    <row r="53" spans="1:24" ht="21" customHeight="1" x14ac:dyDescent="0.25">
      <c r="A53" s="1091" t="s">
        <v>329</v>
      </c>
      <c r="B53" s="812" t="s">
        <v>250</v>
      </c>
      <c r="C53" s="813"/>
      <c r="D53" s="814"/>
      <c r="E53" s="813"/>
      <c r="F53" s="815" t="s">
        <v>288</v>
      </c>
      <c r="G53" s="812">
        <v>42</v>
      </c>
      <c r="H53" s="1092" t="s">
        <v>330</v>
      </c>
      <c r="I53" s="1068" t="s">
        <v>5</v>
      </c>
      <c r="J53" s="90" t="s">
        <v>5</v>
      </c>
      <c r="K53" s="90" t="s">
        <v>5</v>
      </c>
      <c r="L53" s="90" t="s">
        <v>5</v>
      </c>
      <c r="M53" s="90" t="s">
        <v>5</v>
      </c>
      <c r="N53" s="91" t="s">
        <v>7</v>
      </c>
      <c r="O53" s="817" t="s">
        <v>41</v>
      </c>
      <c r="P53" s="817" t="s">
        <v>30</v>
      </c>
      <c r="Q53" s="817" t="s">
        <v>40</v>
      </c>
      <c r="R53" s="817" t="s">
        <v>42</v>
      </c>
      <c r="S53" s="817" t="s">
        <v>43</v>
      </c>
      <c r="T53" s="817" t="s">
        <v>219</v>
      </c>
      <c r="U53" s="818" t="s">
        <v>220</v>
      </c>
      <c r="V53" s="819"/>
      <c r="W53" s="928"/>
      <c r="X53" s="1001">
        <v>10</v>
      </c>
    </row>
    <row r="54" spans="1:24" ht="21" customHeight="1" x14ac:dyDescent="0.25">
      <c r="A54" s="1114" t="s">
        <v>331</v>
      </c>
      <c r="B54" s="768" t="s">
        <v>332</v>
      </c>
      <c r="C54" s="130"/>
      <c r="D54" s="190"/>
      <c r="E54" s="130"/>
      <c r="F54" s="769" t="s">
        <v>333</v>
      </c>
      <c r="G54" s="872">
        <v>42</v>
      </c>
      <c r="H54" s="1115" t="s">
        <v>330</v>
      </c>
      <c r="I54" s="1068" t="s">
        <v>5</v>
      </c>
      <c r="J54" s="90" t="s">
        <v>5</v>
      </c>
      <c r="K54" s="90" t="s">
        <v>5</v>
      </c>
      <c r="L54" s="90" t="s">
        <v>5</v>
      </c>
      <c r="M54" s="90" t="s">
        <v>5</v>
      </c>
      <c r="N54" s="91" t="s">
        <v>7</v>
      </c>
      <c r="O54" s="49" t="s">
        <v>41</v>
      </c>
      <c r="P54" s="49" t="s">
        <v>30</v>
      </c>
      <c r="Q54" s="49" t="s">
        <v>40</v>
      </c>
      <c r="R54" s="49" t="s">
        <v>42</v>
      </c>
      <c r="S54" s="49" t="s">
        <v>43</v>
      </c>
      <c r="T54" s="49" t="s">
        <v>219</v>
      </c>
      <c r="U54" s="191" t="s">
        <v>409</v>
      </c>
      <c r="V54" s="873"/>
      <c r="W54" s="973"/>
      <c r="X54" s="1946">
        <v>3</v>
      </c>
    </row>
    <row r="55" spans="1:24" ht="21" customHeight="1" x14ac:dyDescent="0.25">
      <c r="A55" s="1114" t="s">
        <v>334</v>
      </c>
      <c r="B55" s="768" t="s">
        <v>332</v>
      </c>
      <c r="C55" s="130"/>
      <c r="D55" s="190"/>
      <c r="E55" s="130"/>
      <c r="F55" s="768" t="s">
        <v>335</v>
      </c>
      <c r="G55" s="768">
        <v>42</v>
      </c>
      <c r="H55" s="1115" t="s">
        <v>330</v>
      </c>
      <c r="I55" s="1068" t="s">
        <v>5</v>
      </c>
      <c r="J55" s="90" t="s">
        <v>5</v>
      </c>
      <c r="K55" s="90" t="s">
        <v>5</v>
      </c>
      <c r="L55" s="90" t="s">
        <v>5</v>
      </c>
      <c r="M55" s="90" t="s">
        <v>5</v>
      </c>
      <c r="N55" s="91" t="s">
        <v>7</v>
      </c>
      <c r="O55" s="49" t="s">
        <v>41</v>
      </c>
      <c r="P55" s="49" t="s">
        <v>30</v>
      </c>
      <c r="Q55" s="49" t="s">
        <v>40</v>
      </c>
      <c r="R55" s="49" t="s">
        <v>42</v>
      </c>
      <c r="S55" s="49" t="s">
        <v>43</v>
      </c>
      <c r="T55" s="49" t="s">
        <v>219</v>
      </c>
      <c r="U55" s="191" t="s">
        <v>220</v>
      </c>
      <c r="V55" s="873"/>
      <c r="W55" s="973"/>
      <c r="X55" s="1947"/>
    </row>
    <row r="56" spans="1:24" ht="21" customHeight="1" x14ac:dyDescent="0.25">
      <c r="A56" s="1114" t="s">
        <v>336</v>
      </c>
      <c r="B56" s="768" t="s">
        <v>337</v>
      </c>
      <c r="C56" s="130"/>
      <c r="D56" s="190"/>
      <c r="E56" s="130"/>
      <c r="F56" s="768" t="s">
        <v>338</v>
      </c>
      <c r="G56" s="768">
        <v>42</v>
      </c>
      <c r="H56" s="1115" t="s">
        <v>339</v>
      </c>
      <c r="I56" s="1137" t="s">
        <v>2</v>
      </c>
      <c r="J56" s="129" t="s">
        <v>2</v>
      </c>
      <c r="K56" s="129" t="s">
        <v>2</v>
      </c>
      <c r="L56" s="129" t="s">
        <v>2</v>
      </c>
      <c r="M56" s="129" t="s">
        <v>2</v>
      </c>
      <c r="N56" s="91" t="s">
        <v>7</v>
      </c>
      <c r="O56" s="49" t="s">
        <v>30</v>
      </c>
      <c r="P56" s="49" t="s">
        <v>30</v>
      </c>
      <c r="Q56" s="49" t="s">
        <v>30</v>
      </c>
      <c r="R56" s="49" t="s">
        <v>30</v>
      </c>
      <c r="S56" s="49" t="s">
        <v>30</v>
      </c>
      <c r="T56" s="49" t="s">
        <v>30</v>
      </c>
      <c r="U56" s="873" t="s">
        <v>294</v>
      </c>
      <c r="V56" s="873"/>
      <c r="W56" s="973"/>
      <c r="X56" s="1948"/>
    </row>
    <row r="57" spans="1:24" ht="21" customHeight="1" x14ac:dyDescent="0.25">
      <c r="A57" s="1114" t="s">
        <v>410</v>
      </c>
      <c r="B57" s="768" t="s">
        <v>332</v>
      </c>
      <c r="C57" s="130"/>
      <c r="D57" s="190"/>
      <c r="E57" s="130"/>
      <c r="F57" s="769" t="s">
        <v>411</v>
      </c>
      <c r="G57" s="872">
        <v>42</v>
      </c>
      <c r="H57" s="1115" t="s">
        <v>322</v>
      </c>
      <c r="I57" s="1090" t="s">
        <v>7</v>
      </c>
      <c r="J57" s="90" t="s">
        <v>5</v>
      </c>
      <c r="K57" s="90" t="s">
        <v>5</v>
      </c>
      <c r="L57" s="90" t="s">
        <v>5</v>
      </c>
      <c r="M57" s="90" t="s">
        <v>5</v>
      </c>
      <c r="N57" s="91" t="s">
        <v>7</v>
      </c>
      <c r="O57" s="49" t="s">
        <v>41</v>
      </c>
      <c r="P57" s="49" t="s">
        <v>30</v>
      </c>
      <c r="Q57" s="49" t="s">
        <v>40</v>
      </c>
      <c r="R57" s="49" t="s">
        <v>42</v>
      </c>
      <c r="S57" s="49" t="s">
        <v>43</v>
      </c>
      <c r="T57" s="49" t="s">
        <v>219</v>
      </c>
      <c r="U57" s="191" t="s">
        <v>220</v>
      </c>
      <c r="V57" s="873"/>
      <c r="W57" s="973"/>
      <c r="X57" s="1868"/>
    </row>
    <row r="58" spans="1:24" ht="21" customHeight="1" x14ac:dyDescent="0.25">
      <c r="A58" s="1114" t="s">
        <v>412</v>
      </c>
      <c r="B58" s="768" t="s">
        <v>332</v>
      </c>
      <c r="C58" s="130"/>
      <c r="D58" s="190"/>
      <c r="E58" s="130"/>
      <c r="F58" s="768" t="s">
        <v>413</v>
      </c>
      <c r="G58" s="768">
        <v>42</v>
      </c>
      <c r="H58" s="1115" t="s">
        <v>322</v>
      </c>
      <c r="I58" s="1090" t="s">
        <v>7</v>
      </c>
      <c r="J58" s="1090" t="s">
        <v>7</v>
      </c>
      <c r="K58" s="90" t="s">
        <v>5</v>
      </c>
      <c r="L58" s="90" t="s">
        <v>5</v>
      </c>
      <c r="M58" s="90" t="s">
        <v>5</v>
      </c>
      <c r="N58" s="91" t="s">
        <v>7</v>
      </c>
      <c r="O58" s="49" t="s">
        <v>41</v>
      </c>
      <c r="P58" s="49" t="s">
        <v>30</v>
      </c>
      <c r="Q58" s="49" t="s">
        <v>40</v>
      </c>
      <c r="R58" s="49" t="s">
        <v>42</v>
      </c>
      <c r="S58" s="49" t="s">
        <v>43</v>
      </c>
      <c r="T58" s="49" t="s">
        <v>219</v>
      </c>
      <c r="U58" s="191" t="s">
        <v>220</v>
      </c>
      <c r="V58" s="873"/>
      <c r="W58" s="973"/>
      <c r="X58" s="1868"/>
    </row>
    <row r="59" spans="1:24" ht="21" customHeight="1" x14ac:dyDescent="0.25">
      <c r="A59" s="1116" t="s">
        <v>340</v>
      </c>
      <c r="B59" s="772" t="s">
        <v>341</v>
      </c>
      <c r="C59" s="773"/>
      <c r="D59" s="774"/>
      <c r="E59" s="773"/>
      <c r="F59" s="775" t="s">
        <v>342</v>
      </c>
      <c r="G59" s="776">
        <v>42</v>
      </c>
      <c r="H59" s="1117" t="s">
        <v>343</v>
      </c>
      <c r="I59" s="1068" t="s">
        <v>5</v>
      </c>
      <c r="J59" s="90" t="s">
        <v>5</v>
      </c>
      <c r="K59" s="90" t="s">
        <v>5</v>
      </c>
      <c r="L59" s="90" t="s">
        <v>5</v>
      </c>
      <c r="M59" s="90" t="s">
        <v>5</v>
      </c>
      <c r="N59" s="91" t="s">
        <v>7</v>
      </c>
      <c r="O59" s="838" t="s">
        <v>41</v>
      </c>
      <c r="P59" s="838" t="s">
        <v>30</v>
      </c>
      <c r="Q59" s="838" t="s">
        <v>40</v>
      </c>
      <c r="R59" s="838" t="s">
        <v>42</v>
      </c>
      <c r="S59" s="838" t="s">
        <v>43</v>
      </c>
      <c r="T59" s="838" t="s">
        <v>219</v>
      </c>
      <c r="U59" s="839" t="s">
        <v>220</v>
      </c>
      <c r="V59" s="874"/>
      <c r="W59" s="974"/>
      <c r="X59" s="1952">
        <v>5</v>
      </c>
    </row>
    <row r="60" spans="1:24" ht="21" customHeight="1" x14ac:dyDescent="0.25">
      <c r="A60" s="1116" t="s">
        <v>344</v>
      </c>
      <c r="B60" s="772" t="s">
        <v>341</v>
      </c>
      <c r="C60" s="773"/>
      <c r="D60" s="774"/>
      <c r="E60" s="773"/>
      <c r="F60" s="775" t="s">
        <v>345</v>
      </c>
      <c r="G60" s="776">
        <v>42</v>
      </c>
      <c r="H60" s="1117" t="s">
        <v>343</v>
      </c>
      <c r="I60" s="1068" t="s">
        <v>5</v>
      </c>
      <c r="J60" s="90" t="s">
        <v>5</v>
      </c>
      <c r="K60" s="90" t="s">
        <v>5</v>
      </c>
      <c r="L60" s="90" t="s">
        <v>5</v>
      </c>
      <c r="M60" s="90" t="s">
        <v>5</v>
      </c>
      <c r="N60" s="91" t="s">
        <v>7</v>
      </c>
      <c r="O60" s="838" t="s">
        <v>41</v>
      </c>
      <c r="P60" s="838" t="s">
        <v>30</v>
      </c>
      <c r="Q60" s="838" t="s">
        <v>40</v>
      </c>
      <c r="R60" s="838" t="s">
        <v>42</v>
      </c>
      <c r="S60" s="838" t="s">
        <v>43</v>
      </c>
      <c r="T60" s="838" t="s">
        <v>219</v>
      </c>
      <c r="U60" s="839" t="s">
        <v>220</v>
      </c>
      <c r="V60" s="874"/>
      <c r="W60" s="974"/>
      <c r="X60" s="1953"/>
    </row>
    <row r="61" spans="1:24" ht="21" customHeight="1" x14ac:dyDescent="0.25">
      <c r="A61" s="1118" t="s">
        <v>346</v>
      </c>
      <c r="B61" s="792" t="s">
        <v>347</v>
      </c>
      <c r="C61" s="71"/>
      <c r="D61" s="186"/>
      <c r="E61" s="71"/>
      <c r="F61" s="875" t="s">
        <v>348</v>
      </c>
      <c r="G61" s="791">
        <v>42</v>
      </c>
      <c r="H61" s="1119" t="s">
        <v>349</v>
      </c>
      <c r="I61" s="1068" t="s">
        <v>5</v>
      </c>
      <c r="J61" s="90" t="s">
        <v>5</v>
      </c>
      <c r="K61" s="90" t="s">
        <v>5</v>
      </c>
      <c r="L61" s="90" t="s">
        <v>5</v>
      </c>
      <c r="M61" s="90" t="s">
        <v>5</v>
      </c>
      <c r="N61" s="91" t="s">
        <v>7</v>
      </c>
      <c r="O61" s="41" t="s">
        <v>41</v>
      </c>
      <c r="P61" s="41" t="s">
        <v>30</v>
      </c>
      <c r="Q61" s="41" t="s">
        <v>40</v>
      </c>
      <c r="R61" s="41" t="s">
        <v>42</v>
      </c>
      <c r="S61" s="41" t="s">
        <v>43</v>
      </c>
      <c r="T61" s="41" t="s">
        <v>219</v>
      </c>
      <c r="U61" s="793" t="s">
        <v>220</v>
      </c>
      <c r="V61" s="657"/>
      <c r="W61" s="976"/>
      <c r="X61" s="1949">
        <v>4</v>
      </c>
    </row>
    <row r="62" spans="1:24" ht="21" customHeight="1" x14ac:dyDescent="0.25">
      <c r="A62" s="1118" t="s">
        <v>350</v>
      </c>
      <c r="B62" s="792" t="s">
        <v>347</v>
      </c>
      <c r="C62" s="71"/>
      <c r="D62" s="186"/>
      <c r="E62" s="71"/>
      <c r="F62" s="875" t="s">
        <v>351</v>
      </c>
      <c r="G62" s="791">
        <v>42</v>
      </c>
      <c r="H62" s="1119" t="s">
        <v>349</v>
      </c>
      <c r="I62" s="1068" t="s">
        <v>5</v>
      </c>
      <c r="J62" s="90" t="s">
        <v>5</v>
      </c>
      <c r="K62" s="90" t="s">
        <v>5</v>
      </c>
      <c r="L62" s="90" t="s">
        <v>5</v>
      </c>
      <c r="M62" s="90" t="s">
        <v>5</v>
      </c>
      <c r="N62" s="90" t="s">
        <v>5</v>
      </c>
      <c r="O62" s="41" t="s">
        <v>41</v>
      </c>
      <c r="P62" s="41" t="s">
        <v>30</v>
      </c>
      <c r="Q62" s="41" t="s">
        <v>40</v>
      </c>
      <c r="R62" s="41" t="s">
        <v>42</v>
      </c>
      <c r="S62" s="41" t="s">
        <v>43</v>
      </c>
      <c r="T62" s="41" t="s">
        <v>219</v>
      </c>
      <c r="U62" s="793" t="s">
        <v>220</v>
      </c>
      <c r="V62" s="657"/>
      <c r="W62" s="976"/>
      <c r="X62" s="1950"/>
    </row>
    <row r="63" spans="1:24" ht="21" customHeight="1" x14ac:dyDescent="0.25">
      <c r="A63" s="1118" t="s">
        <v>352</v>
      </c>
      <c r="B63" s="792" t="s">
        <v>347</v>
      </c>
      <c r="C63" s="71"/>
      <c r="D63" s="186"/>
      <c r="E63" s="71"/>
      <c r="F63" s="875" t="s">
        <v>353</v>
      </c>
      <c r="G63" s="791">
        <v>42</v>
      </c>
      <c r="H63" s="1119" t="s">
        <v>349</v>
      </c>
      <c r="I63" s="1090" t="s">
        <v>7</v>
      </c>
      <c r="J63" s="91" t="s">
        <v>7</v>
      </c>
      <c r="K63" s="91" t="s">
        <v>7</v>
      </c>
      <c r="L63" s="91" t="s">
        <v>7</v>
      </c>
      <c r="M63" s="91" t="s">
        <v>7</v>
      </c>
      <c r="N63" s="91" t="s">
        <v>7</v>
      </c>
      <c r="O63" s="41" t="s">
        <v>41</v>
      </c>
      <c r="P63" s="41" t="s">
        <v>30</v>
      </c>
      <c r="Q63" s="41" t="s">
        <v>40</v>
      </c>
      <c r="R63" s="41" t="s">
        <v>42</v>
      </c>
      <c r="S63" s="41" t="s">
        <v>43</v>
      </c>
      <c r="T63" s="41" t="s">
        <v>219</v>
      </c>
      <c r="U63" s="793" t="s">
        <v>220</v>
      </c>
      <c r="V63" s="657"/>
      <c r="W63" s="977"/>
      <c r="X63" s="1950"/>
    </row>
    <row r="64" spans="1:24" ht="21" customHeight="1" x14ac:dyDescent="0.25">
      <c r="A64" s="1118" t="s">
        <v>354</v>
      </c>
      <c r="B64" s="792" t="s">
        <v>347</v>
      </c>
      <c r="C64" s="71"/>
      <c r="D64" s="186"/>
      <c r="E64" s="71"/>
      <c r="F64" s="875" t="s">
        <v>355</v>
      </c>
      <c r="G64" s="791">
        <v>42</v>
      </c>
      <c r="H64" s="1119" t="s">
        <v>349</v>
      </c>
      <c r="I64" s="1068" t="s">
        <v>5</v>
      </c>
      <c r="J64" s="90" t="s">
        <v>5</v>
      </c>
      <c r="K64" s="90" t="s">
        <v>5</v>
      </c>
      <c r="L64" s="90" t="s">
        <v>5</v>
      </c>
      <c r="M64" s="90" t="s">
        <v>5</v>
      </c>
      <c r="N64" s="91" t="s">
        <v>7</v>
      </c>
      <c r="O64" s="41" t="s">
        <v>41</v>
      </c>
      <c r="P64" s="41" t="s">
        <v>30</v>
      </c>
      <c r="Q64" s="41" t="s">
        <v>40</v>
      </c>
      <c r="R64" s="41" t="s">
        <v>42</v>
      </c>
      <c r="S64" s="41" t="s">
        <v>43</v>
      </c>
      <c r="T64" s="41" t="s">
        <v>219</v>
      </c>
      <c r="U64" s="793" t="s">
        <v>220</v>
      </c>
      <c r="V64" s="657"/>
      <c r="W64" s="976"/>
      <c r="X64" s="1951"/>
    </row>
    <row r="65" spans="1:24" ht="21" customHeight="1" x14ac:dyDescent="0.25">
      <c r="A65" s="1120" t="s">
        <v>356</v>
      </c>
      <c r="B65" s="877" t="s">
        <v>357</v>
      </c>
      <c r="C65" s="56"/>
      <c r="D65" s="878"/>
      <c r="E65" s="56"/>
      <c r="F65" s="879" t="s">
        <v>358</v>
      </c>
      <c r="G65" s="880">
        <v>42</v>
      </c>
      <c r="H65" s="1121" t="s">
        <v>322</v>
      </c>
      <c r="I65" s="1068" t="s">
        <v>5</v>
      </c>
      <c r="J65" s="90" t="s">
        <v>5</v>
      </c>
      <c r="K65" s="90" t="s">
        <v>5</v>
      </c>
      <c r="L65" s="90" t="s">
        <v>5</v>
      </c>
      <c r="M65" s="90" t="s">
        <v>5</v>
      </c>
      <c r="N65" s="91" t="s">
        <v>7</v>
      </c>
      <c r="O65" s="1" t="s">
        <v>41</v>
      </c>
      <c r="P65" s="1" t="s">
        <v>30</v>
      </c>
      <c r="Q65" s="1" t="s">
        <v>40</v>
      </c>
      <c r="R65" s="1" t="s">
        <v>42</v>
      </c>
      <c r="S65" s="1" t="s">
        <v>43</v>
      </c>
      <c r="T65" s="1" t="s">
        <v>219</v>
      </c>
      <c r="U65" s="882" t="s">
        <v>220</v>
      </c>
      <c r="V65" s="883"/>
      <c r="W65" s="979"/>
      <c r="X65" s="1006">
        <v>11</v>
      </c>
    </row>
    <row r="66" spans="1:24" ht="21" customHeight="1" x14ac:dyDescent="0.25">
      <c r="A66" s="1122" t="s">
        <v>359</v>
      </c>
      <c r="B66" s="884" t="s">
        <v>360</v>
      </c>
      <c r="C66" s="90"/>
      <c r="D66" s="885"/>
      <c r="E66" s="90"/>
      <c r="F66" s="886" t="s">
        <v>361</v>
      </c>
      <c r="G66" s="887">
        <v>42</v>
      </c>
      <c r="H66" s="1123" t="s">
        <v>362</v>
      </c>
      <c r="I66" s="1090" t="s">
        <v>7</v>
      </c>
      <c r="J66" s="91" t="s">
        <v>7</v>
      </c>
      <c r="K66" s="91" t="s">
        <v>7</v>
      </c>
      <c r="L66" s="91" t="s">
        <v>7</v>
      </c>
      <c r="M66" s="91" t="s">
        <v>7</v>
      </c>
      <c r="N66" s="91" t="s">
        <v>7</v>
      </c>
      <c r="O66" s="177" t="s">
        <v>41</v>
      </c>
      <c r="P66" s="177" t="s">
        <v>30</v>
      </c>
      <c r="Q66" s="177" t="s">
        <v>40</v>
      </c>
      <c r="R66" s="177" t="s">
        <v>42</v>
      </c>
      <c r="S66" s="177" t="s">
        <v>43</v>
      </c>
      <c r="T66" s="177" t="s">
        <v>219</v>
      </c>
      <c r="U66" s="889" t="s">
        <v>220</v>
      </c>
      <c r="V66" s="890"/>
      <c r="W66" s="981"/>
      <c r="X66" s="1007" t="s">
        <v>363</v>
      </c>
    </row>
    <row r="67" spans="1:24" ht="21" customHeight="1" x14ac:dyDescent="0.25">
      <c r="A67" s="1124" t="s">
        <v>364</v>
      </c>
      <c r="B67" s="891" t="s">
        <v>365</v>
      </c>
      <c r="C67" s="896"/>
      <c r="D67" s="897"/>
      <c r="E67" s="896"/>
      <c r="F67" s="892" t="s">
        <v>366</v>
      </c>
      <c r="G67" s="893">
        <v>42</v>
      </c>
      <c r="H67" s="1125" t="s">
        <v>362</v>
      </c>
      <c r="I67" s="1068" t="s">
        <v>5</v>
      </c>
      <c r="J67" s="90" t="s">
        <v>5</v>
      </c>
      <c r="K67" s="90" t="s">
        <v>5</v>
      </c>
      <c r="L67" s="90" t="s">
        <v>5</v>
      </c>
      <c r="M67" s="90" t="s">
        <v>5</v>
      </c>
      <c r="N67" s="91" t="s">
        <v>7</v>
      </c>
      <c r="O67" s="894" t="s">
        <v>41</v>
      </c>
      <c r="P67" s="894" t="s">
        <v>30</v>
      </c>
      <c r="Q67" s="894" t="s">
        <v>40</v>
      </c>
      <c r="R67" s="894" t="s">
        <v>42</v>
      </c>
      <c r="S67" s="894" t="s">
        <v>43</v>
      </c>
      <c r="T67" s="894" t="s">
        <v>219</v>
      </c>
      <c r="U67" s="895" t="s">
        <v>220</v>
      </c>
      <c r="V67" s="899"/>
      <c r="W67" s="983"/>
      <c r="X67" s="1008">
        <v>12</v>
      </c>
    </row>
    <row r="68" spans="1:24" ht="21" customHeight="1" x14ac:dyDescent="0.3">
      <c r="A68" s="1126" t="s">
        <v>367</v>
      </c>
      <c r="B68" s="900" t="s">
        <v>368</v>
      </c>
      <c r="C68" s="901"/>
      <c r="D68" s="902"/>
      <c r="E68" s="901"/>
      <c r="F68" s="903" t="s">
        <v>369</v>
      </c>
      <c r="G68" s="904">
        <v>42</v>
      </c>
      <c r="H68" s="1127" t="s">
        <v>370</v>
      </c>
      <c r="I68" s="1139" t="s">
        <v>394</v>
      </c>
      <c r="J68" s="69" t="s">
        <v>394</v>
      </c>
      <c r="K68" s="69" t="s">
        <v>394</v>
      </c>
      <c r="L68" s="69" t="s">
        <v>394</v>
      </c>
      <c r="M68" s="69" t="s">
        <v>394</v>
      </c>
      <c r="N68" s="91" t="s">
        <v>7</v>
      </c>
      <c r="O68" s="916" t="s">
        <v>278</v>
      </c>
      <c r="P68" s="46"/>
      <c r="Q68" s="906"/>
      <c r="R68" s="907"/>
      <c r="S68" s="907"/>
      <c r="T68" s="907"/>
      <c r="U68" s="907"/>
      <c r="V68" s="907"/>
      <c r="W68" s="985"/>
      <c r="X68" s="1919"/>
    </row>
    <row r="69" spans="1:24" ht="21" customHeight="1" x14ac:dyDescent="0.25">
      <c r="A69" s="1126" t="s">
        <v>371</v>
      </c>
      <c r="B69" s="900" t="s">
        <v>368</v>
      </c>
      <c r="C69" s="901"/>
      <c r="D69" s="902"/>
      <c r="E69" s="901"/>
      <c r="F69" s="903" t="s">
        <v>372</v>
      </c>
      <c r="G69" s="904">
        <v>42</v>
      </c>
      <c r="H69" s="1127" t="s">
        <v>373</v>
      </c>
      <c r="I69" s="1090" t="s">
        <v>7</v>
      </c>
      <c r="J69" s="91" t="s">
        <v>7</v>
      </c>
      <c r="K69" s="91" t="s">
        <v>7</v>
      </c>
      <c r="L69" s="91" t="s">
        <v>7</v>
      </c>
      <c r="M69" s="91" t="s">
        <v>7</v>
      </c>
      <c r="N69" s="91" t="s">
        <v>7</v>
      </c>
      <c r="O69" s="916" t="s">
        <v>278</v>
      </c>
      <c r="P69" s="46"/>
      <c r="Q69" s="46"/>
      <c r="R69" s="907"/>
      <c r="S69" s="907"/>
      <c r="T69" s="907"/>
      <c r="U69" s="907"/>
      <c r="V69" s="907"/>
      <c r="W69" s="985"/>
      <c r="X69" s="1920"/>
    </row>
    <row r="70" spans="1:24" s="184" customFormat="1" ht="21" customHeight="1" x14ac:dyDescent="0.25">
      <c r="A70" s="1126" t="s">
        <v>374</v>
      </c>
      <c r="B70" s="900" t="s">
        <v>368</v>
      </c>
      <c r="C70" s="901"/>
      <c r="D70" s="902"/>
      <c r="E70" s="901"/>
      <c r="F70" s="903" t="s">
        <v>375</v>
      </c>
      <c r="G70" s="904">
        <v>42</v>
      </c>
      <c r="H70" s="1127" t="s">
        <v>370</v>
      </c>
      <c r="I70" s="1068" t="s">
        <v>5</v>
      </c>
      <c r="J70" s="69" t="s">
        <v>394</v>
      </c>
      <c r="K70" s="69" t="s">
        <v>394</v>
      </c>
      <c r="L70" s="69" t="s">
        <v>394</v>
      </c>
      <c r="M70" s="69" t="s">
        <v>394</v>
      </c>
      <c r="N70" s="69" t="s">
        <v>394</v>
      </c>
      <c r="O70" s="916" t="s">
        <v>278</v>
      </c>
      <c r="P70" s="46"/>
      <c r="Q70" s="46"/>
      <c r="R70" s="46"/>
      <c r="S70" s="907"/>
      <c r="T70" s="907"/>
      <c r="U70" s="907"/>
      <c r="V70" s="907"/>
      <c r="W70" s="985"/>
      <c r="X70" s="1920"/>
    </row>
    <row r="71" spans="1:24" ht="21" customHeight="1" x14ac:dyDescent="0.25">
      <c r="A71" s="1126" t="s">
        <v>376</v>
      </c>
      <c r="B71" s="900" t="s">
        <v>368</v>
      </c>
      <c r="C71" s="901"/>
      <c r="D71" s="902"/>
      <c r="E71" s="901"/>
      <c r="F71" s="903" t="s">
        <v>377</v>
      </c>
      <c r="G71" s="904">
        <v>42</v>
      </c>
      <c r="H71" s="1127" t="s">
        <v>373</v>
      </c>
      <c r="I71" s="1068" t="s">
        <v>5</v>
      </c>
      <c r="J71" s="1068" t="s">
        <v>5</v>
      </c>
      <c r="K71" s="69" t="s">
        <v>394</v>
      </c>
      <c r="L71" s="69" t="s">
        <v>394</v>
      </c>
      <c r="M71" s="69" t="s">
        <v>394</v>
      </c>
      <c r="N71" s="90" t="s">
        <v>5</v>
      </c>
      <c r="O71" s="916" t="s">
        <v>278</v>
      </c>
      <c r="P71" s="46"/>
      <c r="Q71" s="46"/>
      <c r="R71" s="907"/>
      <c r="S71" s="907"/>
      <c r="T71" s="907"/>
      <c r="U71" s="907"/>
      <c r="V71" s="907"/>
      <c r="W71" s="985"/>
      <c r="X71" s="1920"/>
    </row>
    <row r="72" spans="1:24" ht="21" customHeight="1" x14ac:dyDescent="0.25">
      <c r="A72" s="1128" t="s">
        <v>378</v>
      </c>
      <c r="B72" s="908" t="s">
        <v>368</v>
      </c>
      <c r="C72" s="909"/>
      <c r="D72" s="902"/>
      <c r="E72" s="901"/>
      <c r="F72" s="903" t="s">
        <v>379</v>
      </c>
      <c r="G72" s="910">
        <v>42</v>
      </c>
      <c r="H72" s="1127" t="s">
        <v>373</v>
      </c>
      <c r="I72" s="1090" t="s">
        <v>7</v>
      </c>
      <c r="J72" s="91" t="s">
        <v>7</v>
      </c>
      <c r="K72" s="91" t="s">
        <v>7</v>
      </c>
      <c r="L72" s="91" t="s">
        <v>7</v>
      </c>
      <c r="M72" s="91" t="s">
        <v>7</v>
      </c>
      <c r="N72" s="91" t="s">
        <v>7</v>
      </c>
      <c r="O72" s="916" t="s">
        <v>278</v>
      </c>
      <c r="P72" s="46"/>
      <c r="Q72" s="46"/>
      <c r="R72" s="907"/>
      <c r="S72" s="907"/>
      <c r="T72" s="907"/>
      <c r="U72" s="907"/>
      <c r="V72" s="907"/>
      <c r="W72" s="985"/>
      <c r="X72" s="1920"/>
    </row>
    <row r="73" spans="1:24" ht="21" customHeight="1" x14ac:dyDescent="0.25">
      <c r="A73" s="1126" t="s">
        <v>380</v>
      </c>
      <c r="B73" s="900" t="s">
        <v>368</v>
      </c>
      <c r="C73" s="909"/>
      <c r="D73" s="902"/>
      <c r="E73" s="901"/>
      <c r="F73" s="903" t="s">
        <v>381</v>
      </c>
      <c r="G73" s="904">
        <v>42</v>
      </c>
      <c r="H73" s="1127" t="s">
        <v>382</v>
      </c>
      <c r="I73" s="1090" t="s">
        <v>7</v>
      </c>
      <c r="J73" s="91" t="s">
        <v>7</v>
      </c>
      <c r="K73" s="91" t="s">
        <v>7</v>
      </c>
      <c r="L73" s="91" t="s">
        <v>7</v>
      </c>
      <c r="M73" s="91" t="s">
        <v>7</v>
      </c>
      <c r="N73" s="91" t="s">
        <v>7</v>
      </c>
      <c r="O73" s="911"/>
      <c r="P73" s="912"/>
      <c r="Q73" s="912"/>
      <c r="R73" s="912"/>
      <c r="S73" s="912"/>
      <c r="T73" s="913"/>
      <c r="U73" s="913"/>
      <c r="V73" s="907"/>
      <c r="W73" s="985"/>
      <c r="X73" s="1920"/>
    </row>
    <row r="74" spans="1:24" ht="21" customHeight="1" x14ac:dyDescent="0.3">
      <c r="A74" s="1129" t="s">
        <v>383</v>
      </c>
      <c r="B74" s="1130" t="s">
        <v>368</v>
      </c>
      <c r="C74" s="1131"/>
      <c r="D74" s="1132"/>
      <c r="E74" s="1133"/>
      <c r="F74" s="1134" t="s">
        <v>384</v>
      </c>
      <c r="G74" s="1135">
        <v>42</v>
      </c>
      <c r="H74" s="1136" t="s">
        <v>370</v>
      </c>
      <c r="I74" s="1090" t="s">
        <v>7</v>
      </c>
      <c r="J74" s="91" t="s">
        <v>7</v>
      </c>
      <c r="K74" s="91" t="s">
        <v>7</v>
      </c>
      <c r="L74" s="91" t="s">
        <v>7</v>
      </c>
      <c r="M74" s="91" t="s">
        <v>7</v>
      </c>
      <c r="N74" s="945" t="s">
        <v>7</v>
      </c>
      <c r="O74" s="995" t="s">
        <v>278</v>
      </c>
      <c r="P74" s="996"/>
      <c r="Q74" s="991"/>
      <c r="R74" s="991"/>
      <c r="S74" s="991"/>
      <c r="T74" s="991"/>
      <c r="U74" s="991"/>
      <c r="V74" s="991"/>
      <c r="W74" s="997"/>
      <c r="X74" s="1921"/>
    </row>
    <row r="75" spans="1:24" x14ac:dyDescent="0.25">
      <c r="A75" s="184"/>
      <c r="B75" s="184"/>
      <c r="C75" s="184"/>
      <c r="D75" s="184"/>
      <c r="E75" s="184"/>
      <c r="F75" s="764"/>
      <c r="G75" s="184"/>
      <c r="H75" s="184"/>
      <c r="I75" s="184"/>
      <c r="J75" s="184"/>
      <c r="K75" s="184"/>
      <c r="L75" s="184"/>
      <c r="M75" s="184"/>
      <c r="N75" s="184"/>
      <c r="O75" s="184"/>
      <c r="P75" s="184"/>
      <c r="Q75" s="184"/>
      <c r="R75" s="184"/>
      <c r="S75" s="184"/>
      <c r="T75" s="184"/>
      <c r="U75" s="184"/>
      <c r="V75" s="184"/>
      <c r="W75" s="184"/>
    </row>
    <row r="76" spans="1:24" x14ac:dyDescent="0.25">
      <c r="A76" s="184"/>
      <c r="B76" s="184"/>
      <c r="C76" s="184"/>
      <c r="D76" s="184"/>
      <c r="E76" s="184"/>
      <c r="F76" s="764"/>
      <c r="G76" s="184"/>
      <c r="H76" s="184"/>
      <c r="I76" s="184"/>
      <c r="J76" s="184"/>
      <c r="K76" s="184"/>
      <c r="L76" s="184"/>
      <c r="M76" s="184"/>
      <c r="N76" s="184"/>
      <c r="O76" s="184"/>
      <c r="P76" s="184"/>
      <c r="Q76" s="184"/>
      <c r="R76" s="184"/>
      <c r="S76" s="184"/>
      <c r="T76" s="184"/>
      <c r="U76" s="184"/>
      <c r="V76" s="184"/>
      <c r="W76" s="184"/>
    </row>
    <row r="77" spans="1:24" x14ac:dyDescent="0.25">
      <c r="A77" s="184"/>
      <c r="B77" s="184"/>
      <c r="C77" s="184"/>
      <c r="D77" s="184"/>
      <c r="E77" s="184"/>
      <c r="F77" s="764"/>
      <c r="G77" s="184"/>
      <c r="H77" s="184"/>
      <c r="I77" s="184"/>
      <c r="J77" s="184"/>
      <c r="K77" s="184"/>
      <c r="L77" s="184"/>
      <c r="M77" s="184"/>
      <c r="N77" s="184"/>
      <c r="O77" s="184"/>
      <c r="P77" s="184"/>
      <c r="Q77" s="184"/>
      <c r="R77" s="184"/>
      <c r="S77" s="184"/>
      <c r="T77" s="184"/>
      <c r="U77" s="184"/>
      <c r="V77" s="184"/>
      <c r="W77" s="184"/>
    </row>
    <row r="78" spans="1:24" x14ac:dyDescent="0.25">
      <c r="A78" s="184"/>
      <c r="B78" s="184"/>
      <c r="C78" s="184"/>
      <c r="D78" s="184"/>
      <c r="E78" s="184"/>
      <c r="F78" s="764"/>
      <c r="G78" s="184"/>
      <c r="H78" s="184"/>
      <c r="I78" s="184"/>
      <c r="J78" s="184"/>
      <c r="K78" s="184"/>
      <c r="L78" s="184"/>
      <c r="M78" s="184"/>
      <c r="N78" s="184"/>
      <c r="O78" s="184"/>
      <c r="P78" s="184"/>
      <c r="Q78" s="184"/>
      <c r="R78" s="184"/>
      <c r="S78" s="184"/>
      <c r="T78" s="184"/>
      <c r="U78" s="184"/>
      <c r="V78" s="184"/>
      <c r="W78" s="184"/>
    </row>
    <row r="79" spans="1:24" x14ac:dyDescent="0.25">
      <c r="A79" s="184"/>
      <c r="B79" s="184"/>
      <c r="C79" s="184"/>
      <c r="D79" s="184"/>
      <c r="E79" s="184"/>
      <c r="F79" s="764"/>
      <c r="G79" s="184"/>
      <c r="H79" s="184"/>
      <c r="I79" s="184"/>
      <c r="J79" s="184"/>
      <c r="K79" s="184"/>
      <c r="L79" s="184"/>
      <c r="M79" s="184"/>
      <c r="N79" s="184"/>
      <c r="O79" s="184"/>
      <c r="P79" s="184"/>
      <c r="Q79" s="184"/>
      <c r="R79" s="184"/>
      <c r="S79" s="184"/>
      <c r="T79" s="184"/>
      <c r="U79" s="184"/>
      <c r="V79" s="184"/>
      <c r="W79" s="184"/>
    </row>
    <row r="80" spans="1:24" x14ac:dyDescent="0.25">
      <c r="A80" s="184"/>
      <c r="B80" s="184"/>
      <c r="C80" s="184"/>
      <c r="D80" s="184"/>
      <c r="E80" s="184"/>
      <c r="F80" s="764"/>
      <c r="G80" s="184"/>
      <c r="H80" s="184"/>
      <c r="I80" s="184"/>
      <c r="J80" s="184"/>
      <c r="K80" s="184"/>
      <c r="L80" s="184"/>
      <c r="M80" s="184"/>
      <c r="N80" s="184"/>
      <c r="O80" s="184"/>
      <c r="P80" s="184"/>
      <c r="Q80" s="184"/>
      <c r="R80" s="184"/>
      <c r="S80" s="184"/>
      <c r="T80" s="184"/>
      <c r="U80" s="184"/>
      <c r="V80" s="184"/>
      <c r="W80" s="184"/>
    </row>
    <row r="81" spans="1:23" x14ac:dyDescent="0.25">
      <c r="A81" s="184"/>
      <c r="B81" s="184"/>
      <c r="C81" s="184"/>
      <c r="D81" s="184"/>
      <c r="E81" s="184"/>
      <c r="F81" s="764"/>
      <c r="G81" s="184"/>
      <c r="H81" s="184"/>
      <c r="I81" s="184"/>
      <c r="J81" s="184"/>
      <c r="K81" s="184"/>
      <c r="L81" s="184"/>
      <c r="M81" s="184"/>
      <c r="N81" s="184"/>
      <c r="O81" s="184"/>
      <c r="P81" s="184"/>
      <c r="Q81" s="184"/>
      <c r="R81" s="184"/>
      <c r="S81" s="184"/>
      <c r="T81" s="184"/>
      <c r="U81" s="184"/>
      <c r="V81" s="184"/>
      <c r="W81" s="184"/>
    </row>
    <row r="82" spans="1:23" x14ac:dyDescent="0.25">
      <c r="A82" s="184"/>
      <c r="B82" s="184"/>
      <c r="C82" s="184"/>
      <c r="D82" s="184"/>
      <c r="E82" s="184"/>
      <c r="F82" s="764"/>
      <c r="G82" s="184"/>
      <c r="H82" s="184"/>
      <c r="I82" s="184"/>
      <c r="J82" s="184"/>
      <c r="K82" s="184"/>
      <c r="L82" s="184"/>
      <c r="M82" s="184"/>
      <c r="N82" s="184"/>
      <c r="O82" s="184"/>
      <c r="P82" s="184"/>
      <c r="Q82" s="184"/>
      <c r="R82" s="184"/>
      <c r="S82" s="184"/>
      <c r="T82" s="184"/>
      <c r="U82" s="184"/>
      <c r="V82" s="184"/>
      <c r="W82" s="184"/>
    </row>
    <row r="83" spans="1:23" x14ac:dyDescent="0.25">
      <c r="A83" s="184"/>
      <c r="B83" s="184"/>
      <c r="C83" s="184"/>
      <c r="D83" s="184"/>
      <c r="E83" s="184"/>
      <c r="F83" s="764"/>
      <c r="G83" s="184"/>
      <c r="H83" s="184"/>
      <c r="I83" s="184"/>
      <c r="J83" s="184"/>
      <c r="K83" s="184"/>
      <c r="L83" s="184"/>
      <c r="M83" s="184"/>
      <c r="N83" s="184"/>
      <c r="O83" s="184"/>
      <c r="P83" s="184"/>
      <c r="Q83" s="184"/>
      <c r="R83" s="184"/>
      <c r="S83" s="184"/>
      <c r="T83" s="184"/>
      <c r="U83" s="184"/>
      <c r="V83" s="184"/>
      <c r="W83" s="184"/>
    </row>
    <row r="84" spans="1:23" x14ac:dyDescent="0.25">
      <c r="A84" s="184"/>
      <c r="B84" s="184"/>
      <c r="C84" s="184"/>
      <c r="D84" s="184"/>
      <c r="E84" s="184"/>
      <c r="F84" s="764"/>
      <c r="G84" s="184"/>
      <c r="H84" s="184"/>
      <c r="I84" s="184"/>
      <c r="J84" s="184"/>
      <c r="K84" s="184"/>
      <c r="L84" s="184"/>
      <c r="M84" s="184"/>
      <c r="N84" s="184"/>
      <c r="O84" s="184"/>
      <c r="P84" s="184"/>
      <c r="Q84" s="184"/>
      <c r="R84" s="184"/>
      <c r="S84" s="184"/>
      <c r="T84" s="184"/>
      <c r="U84" s="184"/>
      <c r="V84" s="184"/>
      <c r="W84" s="184"/>
    </row>
    <row r="85" spans="1:23" x14ac:dyDescent="0.25">
      <c r="A85" s="184"/>
      <c r="B85" s="184"/>
      <c r="C85" s="184"/>
      <c r="D85" s="184"/>
      <c r="E85" s="184"/>
      <c r="F85" s="764"/>
      <c r="G85" s="184"/>
      <c r="H85" s="184"/>
      <c r="I85" s="184"/>
      <c r="J85" s="184"/>
      <c r="K85" s="184"/>
      <c r="L85" s="184"/>
      <c r="M85" s="184"/>
      <c r="N85" s="184"/>
      <c r="O85" s="184"/>
      <c r="P85" s="184"/>
      <c r="Q85" s="184"/>
      <c r="R85" s="184"/>
      <c r="S85" s="184"/>
      <c r="T85" s="184"/>
      <c r="U85" s="184"/>
      <c r="V85" s="184"/>
      <c r="W85" s="184"/>
    </row>
    <row r="86" spans="1:23" x14ac:dyDescent="0.25">
      <c r="A86" s="184"/>
      <c r="B86" s="184"/>
      <c r="C86" s="184"/>
      <c r="D86" s="184"/>
      <c r="E86" s="184"/>
      <c r="F86" s="764"/>
      <c r="G86" s="184"/>
      <c r="H86" s="184"/>
      <c r="I86" s="184"/>
      <c r="J86" s="184"/>
      <c r="K86" s="184"/>
      <c r="L86" s="184"/>
      <c r="M86" s="184"/>
      <c r="N86" s="184"/>
      <c r="O86" s="184"/>
      <c r="P86" s="184"/>
      <c r="Q86" s="184"/>
      <c r="R86" s="184"/>
      <c r="S86" s="184"/>
      <c r="T86" s="184"/>
      <c r="U86" s="184"/>
      <c r="V86" s="184"/>
      <c r="W86" s="184"/>
    </row>
    <row r="87" spans="1:23" x14ac:dyDescent="0.25">
      <c r="A87" s="184"/>
      <c r="B87" s="184"/>
      <c r="C87" s="184"/>
      <c r="D87" s="184"/>
      <c r="E87" s="184"/>
      <c r="F87" s="764"/>
      <c r="G87" s="184"/>
      <c r="H87" s="184"/>
      <c r="I87" s="184"/>
      <c r="J87" s="184"/>
      <c r="K87" s="184"/>
      <c r="L87" s="184"/>
      <c r="M87" s="184"/>
      <c r="N87" s="184"/>
      <c r="O87" s="184"/>
      <c r="P87" s="184"/>
      <c r="Q87" s="184"/>
      <c r="R87" s="184"/>
      <c r="S87" s="184"/>
      <c r="T87" s="184"/>
      <c r="U87" s="184"/>
      <c r="V87" s="184"/>
      <c r="W87" s="184"/>
    </row>
    <row r="88" spans="1:23" x14ac:dyDescent="0.25">
      <c r="A88" s="184"/>
      <c r="B88" s="184"/>
      <c r="C88" s="184"/>
      <c r="D88" s="184"/>
      <c r="E88" s="184"/>
      <c r="F88" s="764"/>
      <c r="G88" s="184"/>
      <c r="H88" s="184"/>
      <c r="I88" s="184"/>
      <c r="J88" s="184"/>
      <c r="K88" s="184"/>
      <c r="L88" s="184"/>
      <c r="M88" s="184"/>
      <c r="N88" s="184"/>
      <c r="O88" s="184"/>
      <c r="P88" s="184"/>
      <c r="Q88" s="184"/>
      <c r="R88" s="184"/>
      <c r="S88" s="184"/>
      <c r="T88" s="184"/>
      <c r="U88" s="184"/>
      <c r="V88" s="184"/>
      <c r="W88" s="184"/>
    </row>
    <row r="89" spans="1:23" x14ac:dyDescent="0.25">
      <c r="A89" s="184"/>
      <c r="B89" s="184"/>
      <c r="C89" s="184"/>
      <c r="D89" s="184"/>
      <c r="E89" s="184"/>
      <c r="F89" s="764"/>
      <c r="G89" s="184"/>
      <c r="H89" s="184"/>
      <c r="I89" s="184"/>
      <c r="J89" s="184"/>
      <c r="K89" s="184"/>
      <c r="L89" s="184"/>
      <c r="M89" s="184"/>
      <c r="N89" s="184"/>
      <c r="O89" s="184"/>
      <c r="P89" s="184"/>
      <c r="Q89" s="184"/>
      <c r="R89" s="184"/>
      <c r="S89" s="184"/>
      <c r="T89" s="184"/>
      <c r="U89" s="184"/>
      <c r="V89" s="184"/>
      <c r="W89" s="184"/>
    </row>
    <row r="90" spans="1:23" x14ac:dyDescent="0.25">
      <c r="A90" s="184"/>
      <c r="B90" s="184"/>
      <c r="C90" s="184"/>
      <c r="D90" s="184"/>
      <c r="E90" s="184"/>
      <c r="F90" s="764"/>
      <c r="G90" s="184"/>
      <c r="H90" s="184"/>
      <c r="I90" s="184"/>
      <c r="J90" s="184"/>
      <c r="K90" s="184"/>
      <c r="L90" s="184"/>
      <c r="M90" s="184"/>
      <c r="N90" s="184"/>
      <c r="O90" s="184"/>
      <c r="P90" s="184"/>
      <c r="Q90" s="184"/>
      <c r="R90" s="184"/>
      <c r="S90" s="184"/>
      <c r="T90" s="184"/>
      <c r="U90" s="184"/>
      <c r="V90" s="184"/>
      <c r="W90" s="184"/>
    </row>
    <row r="91" spans="1:23" x14ac:dyDescent="0.25">
      <c r="A91" s="184"/>
      <c r="B91" s="184"/>
      <c r="C91" s="184"/>
      <c r="D91" s="184"/>
      <c r="E91" s="184"/>
      <c r="F91" s="764"/>
      <c r="G91" s="184"/>
      <c r="H91" s="184"/>
      <c r="I91" s="184"/>
      <c r="J91" s="184"/>
      <c r="K91" s="184"/>
      <c r="L91" s="184"/>
      <c r="M91" s="184"/>
      <c r="N91" s="184"/>
      <c r="O91" s="184"/>
      <c r="P91" s="184"/>
      <c r="Q91" s="184"/>
      <c r="R91" s="184"/>
      <c r="S91" s="184"/>
      <c r="T91" s="184"/>
      <c r="U91" s="184"/>
      <c r="V91" s="184"/>
      <c r="W91" s="184"/>
    </row>
    <row r="92" spans="1:23" x14ac:dyDescent="0.25">
      <c r="A92" s="184"/>
      <c r="B92" s="184"/>
      <c r="C92" s="184"/>
      <c r="D92" s="184"/>
      <c r="E92" s="184"/>
      <c r="F92" s="764"/>
      <c r="G92" s="184"/>
      <c r="H92" s="184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</row>
    <row r="93" spans="1:23" x14ac:dyDescent="0.25">
      <c r="A93" s="184"/>
      <c r="B93" s="184"/>
      <c r="C93" s="184"/>
      <c r="D93" s="184"/>
      <c r="E93" s="184"/>
      <c r="F93" s="764"/>
      <c r="G93" s="184"/>
      <c r="H93" s="184"/>
      <c r="I93" s="184"/>
      <c r="J93" s="184"/>
      <c r="K93" s="184"/>
      <c r="L93" s="184"/>
      <c r="M93" s="184"/>
      <c r="N93" s="184"/>
      <c r="O93" s="184"/>
      <c r="P93" s="184"/>
      <c r="Q93" s="184"/>
      <c r="R93" s="184"/>
      <c r="S93" s="184"/>
      <c r="T93" s="184"/>
      <c r="U93" s="184"/>
      <c r="V93" s="184"/>
      <c r="W93" s="184"/>
    </row>
    <row r="94" spans="1:23" x14ac:dyDescent="0.25">
      <c r="A94" s="184"/>
      <c r="B94" s="184"/>
      <c r="C94" s="184"/>
      <c r="D94" s="184"/>
      <c r="E94" s="184"/>
      <c r="F94" s="764"/>
      <c r="G94" s="184"/>
      <c r="H94" s="184"/>
      <c r="I94" s="184"/>
      <c r="J94" s="184"/>
      <c r="K94" s="184"/>
      <c r="L94" s="184"/>
      <c r="M94" s="184"/>
      <c r="N94" s="184"/>
      <c r="O94" s="184"/>
      <c r="P94" s="184"/>
      <c r="Q94" s="184"/>
      <c r="R94" s="184"/>
      <c r="S94" s="184"/>
      <c r="T94" s="184"/>
      <c r="U94" s="184"/>
      <c r="V94" s="184"/>
      <c r="W94" s="184"/>
    </row>
    <row r="95" spans="1:23" x14ac:dyDescent="0.25">
      <c r="A95" s="184"/>
      <c r="B95" s="184"/>
      <c r="C95" s="184"/>
      <c r="D95" s="184"/>
      <c r="E95" s="184"/>
      <c r="F95" s="764"/>
      <c r="G95" s="184"/>
      <c r="H95" s="184"/>
      <c r="I95" s="184"/>
      <c r="J95" s="184"/>
      <c r="K95" s="184"/>
      <c r="L95" s="184"/>
      <c r="M95" s="184"/>
      <c r="N95" s="184"/>
      <c r="O95" s="184"/>
      <c r="P95" s="184"/>
      <c r="Q95" s="184"/>
      <c r="R95" s="184"/>
      <c r="S95" s="184"/>
      <c r="T95" s="184"/>
      <c r="U95" s="184"/>
      <c r="V95" s="184"/>
      <c r="W95" s="184"/>
    </row>
    <row r="96" spans="1:23" x14ac:dyDescent="0.25">
      <c r="A96" s="184"/>
      <c r="B96" s="184"/>
      <c r="C96" s="184"/>
      <c r="D96" s="184"/>
      <c r="E96" s="184"/>
      <c r="F96" s="764"/>
      <c r="G96" s="184"/>
      <c r="H96" s="184"/>
      <c r="I96" s="184"/>
      <c r="J96" s="184"/>
      <c r="K96" s="184"/>
      <c r="L96" s="184"/>
      <c r="M96" s="184"/>
      <c r="N96" s="184"/>
      <c r="O96" s="184"/>
      <c r="P96" s="184"/>
      <c r="Q96" s="184"/>
      <c r="R96" s="184"/>
      <c r="S96" s="184"/>
      <c r="T96" s="184"/>
      <c r="U96" s="184"/>
      <c r="V96" s="184"/>
      <c r="W96" s="184"/>
    </row>
    <row r="97" spans="1:23" x14ac:dyDescent="0.25">
      <c r="A97" s="184"/>
      <c r="B97" s="184"/>
      <c r="C97" s="184"/>
      <c r="D97" s="184"/>
      <c r="E97" s="184"/>
      <c r="F97" s="764"/>
      <c r="G97" s="184"/>
      <c r="H97" s="184"/>
      <c r="I97" s="184"/>
      <c r="J97" s="184"/>
      <c r="K97" s="184"/>
      <c r="L97" s="184"/>
      <c r="M97" s="184"/>
      <c r="N97" s="184"/>
      <c r="O97" s="184"/>
      <c r="P97" s="184"/>
      <c r="Q97" s="184"/>
      <c r="R97" s="184"/>
      <c r="S97" s="184"/>
      <c r="T97" s="184"/>
      <c r="U97" s="184"/>
      <c r="V97" s="184"/>
      <c r="W97" s="184"/>
    </row>
    <row r="98" spans="1:23" x14ac:dyDescent="0.25">
      <c r="A98" s="184"/>
      <c r="B98" s="184"/>
      <c r="C98" s="184"/>
      <c r="D98" s="184"/>
      <c r="E98" s="184"/>
      <c r="F98" s="764"/>
      <c r="G98" s="184"/>
      <c r="H98" s="184"/>
      <c r="I98" s="184"/>
      <c r="J98" s="184"/>
      <c r="K98" s="184"/>
      <c r="L98" s="184"/>
      <c r="M98" s="184"/>
      <c r="N98" s="184"/>
      <c r="O98" s="184"/>
      <c r="P98" s="184"/>
      <c r="Q98" s="184"/>
      <c r="R98" s="184"/>
      <c r="S98" s="184"/>
      <c r="T98" s="184"/>
      <c r="U98" s="184"/>
      <c r="V98" s="184"/>
      <c r="W98" s="184"/>
    </row>
    <row r="99" spans="1:23" x14ac:dyDescent="0.25">
      <c r="A99" s="184"/>
      <c r="B99" s="184"/>
      <c r="C99" s="184"/>
      <c r="D99" s="184"/>
      <c r="E99" s="184"/>
      <c r="F99" s="764"/>
      <c r="G99" s="184"/>
      <c r="H99" s="184"/>
      <c r="I99" s="184"/>
      <c r="J99" s="184"/>
      <c r="K99" s="184"/>
      <c r="L99" s="184"/>
      <c r="M99" s="184"/>
      <c r="N99" s="184"/>
      <c r="O99" s="184"/>
      <c r="P99" s="184"/>
      <c r="Q99" s="184"/>
      <c r="R99" s="184"/>
      <c r="S99" s="184"/>
      <c r="T99" s="184"/>
      <c r="U99" s="184"/>
      <c r="V99" s="184"/>
      <c r="W99" s="184"/>
    </row>
    <row r="100" spans="1:23" x14ac:dyDescent="0.25">
      <c r="A100" s="184"/>
      <c r="B100" s="184"/>
      <c r="C100" s="184"/>
      <c r="D100" s="184"/>
      <c r="E100" s="184"/>
      <c r="F100" s="764"/>
      <c r="G100" s="184"/>
      <c r="H100" s="184"/>
      <c r="I100" s="184"/>
      <c r="J100" s="184"/>
      <c r="K100" s="184"/>
      <c r="L100" s="184"/>
      <c r="M100" s="184"/>
      <c r="N100" s="184"/>
      <c r="O100" s="184"/>
      <c r="P100" s="184"/>
      <c r="Q100" s="184"/>
      <c r="R100" s="184"/>
      <c r="S100" s="184"/>
      <c r="T100" s="184"/>
      <c r="U100" s="184"/>
      <c r="V100" s="184"/>
      <c r="W100" s="184"/>
    </row>
    <row r="101" spans="1:23" x14ac:dyDescent="0.25">
      <c r="A101" s="184"/>
      <c r="B101" s="184"/>
      <c r="C101" s="184"/>
      <c r="D101" s="184"/>
      <c r="E101" s="184"/>
      <c r="F101" s="764"/>
      <c r="G101" s="184"/>
      <c r="H101" s="184"/>
      <c r="I101" s="184"/>
      <c r="J101" s="184"/>
      <c r="K101" s="184"/>
      <c r="L101" s="184"/>
      <c r="M101" s="184"/>
      <c r="N101" s="184"/>
      <c r="O101" s="184"/>
      <c r="P101" s="184"/>
      <c r="Q101" s="184"/>
      <c r="R101" s="184"/>
      <c r="S101" s="184"/>
      <c r="T101" s="184"/>
      <c r="U101" s="184"/>
      <c r="V101" s="184"/>
      <c r="W101" s="184"/>
    </row>
    <row r="102" spans="1:23" x14ac:dyDescent="0.25">
      <c r="A102" s="184"/>
      <c r="B102" s="184"/>
      <c r="C102" s="184"/>
      <c r="D102" s="184"/>
      <c r="E102" s="184"/>
      <c r="F102" s="764"/>
      <c r="G102" s="184"/>
      <c r="H102" s="184"/>
      <c r="I102" s="184"/>
      <c r="J102" s="184"/>
      <c r="K102" s="184"/>
      <c r="L102" s="184"/>
      <c r="M102" s="184"/>
      <c r="N102" s="184"/>
      <c r="O102" s="184"/>
      <c r="P102" s="184"/>
      <c r="Q102" s="184"/>
      <c r="R102" s="184"/>
      <c r="S102" s="184"/>
      <c r="T102" s="184"/>
      <c r="U102" s="184"/>
      <c r="V102" s="184"/>
      <c r="W102" s="184"/>
    </row>
    <row r="103" spans="1:23" x14ac:dyDescent="0.25">
      <c r="A103" s="184"/>
      <c r="B103" s="184"/>
      <c r="C103" s="184"/>
      <c r="D103" s="184"/>
      <c r="E103" s="184"/>
      <c r="F103" s="764"/>
      <c r="G103" s="184"/>
      <c r="H103" s="184"/>
      <c r="I103" s="184"/>
      <c r="J103" s="184"/>
      <c r="K103" s="184"/>
      <c r="L103" s="184"/>
      <c r="M103" s="184"/>
      <c r="N103" s="184"/>
      <c r="O103" s="184"/>
      <c r="P103" s="184"/>
      <c r="Q103" s="184"/>
      <c r="R103" s="184"/>
      <c r="S103" s="184"/>
      <c r="T103" s="184"/>
      <c r="U103" s="184"/>
      <c r="V103" s="184"/>
      <c r="W103" s="184"/>
    </row>
    <row r="104" spans="1:23" x14ac:dyDescent="0.25">
      <c r="A104" s="184"/>
      <c r="B104" s="184"/>
      <c r="C104" s="184"/>
      <c r="D104" s="184"/>
      <c r="E104" s="184"/>
      <c r="F104" s="764"/>
      <c r="G104" s="184"/>
      <c r="H104" s="184"/>
      <c r="I104" s="184"/>
      <c r="J104" s="184"/>
      <c r="K104" s="184"/>
      <c r="L104" s="184"/>
      <c r="M104" s="184"/>
      <c r="N104" s="184"/>
      <c r="O104" s="184"/>
      <c r="P104" s="184"/>
      <c r="Q104" s="184"/>
      <c r="R104" s="184"/>
      <c r="S104" s="184"/>
      <c r="T104" s="184"/>
      <c r="U104" s="184"/>
      <c r="V104" s="184"/>
      <c r="W104" s="184"/>
    </row>
    <row r="105" spans="1:23" x14ac:dyDescent="0.25">
      <c r="A105" s="184"/>
      <c r="B105" s="184"/>
      <c r="C105" s="184"/>
      <c r="D105" s="184"/>
      <c r="E105" s="184"/>
      <c r="F105" s="764"/>
      <c r="G105" s="184"/>
      <c r="H105" s="184"/>
      <c r="I105" s="184"/>
      <c r="J105" s="184"/>
      <c r="K105" s="184"/>
      <c r="L105" s="184"/>
      <c r="M105" s="184"/>
      <c r="N105" s="184"/>
      <c r="O105" s="184"/>
      <c r="P105" s="184"/>
      <c r="Q105" s="184"/>
      <c r="R105" s="184"/>
      <c r="S105" s="184"/>
      <c r="T105" s="184"/>
      <c r="U105" s="184"/>
      <c r="V105" s="184"/>
      <c r="W105" s="184"/>
    </row>
    <row r="106" spans="1:23" x14ac:dyDescent="0.25">
      <c r="A106" s="184"/>
      <c r="B106" s="184"/>
      <c r="C106" s="184"/>
      <c r="D106" s="184"/>
      <c r="E106" s="184"/>
      <c r="F106" s="764"/>
      <c r="G106" s="184"/>
      <c r="H106" s="184"/>
      <c r="I106" s="184"/>
      <c r="J106" s="184"/>
      <c r="K106" s="184"/>
      <c r="L106" s="184"/>
      <c r="M106" s="184"/>
      <c r="N106" s="184"/>
      <c r="O106" s="184"/>
      <c r="P106" s="184"/>
      <c r="Q106" s="184"/>
      <c r="R106" s="184"/>
      <c r="S106" s="184"/>
      <c r="T106" s="184"/>
      <c r="U106" s="184"/>
      <c r="V106" s="184"/>
      <c r="W106" s="184"/>
    </row>
    <row r="107" spans="1:23" x14ac:dyDescent="0.25">
      <c r="A107" s="184"/>
      <c r="B107" s="184"/>
      <c r="C107" s="184"/>
      <c r="D107" s="184"/>
      <c r="E107" s="184"/>
      <c r="F107" s="764"/>
      <c r="G107" s="184"/>
      <c r="H107" s="184"/>
      <c r="I107" s="184"/>
      <c r="J107" s="184"/>
      <c r="K107" s="184"/>
      <c r="L107" s="184"/>
      <c r="M107" s="184"/>
      <c r="N107" s="184"/>
      <c r="O107" s="184"/>
      <c r="P107" s="184"/>
      <c r="Q107" s="184"/>
      <c r="R107" s="184"/>
      <c r="S107" s="184"/>
      <c r="T107" s="184"/>
      <c r="U107" s="184"/>
      <c r="V107" s="184"/>
      <c r="W107" s="184"/>
    </row>
    <row r="108" spans="1:23" x14ac:dyDescent="0.25">
      <c r="A108" s="184"/>
      <c r="B108" s="184"/>
      <c r="C108" s="184"/>
      <c r="D108" s="184"/>
      <c r="E108" s="184"/>
      <c r="F108" s="764"/>
      <c r="G108" s="184"/>
      <c r="H108" s="184"/>
      <c r="I108" s="184"/>
      <c r="J108" s="184"/>
      <c r="K108" s="184"/>
      <c r="L108" s="184"/>
      <c r="M108" s="184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</row>
    <row r="109" spans="1:23" x14ac:dyDescent="0.25">
      <c r="A109" s="184"/>
      <c r="B109" s="184"/>
      <c r="C109" s="184"/>
      <c r="D109" s="184"/>
      <c r="E109" s="184"/>
      <c r="F109" s="764"/>
      <c r="G109" s="184"/>
      <c r="H109" s="184"/>
      <c r="I109" s="184"/>
      <c r="J109" s="184"/>
      <c r="K109" s="184"/>
      <c r="L109" s="184"/>
      <c r="M109" s="184"/>
      <c r="N109" s="184"/>
      <c r="O109" s="184"/>
      <c r="P109" s="184"/>
      <c r="Q109" s="184"/>
      <c r="R109" s="184"/>
      <c r="S109" s="184"/>
      <c r="T109" s="184"/>
      <c r="U109" s="184"/>
      <c r="V109" s="184"/>
      <c r="W109" s="184"/>
    </row>
    <row r="110" spans="1:23" x14ac:dyDescent="0.25">
      <c r="A110" s="184"/>
      <c r="B110" s="184"/>
      <c r="C110" s="184"/>
      <c r="D110" s="184"/>
      <c r="E110" s="184"/>
      <c r="F110" s="764"/>
      <c r="G110" s="184"/>
      <c r="H110" s="184"/>
      <c r="I110" s="184"/>
      <c r="J110" s="184"/>
      <c r="K110" s="184"/>
      <c r="L110" s="184"/>
      <c r="M110" s="184"/>
      <c r="N110" s="184"/>
      <c r="O110" s="184"/>
      <c r="P110" s="184"/>
      <c r="Q110" s="184"/>
      <c r="R110" s="184"/>
      <c r="S110" s="184"/>
      <c r="T110" s="184"/>
      <c r="U110" s="184"/>
      <c r="V110" s="184"/>
      <c r="W110" s="184"/>
    </row>
    <row r="111" spans="1:23" x14ac:dyDescent="0.25">
      <c r="A111" s="184"/>
      <c r="B111" s="184"/>
      <c r="C111" s="184"/>
      <c r="D111" s="184"/>
      <c r="E111" s="184"/>
      <c r="F111" s="764"/>
      <c r="G111" s="184"/>
      <c r="H111" s="184"/>
      <c r="I111" s="184"/>
      <c r="J111" s="184"/>
      <c r="K111" s="184"/>
      <c r="L111" s="184"/>
      <c r="M111" s="184"/>
      <c r="N111" s="184"/>
      <c r="O111" s="184"/>
      <c r="P111" s="184"/>
      <c r="Q111" s="184"/>
      <c r="R111" s="184"/>
      <c r="S111" s="184"/>
      <c r="T111" s="184"/>
      <c r="U111" s="184"/>
      <c r="V111" s="184"/>
      <c r="W111" s="184"/>
    </row>
    <row r="112" spans="1:23" x14ac:dyDescent="0.25">
      <c r="A112" s="184"/>
      <c r="B112" s="184"/>
      <c r="C112" s="184"/>
      <c r="D112" s="184"/>
      <c r="E112" s="184"/>
      <c r="F112" s="764"/>
      <c r="G112" s="184"/>
      <c r="H112" s="184"/>
      <c r="I112" s="184"/>
      <c r="J112" s="184"/>
      <c r="K112" s="184"/>
      <c r="L112" s="184"/>
      <c r="M112" s="184"/>
      <c r="N112" s="184"/>
      <c r="O112" s="184"/>
      <c r="P112" s="184"/>
      <c r="Q112" s="184"/>
      <c r="R112" s="184"/>
      <c r="S112" s="184"/>
      <c r="T112" s="184"/>
      <c r="U112" s="184"/>
      <c r="V112" s="184"/>
      <c r="W112" s="184"/>
    </row>
    <row r="113" spans="1:23" x14ac:dyDescent="0.25">
      <c r="A113" s="184"/>
      <c r="B113" s="184"/>
      <c r="C113" s="184"/>
      <c r="D113" s="184"/>
      <c r="E113" s="184"/>
      <c r="F113" s="764"/>
      <c r="G113" s="184"/>
      <c r="H113" s="184"/>
      <c r="I113" s="184"/>
      <c r="J113" s="184"/>
      <c r="K113" s="184"/>
      <c r="L113" s="184"/>
      <c r="M113" s="184"/>
      <c r="N113" s="184"/>
      <c r="O113" s="184"/>
      <c r="P113" s="184"/>
      <c r="Q113" s="184"/>
      <c r="R113" s="184"/>
      <c r="S113" s="184"/>
      <c r="T113" s="184"/>
      <c r="U113" s="184"/>
      <c r="V113" s="184"/>
      <c r="W113" s="184"/>
    </row>
    <row r="114" spans="1:23" x14ac:dyDescent="0.25">
      <c r="A114" s="184"/>
      <c r="B114" s="184"/>
      <c r="C114" s="184"/>
      <c r="D114" s="184"/>
      <c r="E114" s="184"/>
      <c r="F114" s="76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4"/>
      <c r="U114" s="184"/>
      <c r="V114" s="184"/>
      <c r="W114" s="184"/>
    </row>
    <row r="115" spans="1:23" x14ac:dyDescent="0.25">
      <c r="A115" s="184"/>
      <c r="B115" s="184"/>
      <c r="C115" s="184"/>
      <c r="D115" s="184"/>
      <c r="E115" s="184"/>
      <c r="F115" s="76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</row>
    <row r="116" spans="1:23" x14ac:dyDescent="0.25">
      <c r="A116" s="184"/>
      <c r="B116" s="184"/>
      <c r="C116" s="184"/>
      <c r="D116" s="184"/>
      <c r="E116" s="184"/>
      <c r="F116" s="764"/>
      <c r="G116" s="184"/>
      <c r="H116" s="184"/>
      <c r="I116" s="184"/>
      <c r="J116" s="184"/>
      <c r="K116" s="184"/>
      <c r="L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</row>
    <row r="117" spans="1:23" x14ac:dyDescent="0.25">
      <c r="A117" s="184"/>
      <c r="B117" s="184"/>
      <c r="C117" s="184"/>
      <c r="D117" s="184"/>
      <c r="E117" s="184"/>
      <c r="F117" s="764"/>
      <c r="G117" s="184"/>
      <c r="H117" s="184"/>
      <c r="I117" s="184"/>
      <c r="J117" s="184"/>
      <c r="K117" s="184"/>
      <c r="L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</row>
    <row r="118" spans="1:23" x14ac:dyDescent="0.25">
      <c r="A118" s="184"/>
      <c r="B118" s="184"/>
      <c r="C118" s="184"/>
      <c r="D118" s="184"/>
      <c r="E118" s="184"/>
      <c r="F118" s="76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</row>
    <row r="119" spans="1:23" x14ac:dyDescent="0.25">
      <c r="A119" s="184"/>
      <c r="B119" s="184"/>
      <c r="C119" s="184"/>
      <c r="D119" s="184"/>
      <c r="E119" s="184"/>
      <c r="F119" s="76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</row>
    <row r="120" spans="1:23" x14ac:dyDescent="0.25">
      <c r="A120" s="184"/>
      <c r="B120" s="184"/>
      <c r="C120" s="184"/>
      <c r="D120" s="184"/>
      <c r="E120" s="184"/>
      <c r="F120" s="76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</row>
    <row r="121" spans="1:23" x14ac:dyDescent="0.25">
      <c r="A121" s="184"/>
      <c r="B121" s="184"/>
      <c r="C121" s="184"/>
      <c r="D121" s="184"/>
      <c r="E121" s="184"/>
      <c r="F121" s="764"/>
      <c r="G121" s="184"/>
      <c r="H121" s="184"/>
      <c r="I121" s="184"/>
      <c r="J121" s="184"/>
      <c r="K121" s="184"/>
      <c r="L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</row>
    <row r="122" spans="1:23" x14ac:dyDescent="0.25">
      <c r="A122" s="184"/>
      <c r="B122" s="184"/>
      <c r="C122" s="184"/>
      <c r="D122" s="184"/>
      <c r="E122" s="184"/>
      <c r="F122" s="76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</row>
    <row r="123" spans="1:23" x14ac:dyDescent="0.25">
      <c r="A123" s="184"/>
      <c r="B123" s="184"/>
      <c r="C123" s="184"/>
      <c r="D123" s="184"/>
      <c r="E123" s="184"/>
      <c r="F123" s="76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</row>
    <row r="124" spans="1:23" x14ac:dyDescent="0.25">
      <c r="A124" s="184"/>
      <c r="B124" s="184"/>
      <c r="C124" s="184"/>
      <c r="D124" s="184"/>
      <c r="E124" s="184"/>
      <c r="F124" s="76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</row>
    <row r="125" spans="1:23" x14ac:dyDescent="0.25">
      <c r="A125" s="184"/>
      <c r="B125" s="184"/>
      <c r="C125" s="184"/>
      <c r="D125" s="184"/>
      <c r="E125" s="184"/>
      <c r="F125" s="764"/>
      <c r="G125" s="184"/>
      <c r="H125" s="184"/>
      <c r="I125" s="184"/>
      <c r="J125" s="184"/>
      <c r="K125" s="184"/>
      <c r="L125" s="184"/>
      <c r="M125" s="184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</row>
    <row r="126" spans="1:23" x14ac:dyDescent="0.25">
      <c r="A126" s="184"/>
      <c r="B126" s="184"/>
      <c r="C126" s="184"/>
      <c r="D126" s="184"/>
      <c r="E126" s="184"/>
      <c r="F126" s="764"/>
      <c r="G126" s="184"/>
      <c r="H126" s="184"/>
      <c r="I126" s="184"/>
      <c r="J126" s="184"/>
      <c r="K126" s="184"/>
      <c r="L126" s="184"/>
      <c r="M126" s="184"/>
      <c r="N126" s="184"/>
      <c r="O126" s="184"/>
      <c r="P126" s="184"/>
      <c r="Q126" s="184"/>
      <c r="R126" s="184"/>
      <c r="S126" s="184"/>
      <c r="T126" s="184"/>
      <c r="U126" s="184"/>
      <c r="V126" s="184"/>
      <c r="W126" s="184"/>
    </row>
  </sheetData>
  <mergeCells count="29">
    <mergeCell ref="B4:B5"/>
    <mergeCell ref="O5:S5"/>
    <mergeCell ref="A7:A8"/>
    <mergeCell ref="B7:B8"/>
    <mergeCell ref="F7:F8"/>
    <mergeCell ref="G7:G8"/>
    <mergeCell ref="H7:H8"/>
    <mergeCell ref="O7:O8"/>
    <mergeCell ref="P7:P8"/>
    <mergeCell ref="Q7:Q8"/>
    <mergeCell ref="X39:X41"/>
    <mergeCell ref="R7:R8"/>
    <mergeCell ref="S7:S8"/>
    <mergeCell ref="T7:T8"/>
    <mergeCell ref="U7:V7"/>
    <mergeCell ref="W7:W8"/>
    <mergeCell ref="X7:X8"/>
    <mergeCell ref="X10:X13"/>
    <mergeCell ref="X16:X19"/>
    <mergeCell ref="X25:X27"/>
    <mergeCell ref="X28:X30"/>
    <mergeCell ref="X34:X38"/>
    <mergeCell ref="X68:X74"/>
    <mergeCell ref="X42:X46"/>
    <mergeCell ref="X47:X48"/>
    <mergeCell ref="X49:X52"/>
    <mergeCell ref="X54:X56"/>
    <mergeCell ref="X59:X60"/>
    <mergeCell ref="X61:X6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871D0-6FDA-4DA6-B777-37B5F43392D5}">
  <dimension ref="A2:Y126"/>
  <sheetViews>
    <sheetView topLeftCell="A4" zoomScale="70" zoomScaleNormal="70" workbookViewId="0">
      <selection activeCell="J22" sqref="J22"/>
    </sheetView>
  </sheetViews>
  <sheetFormatPr baseColWidth="10" defaultColWidth="11.42578125" defaultRowHeight="15" outlineLevelCol="1" x14ac:dyDescent="0.25"/>
  <cols>
    <col min="1" max="1" width="33.140625" style="140" bestFit="1" customWidth="1"/>
    <col min="2" max="2" width="29.42578125" style="140" bestFit="1" customWidth="1"/>
    <col min="3" max="3" width="33.85546875" style="140" hidden="1" customWidth="1" outlineLevel="1"/>
    <col min="4" max="4" width="43.42578125" style="140" hidden="1" customWidth="1" outlineLevel="1"/>
    <col min="5" max="5" width="25.5703125" style="140" hidden="1" customWidth="1" outlineLevel="1"/>
    <col min="6" max="6" width="20.5703125" style="605" customWidth="1" collapsed="1"/>
    <col min="7" max="7" width="8.5703125" style="140" customWidth="1"/>
    <col min="8" max="8" width="35.5703125" style="140" customWidth="1"/>
    <col min="9" max="20" width="12.5703125" style="140" customWidth="1"/>
    <col min="21" max="21" width="33" style="140" customWidth="1"/>
    <col min="22" max="22" width="14.140625" style="140" customWidth="1"/>
    <col min="23" max="23" width="38.5703125" style="140" customWidth="1"/>
    <col min="24" max="24" width="20.85546875" style="998" customWidth="1"/>
    <col min="25" max="16384" width="11.42578125" style="140"/>
  </cols>
  <sheetData>
    <row r="2" spans="1:25" ht="16.5" thickBot="1" x14ac:dyDescent="0.3">
      <c r="I2" s="132" t="s">
        <v>208</v>
      </c>
    </row>
    <row r="3" spans="1:25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25" ht="16.5" customHeight="1" thickBot="1" x14ac:dyDescent="0.3">
      <c r="A4" s="154" t="s">
        <v>210</v>
      </c>
      <c r="B4" s="1922">
        <v>33</v>
      </c>
      <c r="I4" s="90" t="s">
        <v>5</v>
      </c>
      <c r="J4" s="133" t="s">
        <v>6</v>
      </c>
    </row>
    <row r="5" spans="1:25" ht="16.5" customHeight="1" thickBot="1" x14ac:dyDescent="0.3">
      <c r="B5" s="1923"/>
      <c r="I5" s="91" t="s">
        <v>7</v>
      </c>
      <c r="J5" s="133" t="s">
        <v>8</v>
      </c>
      <c r="O5" s="1901" t="s">
        <v>9</v>
      </c>
      <c r="P5" s="1902"/>
      <c r="Q5" s="1902"/>
      <c r="R5" s="1902"/>
      <c r="S5" s="1903"/>
      <c r="T5" s="76"/>
    </row>
    <row r="6" spans="1:25" ht="16.5" thickBot="1" x14ac:dyDescent="0.3">
      <c r="I6" s="150" t="s">
        <v>11</v>
      </c>
      <c r="J6" s="133" t="s">
        <v>12</v>
      </c>
      <c r="O6" s="771"/>
      <c r="P6" s="76"/>
      <c r="Q6" s="76"/>
      <c r="R6" s="76"/>
      <c r="S6" s="917"/>
      <c r="T6" s="76"/>
      <c r="X6" s="999"/>
      <c r="Y6" s="142"/>
    </row>
    <row r="7" spans="1:25" ht="15" customHeight="1" x14ac:dyDescent="0.25">
      <c r="A7" s="1910" t="s">
        <v>13</v>
      </c>
      <c r="B7" s="1910" t="s">
        <v>14</v>
      </c>
      <c r="C7" s="1856" t="s">
        <v>15</v>
      </c>
      <c r="D7" s="1856" t="s">
        <v>16</v>
      </c>
      <c r="E7" s="1858" t="s">
        <v>17</v>
      </c>
      <c r="F7" s="1928" t="s">
        <v>18</v>
      </c>
      <c r="G7" s="1910" t="s">
        <v>19</v>
      </c>
      <c r="H7" s="1926" t="s">
        <v>20</v>
      </c>
      <c r="I7" s="918" t="s">
        <v>21</v>
      </c>
      <c r="J7" s="918" t="s">
        <v>22</v>
      </c>
      <c r="K7" s="918" t="s">
        <v>23</v>
      </c>
      <c r="L7" s="918" t="s">
        <v>24</v>
      </c>
      <c r="M7" s="918" t="s">
        <v>25</v>
      </c>
      <c r="N7" s="149" t="s">
        <v>26</v>
      </c>
      <c r="O7" s="1910">
        <v>1</v>
      </c>
      <c r="P7" s="1910">
        <v>2</v>
      </c>
      <c r="Q7" s="1910">
        <v>3</v>
      </c>
      <c r="R7" s="1910">
        <v>4</v>
      </c>
      <c r="S7" s="1910">
        <v>5</v>
      </c>
      <c r="T7" s="1910">
        <v>6</v>
      </c>
      <c r="U7" s="1930" t="s">
        <v>211</v>
      </c>
      <c r="V7" s="1931"/>
      <c r="W7" s="1910" t="s">
        <v>28</v>
      </c>
      <c r="X7" s="1924" t="s">
        <v>212</v>
      </c>
      <c r="Y7" s="142"/>
    </row>
    <row r="8" spans="1:25" ht="30" x14ac:dyDescent="0.25">
      <c r="A8" s="1957"/>
      <c r="B8" s="1957"/>
      <c r="C8" s="1071"/>
      <c r="D8" s="1071"/>
      <c r="E8" s="1872"/>
      <c r="F8" s="1958"/>
      <c r="G8" s="1957"/>
      <c r="H8" s="1959"/>
      <c r="I8" s="1010">
        <f>IF($B$4="","",7*$B$4+DATE($B$3,1,3)-WEEKDAY(DATE($B$3,1,3))-5)</f>
        <v>44053</v>
      </c>
      <c r="J8" s="1010">
        <f>IF($B$4="","",7*$B$4+DATE($B$3,1,3)-WEEKDAY(DATE($B$3,1,3))-4)</f>
        <v>44054</v>
      </c>
      <c r="K8" s="1010">
        <f>IF($B$4="","",7*$B$4+DATE($B$3,1,3)-WEEKDAY(DATE($B$3,1,3))-3)</f>
        <v>44055</v>
      </c>
      <c r="L8" s="1010">
        <f>IF($B$4="","",7*$B$4+DATE($B$3,1,3)-WEEKDAY(DATE($B$3,1,3))-2)</f>
        <v>44056</v>
      </c>
      <c r="M8" s="1010">
        <f>IF($B$4="","",7*$B$4+DATE($B$3,1,3)-WEEKDAY(DATE($B$3,1,3))-1)</f>
        <v>44057</v>
      </c>
      <c r="N8" s="1011">
        <f>IF($B$4="","",7*$B$4+DATE($B$3,1,3)-WEEKDAY(DATE($B$3,1,3))-0)</f>
        <v>44058</v>
      </c>
      <c r="O8" s="1915"/>
      <c r="P8" s="1915"/>
      <c r="Q8" s="1915"/>
      <c r="R8" s="1915"/>
      <c r="S8" s="1915"/>
      <c r="T8" s="1915"/>
      <c r="U8" s="1012" t="s">
        <v>213</v>
      </c>
      <c r="V8" s="1012" t="s">
        <v>214</v>
      </c>
      <c r="W8" s="1915"/>
      <c r="X8" s="1925"/>
      <c r="Y8" s="76"/>
    </row>
    <row r="9" spans="1:25" ht="21" customHeight="1" x14ac:dyDescent="0.25">
      <c r="A9" s="1215" t="s">
        <v>255</v>
      </c>
      <c r="B9" s="1215" t="s">
        <v>256</v>
      </c>
      <c r="C9" s="1216"/>
      <c r="D9" s="1217"/>
      <c r="E9" s="1216"/>
      <c r="F9" s="1215" t="s">
        <v>257</v>
      </c>
      <c r="G9" s="1215">
        <v>1</v>
      </c>
      <c r="H9" s="1218" t="s">
        <v>414</v>
      </c>
      <c r="I9" s="1090" t="s">
        <v>7</v>
      </c>
      <c r="J9" s="91" t="s">
        <v>7</v>
      </c>
      <c r="K9" s="90" t="s">
        <v>5</v>
      </c>
      <c r="L9" s="90" t="s">
        <v>5</v>
      </c>
      <c r="M9" s="90" t="s">
        <v>5</v>
      </c>
      <c r="N9" s="91" t="s">
        <v>7</v>
      </c>
      <c r="O9" s="1226" t="s">
        <v>41</v>
      </c>
      <c r="P9" s="1226" t="s">
        <v>30</v>
      </c>
      <c r="Q9" s="1226" t="s">
        <v>40</v>
      </c>
      <c r="R9" s="1226" t="s">
        <v>42</v>
      </c>
      <c r="S9" s="1226" t="s">
        <v>43</v>
      </c>
      <c r="T9" s="1226" t="s">
        <v>219</v>
      </c>
      <c r="U9" s="1227" t="s">
        <v>220</v>
      </c>
      <c r="V9" s="1228"/>
      <c r="W9" s="1229"/>
      <c r="X9" s="1230">
        <v>2</v>
      </c>
    </row>
    <row r="10" spans="1:25" ht="21" customHeight="1" x14ac:dyDescent="0.25">
      <c r="A10" s="1064" t="s">
        <v>215</v>
      </c>
      <c r="B10" s="1064" t="s">
        <v>216</v>
      </c>
      <c r="C10" s="1065"/>
      <c r="D10" s="1066"/>
      <c r="E10" s="1067"/>
      <c r="F10" s="1064" t="s">
        <v>217</v>
      </c>
      <c r="G10" s="1064">
        <v>1</v>
      </c>
      <c r="H10" s="1198" t="s">
        <v>218</v>
      </c>
      <c r="I10" s="1069" t="s">
        <v>7</v>
      </c>
      <c r="J10" s="957" t="s">
        <v>7</v>
      </c>
      <c r="K10" s="957" t="s">
        <v>7</v>
      </c>
      <c r="L10" s="957" t="s">
        <v>7</v>
      </c>
      <c r="M10" s="957" t="s">
        <v>7</v>
      </c>
      <c r="N10" s="957" t="s">
        <v>7</v>
      </c>
      <c r="O10" s="1019" t="s">
        <v>41</v>
      </c>
      <c r="P10" s="1019" t="s">
        <v>30</v>
      </c>
      <c r="Q10" s="1019" t="s">
        <v>40</v>
      </c>
      <c r="R10" s="1019" t="s">
        <v>42</v>
      </c>
      <c r="S10" s="1019" t="s">
        <v>43</v>
      </c>
      <c r="T10" s="1019" t="s">
        <v>219</v>
      </c>
      <c r="U10" s="1020" t="s">
        <v>220</v>
      </c>
      <c r="V10" s="1020"/>
      <c r="W10" s="1021" t="s">
        <v>221</v>
      </c>
      <c r="X10" s="1916">
        <v>1</v>
      </c>
      <c r="Y10" s="76"/>
    </row>
    <row r="11" spans="1:25" ht="21" customHeight="1" x14ac:dyDescent="0.25">
      <c r="A11" s="1064" t="s">
        <v>222</v>
      </c>
      <c r="B11" s="1064" t="s">
        <v>216</v>
      </c>
      <c r="C11" s="1065"/>
      <c r="D11" s="1066"/>
      <c r="E11" s="1067"/>
      <c r="F11" s="1064" t="s">
        <v>223</v>
      </c>
      <c r="G11" s="1064">
        <v>1</v>
      </c>
      <c r="H11" s="1198" t="s">
        <v>218</v>
      </c>
      <c r="I11" s="1070" t="s">
        <v>5</v>
      </c>
      <c r="J11" s="944" t="s">
        <v>5</v>
      </c>
      <c r="K11" s="944" t="s">
        <v>5</v>
      </c>
      <c r="L11" s="944" t="s">
        <v>5</v>
      </c>
      <c r="M11" s="944" t="s">
        <v>5</v>
      </c>
      <c r="N11" s="91" t="s">
        <v>7</v>
      </c>
      <c r="O11" s="838" t="s">
        <v>41</v>
      </c>
      <c r="P11" s="838" t="s">
        <v>30</v>
      </c>
      <c r="Q11" s="838" t="s">
        <v>40</v>
      </c>
      <c r="R11" s="838" t="s">
        <v>42</v>
      </c>
      <c r="S11" s="838" t="s">
        <v>43</v>
      </c>
      <c r="T11" s="838" t="s">
        <v>219</v>
      </c>
      <c r="U11" s="839" t="s">
        <v>220</v>
      </c>
      <c r="V11" s="839"/>
      <c r="W11" s="919" t="s">
        <v>221</v>
      </c>
      <c r="X11" s="1917"/>
      <c r="Y11" s="76"/>
    </row>
    <row r="12" spans="1:25" s="143" customFormat="1" ht="21" customHeight="1" x14ac:dyDescent="0.25">
      <c r="A12" s="1064" t="s">
        <v>224</v>
      </c>
      <c r="B12" s="1064" t="s">
        <v>216</v>
      </c>
      <c r="C12" s="1065"/>
      <c r="D12" s="1066"/>
      <c r="E12" s="1067"/>
      <c r="F12" s="1064" t="s">
        <v>225</v>
      </c>
      <c r="G12" s="1064">
        <v>1</v>
      </c>
      <c r="H12" s="1198" t="s">
        <v>226</v>
      </c>
      <c r="I12" s="1090" t="s">
        <v>7</v>
      </c>
      <c r="J12" s="91" t="s">
        <v>7</v>
      </c>
      <c r="K12" s="91" t="s">
        <v>7</v>
      </c>
      <c r="L12" s="91" t="s">
        <v>7</v>
      </c>
      <c r="M12" s="91" t="s">
        <v>7</v>
      </c>
      <c r="N12" s="91" t="s">
        <v>7</v>
      </c>
      <c r="O12" s="838" t="s">
        <v>41</v>
      </c>
      <c r="P12" s="838" t="s">
        <v>30</v>
      </c>
      <c r="Q12" s="838" t="s">
        <v>40</v>
      </c>
      <c r="R12" s="838" t="s">
        <v>42</v>
      </c>
      <c r="S12" s="838" t="s">
        <v>43</v>
      </c>
      <c r="T12" s="838" t="s">
        <v>219</v>
      </c>
      <c r="U12" s="839" t="s">
        <v>220</v>
      </c>
      <c r="V12" s="839"/>
      <c r="W12" s="919" t="s">
        <v>221</v>
      </c>
      <c r="X12" s="1917"/>
      <c r="Y12" s="86"/>
    </row>
    <row r="13" spans="1:25" s="143" customFormat="1" ht="21" customHeight="1" x14ac:dyDescent="0.25">
      <c r="A13" s="1064" t="s">
        <v>227</v>
      </c>
      <c r="B13" s="1064" t="s">
        <v>216</v>
      </c>
      <c r="C13" s="1065"/>
      <c r="D13" s="1066"/>
      <c r="E13" s="1067"/>
      <c r="F13" s="1064" t="s">
        <v>228</v>
      </c>
      <c r="G13" s="1064">
        <v>1</v>
      </c>
      <c r="H13" s="1198" t="s">
        <v>226</v>
      </c>
      <c r="I13" s="1070" t="s">
        <v>5</v>
      </c>
      <c r="J13" s="944" t="s">
        <v>5</v>
      </c>
      <c r="K13" s="944" t="s">
        <v>5</v>
      </c>
      <c r="L13" s="944" t="s">
        <v>5</v>
      </c>
      <c r="M13" s="944" t="s">
        <v>5</v>
      </c>
      <c r="N13" s="91" t="s">
        <v>7</v>
      </c>
      <c r="O13" s="1028" t="s">
        <v>41</v>
      </c>
      <c r="P13" s="1028" t="s">
        <v>30</v>
      </c>
      <c r="Q13" s="1028" t="s">
        <v>40</v>
      </c>
      <c r="R13" s="1028" t="s">
        <v>42</v>
      </c>
      <c r="S13" s="1028" t="s">
        <v>43</v>
      </c>
      <c r="T13" s="1028" t="s">
        <v>219</v>
      </c>
      <c r="U13" s="1029" t="s">
        <v>220</v>
      </c>
      <c r="V13" s="1029"/>
      <c r="W13" s="1030" t="s">
        <v>221</v>
      </c>
      <c r="X13" s="1918"/>
      <c r="Y13" s="86"/>
    </row>
    <row r="14" spans="1:25" x14ac:dyDescent="0.25">
      <c r="F14" s="140"/>
      <c r="X14" s="140"/>
    </row>
    <row r="15" spans="1:25" ht="21" customHeight="1" x14ac:dyDescent="0.25">
      <c r="A15" s="1205" t="s">
        <v>404</v>
      </c>
      <c r="B15" s="1206" t="s">
        <v>405</v>
      </c>
      <c r="C15" s="1207"/>
      <c r="D15" s="1208"/>
      <c r="E15" s="1207"/>
      <c r="F15" s="1206" t="s">
        <v>406</v>
      </c>
      <c r="G15" s="1206">
        <v>69</v>
      </c>
      <c r="H15" s="1209" t="s">
        <v>232</v>
      </c>
      <c r="I15" s="1184" t="s">
        <v>5</v>
      </c>
      <c r="J15" s="1184" t="s">
        <v>5</v>
      </c>
      <c r="K15" s="1184" t="s">
        <v>5</v>
      </c>
      <c r="L15" s="1184" t="s">
        <v>5</v>
      </c>
      <c r="M15" s="1184" t="s">
        <v>5</v>
      </c>
      <c r="N15" s="1185" t="s">
        <v>7</v>
      </c>
      <c r="O15" s="1174" t="s">
        <v>41</v>
      </c>
      <c r="P15" s="788" t="s">
        <v>30</v>
      </c>
      <c r="Q15" s="788" t="s">
        <v>40</v>
      </c>
      <c r="R15" s="788" t="s">
        <v>42</v>
      </c>
      <c r="S15" s="788" t="s">
        <v>43</v>
      </c>
      <c r="T15" s="788" t="s">
        <v>219</v>
      </c>
      <c r="U15" s="789" t="s">
        <v>220</v>
      </c>
      <c r="V15" s="790"/>
      <c r="W15" s="934"/>
      <c r="X15" s="1000">
        <v>4</v>
      </c>
    </row>
    <row r="16" spans="1:25" ht="21" customHeight="1" x14ac:dyDescent="0.25">
      <c r="A16" s="1031" t="s">
        <v>229</v>
      </c>
      <c r="B16" s="1032" t="s">
        <v>230</v>
      </c>
      <c r="C16" s="1033"/>
      <c r="D16" s="1034"/>
      <c r="E16" s="1035"/>
      <c r="F16" s="1036" t="s">
        <v>231</v>
      </c>
      <c r="G16" s="1032">
        <v>69</v>
      </c>
      <c r="H16" s="1037" t="s">
        <v>232</v>
      </c>
      <c r="I16" s="1038" t="s">
        <v>5</v>
      </c>
      <c r="J16" s="1038" t="s">
        <v>5</v>
      </c>
      <c r="K16" s="1038" t="s">
        <v>5</v>
      </c>
      <c r="L16" s="1038" t="s">
        <v>5</v>
      </c>
      <c r="M16" s="1038" t="s">
        <v>5</v>
      </c>
      <c r="N16" s="957" t="s">
        <v>7</v>
      </c>
      <c r="O16" s="1039" t="s">
        <v>41</v>
      </c>
      <c r="P16" s="1039" t="s">
        <v>30</v>
      </c>
      <c r="Q16" s="1039" t="s">
        <v>40</v>
      </c>
      <c r="R16" s="1039" t="s">
        <v>42</v>
      </c>
      <c r="S16" s="1039" t="s">
        <v>43</v>
      </c>
      <c r="T16" s="1039" t="s">
        <v>219</v>
      </c>
      <c r="U16" s="1040" t="s">
        <v>220</v>
      </c>
      <c r="V16" s="1040"/>
      <c r="W16" s="1041"/>
      <c r="X16" s="1938">
        <v>2</v>
      </c>
      <c r="Y16" s="76"/>
    </row>
    <row r="17" spans="1:25" ht="21" x14ac:dyDescent="0.25">
      <c r="A17" s="921" t="s">
        <v>233</v>
      </c>
      <c r="B17" s="794" t="s">
        <v>230</v>
      </c>
      <c r="C17" s="766"/>
      <c r="D17" s="767"/>
      <c r="E17" s="766"/>
      <c r="F17" s="795" t="s">
        <v>234</v>
      </c>
      <c r="G17" s="794">
        <v>69</v>
      </c>
      <c r="H17" s="796" t="s">
        <v>232</v>
      </c>
      <c r="I17" s="91" t="s">
        <v>7</v>
      </c>
      <c r="J17" s="91" t="s">
        <v>7</v>
      </c>
      <c r="K17" s="91" t="s">
        <v>7</v>
      </c>
      <c r="L17" s="91" t="s">
        <v>7</v>
      </c>
      <c r="M17" s="91" t="s">
        <v>7</v>
      </c>
      <c r="N17" s="91" t="s">
        <v>7</v>
      </c>
      <c r="O17" s="797" t="s">
        <v>41</v>
      </c>
      <c r="P17" s="797" t="s">
        <v>30</v>
      </c>
      <c r="Q17" s="797" t="s">
        <v>40</v>
      </c>
      <c r="R17" s="797" t="s">
        <v>42</v>
      </c>
      <c r="S17" s="797" t="s">
        <v>43</v>
      </c>
      <c r="T17" s="797" t="s">
        <v>219</v>
      </c>
      <c r="U17" s="798" t="s">
        <v>220</v>
      </c>
      <c r="V17" s="799"/>
      <c r="W17" s="923"/>
      <c r="X17" s="1939"/>
      <c r="Y17" s="76"/>
    </row>
    <row r="18" spans="1:25" ht="19.5" x14ac:dyDescent="0.25">
      <c r="A18" s="921" t="s">
        <v>235</v>
      </c>
      <c r="B18" s="794" t="s">
        <v>230</v>
      </c>
      <c r="C18" s="766"/>
      <c r="D18" s="767"/>
      <c r="E18" s="766"/>
      <c r="F18" s="795" t="s">
        <v>236</v>
      </c>
      <c r="G18" s="794">
        <v>69</v>
      </c>
      <c r="H18" s="796" t="s">
        <v>232</v>
      </c>
      <c r="I18" s="90" t="s">
        <v>5</v>
      </c>
      <c r="J18" s="90" t="s">
        <v>5</v>
      </c>
      <c r="K18" s="90" t="s">
        <v>5</v>
      </c>
      <c r="L18" s="90" t="s">
        <v>5</v>
      </c>
      <c r="M18" s="90" t="s">
        <v>5</v>
      </c>
      <c r="N18" s="91" t="s">
        <v>7</v>
      </c>
      <c r="O18" s="800" t="s">
        <v>42</v>
      </c>
      <c r="P18" s="797" t="s">
        <v>219</v>
      </c>
      <c r="Q18" s="797" t="s">
        <v>43</v>
      </c>
      <c r="R18" s="797"/>
      <c r="S18" s="797"/>
      <c r="T18" s="797"/>
      <c r="U18" s="799" t="s">
        <v>237</v>
      </c>
      <c r="V18" s="799"/>
      <c r="W18" s="922"/>
      <c r="X18" s="1939"/>
      <c r="Y18" s="76"/>
    </row>
    <row r="19" spans="1:25" ht="19.5" x14ac:dyDescent="0.25">
      <c r="A19" s="921" t="s">
        <v>242</v>
      </c>
      <c r="B19" s="794" t="s">
        <v>230</v>
      </c>
      <c r="C19" s="766"/>
      <c r="D19" s="767"/>
      <c r="E19" s="766"/>
      <c r="F19" s="795" t="s">
        <v>243</v>
      </c>
      <c r="G19" s="794">
        <v>69</v>
      </c>
      <c r="H19" s="796" t="s">
        <v>232</v>
      </c>
      <c r="I19" s="91" t="s">
        <v>7</v>
      </c>
      <c r="J19" s="91" t="s">
        <v>7</v>
      </c>
      <c r="K19" s="91" t="s">
        <v>7</v>
      </c>
      <c r="L19" s="91" t="s">
        <v>7</v>
      </c>
      <c r="M19" s="91" t="s">
        <v>7</v>
      </c>
      <c r="N19" s="91" t="s">
        <v>7</v>
      </c>
      <c r="O19" s="797" t="s">
        <v>41</v>
      </c>
      <c r="P19" s="797" t="s">
        <v>30</v>
      </c>
      <c r="Q19" s="797" t="s">
        <v>40</v>
      </c>
      <c r="R19" s="797" t="s">
        <v>42</v>
      </c>
      <c r="S19" s="797" t="s">
        <v>43</v>
      </c>
      <c r="T19" s="797" t="s">
        <v>219</v>
      </c>
      <c r="U19" s="798" t="s">
        <v>220</v>
      </c>
      <c r="V19" s="803"/>
      <c r="W19" s="1053"/>
      <c r="X19" s="1939"/>
      <c r="Y19" s="142"/>
    </row>
    <row r="20" spans="1:25" ht="19.5" customHeight="1" x14ac:dyDescent="0.25">
      <c r="A20" s="925" t="s">
        <v>246</v>
      </c>
      <c r="B20" s="804" t="s">
        <v>247</v>
      </c>
      <c r="C20" s="805"/>
      <c r="D20" s="806"/>
      <c r="E20" s="805"/>
      <c r="F20" s="807" t="s">
        <v>248</v>
      </c>
      <c r="G20" s="804">
        <v>69</v>
      </c>
      <c r="H20" s="808" t="s">
        <v>232</v>
      </c>
      <c r="I20" s="90" t="s">
        <v>5</v>
      </c>
      <c r="J20" s="90" t="s">
        <v>5</v>
      </c>
      <c r="K20" s="90" t="s">
        <v>5</v>
      </c>
      <c r="L20" s="90" t="s">
        <v>5</v>
      </c>
      <c r="M20" s="90" t="s">
        <v>5</v>
      </c>
      <c r="N20" s="91" t="s">
        <v>7</v>
      </c>
      <c r="O20" s="809" t="s">
        <v>41</v>
      </c>
      <c r="P20" s="809" t="s">
        <v>30</v>
      </c>
      <c r="Q20" s="809" t="s">
        <v>40</v>
      </c>
      <c r="R20" s="809" t="s">
        <v>42</v>
      </c>
      <c r="S20" s="809" t="s">
        <v>43</v>
      </c>
      <c r="T20" s="809" t="s">
        <v>219</v>
      </c>
      <c r="U20" s="810" t="s">
        <v>220</v>
      </c>
      <c r="V20" s="811"/>
      <c r="W20" s="926"/>
      <c r="X20" s="1960">
        <v>4</v>
      </c>
    </row>
    <row r="21" spans="1:25" ht="19.5" customHeight="1" x14ac:dyDescent="0.25">
      <c r="A21" s="1159" t="s">
        <v>398</v>
      </c>
      <c r="B21" s="1147" t="s">
        <v>247</v>
      </c>
      <c r="C21" s="1148"/>
      <c r="D21" s="1149"/>
      <c r="E21" s="1148"/>
      <c r="F21" s="1147" t="s">
        <v>399</v>
      </c>
      <c r="G21" s="1147">
        <v>69</v>
      </c>
      <c r="H21" s="1166" t="s">
        <v>232</v>
      </c>
      <c r="I21" s="1186" t="s">
        <v>5</v>
      </c>
      <c r="J21" s="1164" t="s">
        <v>5</v>
      </c>
      <c r="K21" s="1164" t="s">
        <v>5</v>
      </c>
      <c r="L21" s="1164" t="s">
        <v>5</v>
      </c>
      <c r="M21" s="1164" t="s">
        <v>5</v>
      </c>
      <c r="N21" s="1187" t="s">
        <v>7</v>
      </c>
      <c r="O21" s="1178" t="s">
        <v>41</v>
      </c>
      <c r="P21" s="809" t="s">
        <v>30</v>
      </c>
      <c r="Q21" s="809" t="s">
        <v>40</v>
      </c>
      <c r="R21" s="809" t="s">
        <v>42</v>
      </c>
      <c r="S21" s="809" t="s">
        <v>43</v>
      </c>
      <c r="T21" s="809" t="s">
        <v>219</v>
      </c>
      <c r="U21" s="810" t="s">
        <v>220</v>
      </c>
      <c r="V21" s="811"/>
      <c r="W21" s="926"/>
      <c r="X21" s="1961"/>
    </row>
    <row r="22" spans="1:25" ht="23.25" customHeight="1" x14ac:dyDescent="0.25">
      <c r="A22" s="929" t="s">
        <v>252</v>
      </c>
      <c r="B22" s="820" t="s">
        <v>253</v>
      </c>
      <c r="C22" s="821"/>
      <c r="D22" s="822"/>
      <c r="E22" s="821"/>
      <c r="F22" s="823" t="s">
        <v>254</v>
      </c>
      <c r="G22" s="820">
        <v>69</v>
      </c>
      <c r="H22" s="824" t="s">
        <v>232</v>
      </c>
      <c r="I22" s="90" t="s">
        <v>5</v>
      </c>
      <c r="J22" s="90" t="s">
        <v>5</v>
      </c>
      <c r="K22" s="90" t="s">
        <v>5</v>
      </c>
      <c r="L22" s="90" t="s">
        <v>5</v>
      </c>
      <c r="M22" s="90" t="s">
        <v>5</v>
      </c>
      <c r="N22" s="91" t="s">
        <v>7</v>
      </c>
      <c r="O22" s="825" t="s">
        <v>42</v>
      </c>
      <c r="P22" s="826" t="s">
        <v>219</v>
      </c>
      <c r="Q22" s="826" t="s">
        <v>43</v>
      </c>
      <c r="R22" s="826"/>
      <c r="S22" s="826"/>
      <c r="T22" s="826"/>
      <c r="U22" s="827" t="s">
        <v>237</v>
      </c>
      <c r="V22" s="828"/>
      <c r="W22" s="930"/>
      <c r="X22" s="1002">
        <v>1</v>
      </c>
    </row>
    <row r="23" spans="1:25" ht="21" customHeight="1" x14ac:dyDescent="0.25">
      <c r="A23" s="931" t="s">
        <v>415</v>
      </c>
      <c r="B23" s="840" t="s">
        <v>416</v>
      </c>
      <c r="C23" s="841"/>
      <c r="D23" s="842"/>
      <c r="E23" s="841"/>
      <c r="F23" s="843" t="s">
        <v>417</v>
      </c>
      <c r="G23" s="840">
        <v>69</v>
      </c>
      <c r="H23" s="844" t="s">
        <v>418</v>
      </c>
      <c r="I23" s="90" t="s">
        <v>5</v>
      </c>
      <c r="J23" s="90" t="s">
        <v>5</v>
      </c>
      <c r="K23" s="90" t="s">
        <v>5</v>
      </c>
      <c r="L23" s="91" t="s">
        <v>7</v>
      </c>
      <c r="M23" s="91" t="s">
        <v>7</v>
      </c>
      <c r="N23" s="91" t="s">
        <v>7</v>
      </c>
      <c r="O23" s="845" t="s">
        <v>41</v>
      </c>
      <c r="P23" s="845" t="s">
        <v>30</v>
      </c>
      <c r="Q23" s="845" t="s">
        <v>40</v>
      </c>
      <c r="R23" s="845" t="s">
        <v>42</v>
      </c>
      <c r="S23" s="845" t="s">
        <v>43</v>
      </c>
      <c r="T23" s="845" t="s">
        <v>219</v>
      </c>
      <c r="U23" s="846" t="s">
        <v>220</v>
      </c>
      <c r="V23" s="847"/>
      <c r="W23" s="932"/>
      <c r="X23" s="1003">
        <v>5</v>
      </c>
    </row>
    <row r="24" spans="1:25" ht="21" customHeight="1" x14ac:dyDescent="0.25">
      <c r="A24" s="933" t="s">
        <v>258</v>
      </c>
      <c r="B24" s="829" t="s">
        <v>259</v>
      </c>
      <c r="C24" s="787"/>
      <c r="D24" s="786"/>
      <c r="E24" s="787"/>
      <c r="F24" s="830" t="s">
        <v>260</v>
      </c>
      <c r="G24" s="829">
        <v>69</v>
      </c>
      <c r="H24" s="848" t="s">
        <v>261</v>
      </c>
      <c r="I24" s="90" t="s">
        <v>5</v>
      </c>
      <c r="J24" s="90" t="s">
        <v>5</v>
      </c>
      <c r="K24" s="90" t="s">
        <v>5</v>
      </c>
      <c r="L24" s="91" t="s">
        <v>7</v>
      </c>
      <c r="M24" s="91" t="s">
        <v>7</v>
      </c>
      <c r="N24" s="91" t="s">
        <v>7</v>
      </c>
      <c r="O24" s="788" t="s">
        <v>41</v>
      </c>
      <c r="P24" s="788" t="s">
        <v>30</v>
      </c>
      <c r="Q24" s="788" t="s">
        <v>40</v>
      </c>
      <c r="R24" s="788" t="s">
        <v>42</v>
      </c>
      <c r="S24" s="788" t="s">
        <v>43</v>
      </c>
      <c r="T24" s="788" t="s">
        <v>219</v>
      </c>
      <c r="U24" s="789" t="s">
        <v>220</v>
      </c>
      <c r="V24" s="790"/>
      <c r="W24" s="934"/>
      <c r="X24" s="1237">
        <v>8</v>
      </c>
    </row>
    <row r="25" spans="1:25" ht="21" customHeight="1" x14ac:dyDescent="0.25">
      <c r="A25" s="933" t="s">
        <v>262</v>
      </c>
      <c r="B25" s="829" t="s">
        <v>259</v>
      </c>
      <c r="C25" s="787"/>
      <c r="D25" s="786"/>
      <c r="E25" s="787"/>
      <c r="F25" s="830" t="s">
        <v>263</v>
      </c>
      <c r="G25" s="829">
        <v>69</v>
      </c>
      <c r="H25" s="848" t="s">
        <v>261</v>
      </c>
      <c r="I25" s="90" t="s">
        <v>5</v>
      </c>
      <c r="J25" s="90" t="s">
        <v>5</v>
      </c>
      <c r="K25" s="90" t="s">
        <v>5</v>
      </c>
      <c r="L25" s="91" t="s">
        <v>7</v>
      </c>
      <c r="M25" s="91" t="s">
        <v>7</v>
      </c>
      <c r="N25" s="91" t="s">
        <v>7</v>
      </c>
      <c r="O25" s="788" t="s">
        <v>41</v>
      </c>
      <c r="P25" s="788" t="s">
        <v>30</v>
      </c>
      <c r="Q25" s="788" t="s">
        <v>40</v>
      </c>
      <c r="R25" s="788" t="s">
        <v>42</v>
      </c>
      <c r="S25" s="788" t="s">
        <v>43</v>
      </c>
      <c r="T25" s="788" t="s">
        <v>219</v>
      </c>
      <c r="U25" s="789" t="s">
        <v>419</v>
      </c>
      <c r="V25" s="790"/>
      <c r="W25" s="934"/>
      <c r="X25" s="1238"/>
    </row>
    <row r="26" spans="1:25" ht="21" customHeight="1" x14ac:dyDescent="0.25">
      <c r="A26" s="933" t="s">
        <v>264</v>
      </c>
      <c r="B26" s="829" t="s">
        <v>259</v>
      </c>
      <c r="C26" s="787"/>
      <c r="D26" s="786"/>
      <c r="E26" s="787"/>
      <c r="F26" s="830" t="s">
        <v>265</v>
      </c>
      <c r="G26" s="829">
        <v>69</v>
      </c>
      <c r="H26" s="848" t="s">
        <v>261</v>
      </c>
      <c r="I26" s="90" t="s">
        <v>5</v>
      </c>
      <c r="J26" s="90" t="s">
        <v>5</v>
      </c>
      <c r="K26" s="90" t="s">
        <v>5</v>
      </c>
      <c r="L26" s="90" t="s">
        <v>5</v>
      </c>
      <c r="M26" s="90" t="s">
        <v>5</v>
      </c>
      <c r="N26" s="91" t="s">
        <v>7</v>
      </c>
      <c r="O26" s="788" t="s">
        <v>41</v>
      </c>
      <c r="P26" s="788" t="s">
        <v>30</v>
      </c>
      <c r="Q26" s="788" t="s">
        <v>40</v>
      </c>
      <c r="R26" s="788" t="s">
        <v>42</v>
      </c>
      <c r="S26" s="788" t="s">
        <v>43</v>
      </c>
      <c r="T26" s="788" t="s">
        <v>219</v>
      </c>
      <c r="U26" s="789" t="s">
        <v>220</v>
      </c>
      <c r="V26" s="790"/>
      <c r="W26" s="934"/>
      <c r="X26" s="1238"/>
    </row>
    <row r="27" spans="1:25" ht="21" customHeight="1" x14ac:dyDescent="0.25">
      <c r="A27" s="933" t="s">
        <v>420</v>
      </c>
      <c r="B27" s="829" t="s">
        <v>259</v>
      </c>
      <c r="C27" s="787"/>
      <c r="D27" s="786"/>
      <c r="E27" s="787"/>
      <c r="F27" s="830" t="s">
        <v>263</v>
      </c>
      <c r="G27" s="829">
        <v>69</v>
      </c>
      <c r="H27" s="848" t="s">
        <v>421</v>
      </c>
      <c r="I27" s="90" t="s">
        <v>5</v>
      </c>
      <c r="J27" s="90" t="s">
        <v>5</v>
      </c>
      <c r="K27" s="90" t="s">
        <v>5</v>
      </c>
      <c r="L27" s="90" t="s">
        <v>5</v>
      </c>
      <c r="M27" s="90" t="s">
        <v>5</v>
      </c>
      <c r="N27" s="91" t="s">
        <v>7</v>
      </c>
      <c r="O27" s="788" t="s">
        <v>41</v>
      </c>
      <c r="P27" s="788" t="s">
        <v>30</v>
      </c>
      <c r="Q27" s="788" t="s">
        <v>40</v>
      </c>
      <c r="R27" s="788" t="s">
        <v>42</v>
      </c>
      <c r="S27" s="788" t="s">
        <v>43</v>
      </c>
      <c r="T27" s="788" t="s">
        <v>219</v>
      </c>
      <c r="U27" s="789" t="s">
        <v>220</v>
      </c>
      <c r="V27" s="790"/>
      <c r="W27" s="934"/>
      <c r="X27" s="1239"/>
    </row>
    <row r="28" spans="1:25" ht="21" customHeight="1" x14ac:dyDescent="0.25">
      <c r="A28" s="935" t="s">
        <v>266</v>
      </c>
      <c r="B28" s="849" t="s">
        <v>267</v>
      </c>
      <c r="C28" s="831"/>
      <c r="D28" s="832"/>
      <c r="E28" s="831"/>
      <c r="F28" s="850" t="s">
        <v>268</v>
      </c>
      <c r="G28" s="849">
        <v>69</v>
      </c>
      <c r="H28" s="833" t="s">
        <v>232</v>
      </c>
      <c r="I28" s="90" t="s">
        <v>5</v>
      </c>
      <c r="J28" s="90" t="s">
        <v>5</v>
      </c>
      <c r="K28" s="90" t="s">
        <v>5</v>
      </c>
      <c r="L28" s="90" t="s">
        <v>5</v>
      </c>
      <c r="M28" s="90" t="s">
        <v>5</v>
      </c>
      <c r="N28" s="91" t="s">
        <v>7</v>
      </c>
      <c r="O28" s="851" t="s">
        <v>42</v>
      </c>
      <c r="P28" s="834" t="s">
        <v>219</v>
      </c>
      <c r="Q28" s="834" t="s">
        <v>43</v>
      </c>
      <c r="R28" s="834"/>
      <c r="S28" s="834"/>
      <c r="T28" s="834"/>
      <c r="U28" s="852" t="s">
        <v>269</v>
      </c>
      <c r="V28" s="835"/>
      <c r="W28" s="936"/>
      <c r="X28" s="1940">
        <v>5</v>
      </c>
    </row>
    <row r="29" spans="1:25" ht="21" customHeight="1" x14ac:dyDescent="0.25">
      <c r="A29" s="935" t="s">
        <v>270</v>
      </c>
      <c r="B29" s="849" t="s">
        <v>267</v>
      </c>
      <c r="C29" s="831"/>
      <c r="D29" s="832"/>
      <c r="E29" s="831"/>
      <c r="F29" s="850" t="s">
        <v>271</v>
      </c>
      <c r="G29" s="849">
        <v>69</v>
      </c>
      <c r="H29" s="853" t="s">
        <v>232</v>
      </c>
      <c r="I29" s="90" t="s">
        <v>5</v>
      </c>
      <c r="J29" s="90" t="s">
        <v>5</v>
      </c>
      <c r="K29" s="90" t="s">
        <v>5</v>
      </c>
      <c r="L29" s="90" t="s">
        <v>5</v>
      </c>
      <c r="M29" s="90" t="s">
        <v>5</v>
      </c>
      <c r="N29" s="91" t="s">
        <v>7</v>
      </c>
      <c r="O29" s="851" t="s">
        <v>42</v>
      </c>
      <c r="P29" s="834" t="s">
        <v>219</v>
      </c>
      <c r="Q29" s="834" t="s">
        <v>43</v>
      </c>
      <c r="R29" s="834"/>
      <c r="S29" s="834"/>
      <c r="T29" s="834"/>
      <c r="U29" s="852" t="s">
        <v>237</v>
      </c>
      <c r="V29" s="835"/>
      <c r="W29" s="936"/>
      <c r="X29" s="1941"/>
    </row>
    <row r="30" spans="1:25" ht="21" customHeight="1" x14ac:dyDescent="0.25">
      <c r="A30" s="935" t="s">
        <v>272</v>
      </c>
      <c r="B30" s="849" t="s">
        <v>267</v>
      </c>
      <c r="C30" s="831"/>
      <c r="D30" s="832"/>
      <c r="E30" s="831"/>
      <c r="F30" s="850" t="s">
        <v>273</v>
      </c>
      <c r="G30" s="849">
        <v>69</v>
      </c>
      <c r="H30" s="853" t="s">
        <v>232</v>
      </c>
      <c r="I30" s="91" t="s">
        <v>7</v>
      </c>
      <c r="J30" s="91" t="s">
        <v>7</v>
      </c>
      <c r="K30" s="91" t="s">
        <v>7</v>
      </c>
      <c r="L30" s="91" t="s">
        <v>7</v>
      </c>
      <c r="M30" s="91" t="s">
        <v>7</v>
      </c>
      <c r="N30" s="91" t="s">
        <v>7</v>
      </c>
      <c r="O30" s="851" t="s">
        <v>42</v>
      </c>
      <c r="P30" s="834" t="s">
        <v>219</v>
      </c>
      <c r="Q30" s="834" t="s">
        <v>43</v>
      </c>
      <c r="R30" s="834"/>
      <c r="S30" s="834"/>
      <c r="T30" s="834"/>
      <c r="U30" s="852" t="s">
        <v>269</v>
      </c>
      <c r="V30" s="835"/>
      <c r="W30" s="936"/>
      <c r="X30" s="1942"/>
    </row>
    <row r="31" spans="1:25" ht="21" customHeight="1" x14ac:dyDescent="0.25">
      <c r="A31" s="1096" t="s">
        <v>279</v>
      </c>
      <c r="B31" s="1087" t="s">
        <v>280</v>
      </c>
      <c r="C31" s="1088"/>
      <c r="D31" s="1089"/>
      <c r="E31" s="1088"/>
      <c r="F31" s="1087" t="s">
        <v>281</v>
      </c>
      <c r="G31" s="1087">
        <v>69</v>
      </c>
      <c r="H31" s="1172" t="s">
        <v>232</v>
      </c>
      <c r="I31" s="1186" t="s">
        <v>5</v>
      </c>
      <c r="J31" s="1164" t="s">
        <v>5</v>
      </c>
      <c r="K31" s="1164" t="s">
        <v>5</v>
      </c>
      <c r="L31" s="1164" t="s">
        <v>5</v>
      </c>
      <c r="M31" s="1164" t="s">
        <v>5</v>
      </c>
      <c r="N31" s="1187" t="s">
        <v>7</v>
      </c>
      <c r="O31" s="1231" t="s">
        <v>42</v>
      </c>
      <c r="P31" s="1232" t="s">
        <v>219</v>
      </c>
      <c r="Q31" s="1232" t="s">
        <v>43</v>
      </c>
      <c r="R31" s="1232"/>
      <c r="S31" s="1232"/>
      <c r="T31" s="1232"/>
      <c r="U31" s="1233" t="s">
        <v>283</v>
      </c>
      <c r="V31" s="1234"/>
      <c r="W31" s="1235"/>
      <c r="X31" s="1236">
        <v>5</v>
      </c>
    </row>
    <row r="32" spans="1:25" ht="19.5" customHeight="1" x14ac:dyDescent="0.25">
      <c r="A32" s="1160" t="s">
        <v>249</v>
      </c>
      <c r="B32" s="1150" t="s">
        <v>250</v>
      </c>
      <c r="C32" s="1151"/>
      <c r="D32" s="1152"/>
      <c r="E32" s="1151"/>
      <c r="F32" s="1150" t="s">
        <v>251</v>
      </c>
      <c r="G32" s="1150">
        <v>69</v>
      </c>
      <c r="H32" s="1167" t="s">
        <v>232</v>
      </c>
      <c r="I32" s="1186" t="s">
        <v>5</v>
      </c>
      <c r="J32" s="1164" t="s">
        <v>5</v>
      </c>
      <c r="K32" s="1164" t="s">
        <v>5</v>
      </c>
      <c r="L32" s="91" t="s">
        <v>7</v>
      </c>
      <c r="M32" s="91" t="s">
        <v>7</v>
      </c>
      <c r="N32" s="1187" t="s">
        <v>7</v>
      </c>
      <c r="O32" s="1179" t="s">
        <v>41</v>
      </c>
      <c r="P32" s="817" t="s">
        <v>30</v>
      </c>
      <c r="Q32" s="817" t="s">
        <v>40</v>
      </c>
      <c r="R32" s="817" t="s">
        <v>42</v>
      </c>
      <c r="S32" s="817" t="s">
        <v>43</v>
      </c>
      <c r="T32" s="817" t="s">
        <v>219</v>
      </c>
      <c r="U32" s="818" t="s">
        <v>220</v>
      </c>
      <c r="V32" s="819"/>
      <c r="W32" s="928"/>
      <c r="X32" s="1001">
        <v>3</v>
      </c>
    </row>
    <row r="33" spans="1:24" ht="21" customHeight="1" x14ac:dyDescent="0.25">
      <c r="A33" s="937" t="s">
        <v>274</v>
      </c>
      <c r="B33" s="938" t="s">
        <v>275</v>
      </c>
      <c r="C33" s="939"/>
      <c r="D33" s="940"/>
      <c r="E33" s="939"/>
      <c r="F33" s="941" t="s">
        <v>276</v>
      </c>
      <c r="G33" s="942">
        <v>69</v>
      </c>
      <c r="H33" s="943" t="s">
        <v>277</v>
      </c>
      <c r="I33" s="944" t="s">
        <v>5</v>
      </c>
      <c r="J33" s="944" t="s">
        <v>5</v>
      </c>
      <c r="K33" s="944" t="s">
        <v>5</v>
      </c>
      <c r="L33" s="944" t="s">
        <v>5</v>
      </c>
      <c r="M33" s="91" t="s">
        <v>7</v>
      </c>
      <c r="N33" s="945" t="s">
        <v>7</v>
      </c>
      <c r="O33" s="946" t="s">
        <v>278</v>
      </c>
      <c r="P33" s="947" t="s">
        <v>42</v>
      </c>
      <c r="Q33" s="948"/>
      <c r="R33" s="948"/>
      <c r="S33" s="948"/>
      <c r="T33" s="948"/>
      <c r="U33" s="949"/>
      <c r="V33" s="949"/>
      <c r="W33" s="950"/>
      <c r="X33" s="1004">
        <v>2</v>
      </c>
    </row>
    <row r="34" spans="1:24" ht="21" customHeight="1" x14ac:dyDescent="0.25">
      <c r="F34" s="140"/>
      <c r="X34" s="140"/>
    </row>
    <row r="35" spans="1:24" ht="21" customHeight="1" x14ac:dyDescent="0.25">
      <c r="A35" s="963" t="s">
        <v>284</v>
      </c>
      <c r="B35" s="781" t="s">
        <v>230</v>
      </c>
      <c r="C35" s="58"/>
      <c r="D35" s="779"/>
      <c r="E35" s="58"/>
      <c r="F35" s="854" t="s">
        <v>285</v>
      </c>
      <c r="G35" s="781">
        <v>69</v>
      </c>
      <c r="H35" s="782" t="s">
        <v>286</v>
      </c>
      <c r="I35" s="90" t="s">
        <v>5</v>
      </c>
      <c r="J35" s="91" t="s">
        <v>7</v>
      </c>
      <c r="K35" s="91" t="s">
        <v>7</v>
      </c>
      <c r="L35" s="90" t="s">
        <v>5</v>
      </c>
      <c r="M35" s="90" t="s">
        <v>5</v>
      </c>
      <c r="N35" s="91" t="s">
        <v>7</v>
      </c>
      <c r="O35" s="855"/>
      <c r="P35" s="856"/>
      <c r="Q35" s="856"/>
      <c r="R35" s="856"/>
      <c r="S35" s="856"/>
      <c r="T35" s="857"/>
      <c r="U35" s="857"/>
      <c r="V35" s="857"/>
      <c r="W35" s="964"/>
      <c r="X35" s="1935">
        <v>8</v>
      </c>
    </row>
    <row r="36" spans="1:24" ht="21" customHeight="1" x14ac:dyDescent="0.25">
      <c r="A36" s="965" t="s">
        <v>287</v>
      </c>
      <c r="B36" s="781" t="s">
        <v>230</v>
      </c>
      <c r="C36" s="58"/>
      <c r="D36" s="779"/>
      <c r="E36" s="58"/>
      <c r="F36" s="780" t="s">
        <v>288</v>
      </c>
      <c r="G36" s="781">
        <v>42</v>
      </c>
      <c r="H36" s="782" t="s">
        <v>289</v>
      </c>
      <c r="I36" s="90" t="s">
        <v>5</v>
      </c>
      <c r="J36" s="90" t="s">
        <v>5</v>
      </c>
      <c r="K36" s="90" t="s">
        <v>5</v>
      </c>
      <c r="L36" s="90" t="s">
        <v>5</v>
      </c>
      <c r="M36" s="90" t="s">
        <v>5</v>
      </c>
      <c r="N36" s="91" t="s">
        <v>7</v>
      </c>
      <c r="O36" s="6" t="s">
        <v>41</v>
      </c>
      <c r="P36" s="6" t="s">
        <v>30</v>
      </c>
      <c r="Q36" s="6" t="s">
        <v>40</v>
      </c>
      <c r="R36" s="6" t="s">
        <v>42</v>
      </c>
      <c r="S36" s="6" t="s">
        <v>43</v>
      </c>
      <c r="T36" s="6" t="s">
        <v>219</v>
      </c>
      <c r="U36" s="858" t="s">
        <v>220</v>
      </c>
      <c r="V36" s="857"/>
      <c r="W36" s="964"/>
      <c r="X36" s="1936"/>
    </row>
    <row r="37" spans="1:24" ht="21" customHeight="1" x14ac:dyDescent="0.25">
      <c r="A37" s="965" t="s">
        <v>290</v>
      </c>
      <c r="B37" s="781" t="s">
        <v>230</v>
      </c>
      <c r="C37" s="58"/>
      <c r="D37" s="779"/>
      <c r="E37" s="58"/>
      <c r="F37" s="780" t="s">
        <v>291</v>
      </c>
      <c r="G37" s="781">
        <v>42</v>
      </c>
      <c r="H37" s="782" t="s">
        <v>289</v>
      </c>
      <c r="I37" s="91" t="s">
        <v>7</v>
      </c>
      <c r="J37" s="91" t="s">
        <v>7</v>
      </c>
      <c r="K37" s="91" t="s">
        <v>7</v>
      </c>
      <c r="L37" s="91" t="s">
        <v>7</v>
      </c>
      <c r="M37" s="91" t="s">
        <v>7</v>
      </c>
      <c r="N37" s="91" t="s">
        <v>7</v>
      </c>
      <c r="O37" s="6" t="s">
        <v>41</v>
      </c>
      <c r="P37" s="6" t="s">
        <v>30</v>
      </c>
      <c r="Q37" s="6" t="s">
        <v>40</v>
      </c>
      <c r="R37" s="6" t="s">
        <v>42</v>
      </c>
      <c r="S37" s="6" t="s">
        <v>43</v>
      </c>
      <c r="T37" s="6" t="s">
        <v>219</v>
      </c>
      <c r="U37" s="858" t="s">
        <v>220</v>
      </c>
      <c r="V37" s="857"/>
      <c r="W37" s="964"/>
      <c r="X37" s="1936"/>
    </row>
    <row r="38" spans="1:24" ht="21" customHeight="1" x14ac:dyDescent="0.25">
      <c r="A38" s="965" t="s">
        <v>292</v>
      </c>
      <c r="B38" s="778" t="s">
        <v>230</v>
      </c>
      <c r="C38" s="58"/>
      <c r="D38" s="779"/>
      <c r="E38" s="58"/>
      <c r="F38" s="780" t="s">
        <v>293</v>
      </c>
      <c r="G38" s="781">
        <v>42</v>
      </c>
      <c r="H38" s="782" t="s">
        <v>289</v>
      </c>
      <c r="I38" s="129" t="s">
        <v>2</v>
      </c>
      <c r="J38" s="129" t="s">
        <v>2</v>
      </c>
      <c r="K38" s="129" t="s">
        <v>2</v>
      </c>
      <c r="L38" s="129" t="s">
        <v>2</v>
      </c>
      <c r="M38" s="91" t="s">
        <v>7</v>
      </c>
      <c r="N38" s="91" t="s">
        <v>7</v>
      </c>
      <c r="O38" s="6" t="s">
        <v>30</v>
      </c>
      <c r="P38" s="6" t="s">
        <v>30</v>
      </c>
      <c r="Q38" s="6" t="s">
        <v>30</v>
      </c>
      <c r="R38" s="6" t="s">
        <v>30</v>
      </c>
      <c r="S38" s="6" t="s">
        <v>30</v>
      </c>
      <c r="T38" s="6" t="s">
        <v>30</v>
      </c>
      <c r="U38" s="857" t="s">
        <v>294</v>
      </c>
      <c r="V38" s="857"/>
      <c r="W38" s="964"/>
      <c r="X38" s="1936"/>
    </row>
    <row r="39" spans="1:24" ht="21" customHeight="1" x14ac:dyDescent="0.25">
      <c r="A39" s="966" t="s">
        <v>295</v>
      </c>
      <c r="B39" s="859" t="s">
        <v>230</v>
      </c>
      <c r="C39" s="58"/>
      <c r="D39" s="779"/>
      <c r="E39" s="58"/>
      <c r="F39" s="860" t="s">
        <v>296</v>
      </c>
      <c r="G39" s="861">
        <v>42</v>
      </c>
      <c r="H39" s="782" t="s">
        <v>289</v>
      </c>
      <c r="I39" s="90" t="s">
        <v>5</v>
      </c>
      <c r="J39" s="90" t="s">
        <v>5</v>
      </c>
      <c r="K39" s="90" t="s">
        <v>5</v>
      </c>
      <c r="L39" s="90" t="s">
        <v>5</v>
      </c>
      <c r="M39" s="90" t="s">
        <v>5</v>
      </c>
      <c r="N39" s="91" t="s">
        <v>7</v>
      </c>
      <c r="O39" s="6" t="s">
        <v>41</v>
      </c>
      <c r="P39" s="6" t="s">
        <v>30</v>
      </c>
      <c r="Q39" s="6" t="s">
        <v>40</v>
      </c>
      <c r="R39" s="6" t="s">
        <v>42</v>
      </c>
      <c r="S39" s="6" t="s">
        <v>43</v>
      </c>
      <c r="T39" s="6" t="s">
        <v>219</v>
      </c>
      <c r="U39" s="858" t="s">
        <v>220</v>
      </c>
      <c r="V39" s="857"/>
      <c r="W39" s="964"/>
      <c r="X39" s="1936"/>
    </row>
    <row r="40" spans="1:24" ht="21" customHeight="1" x14ac:dyDescent="0.25">
      <c r="A40" s="965" t="s">
        <v>422</v>
      </c>
      <c r="B40" s="781" t="s">
        <v>230</v>
      </c>
      <c r="C40" s="58"/>
      <c r="D40" s="779"/>
      <c r="E40" s="58"/>
      <c r="F40" s="780" t="s">
        <v>423</v>
      </c>
      <c r="G40" s="781">
        <v>42</v>
      </c>
      <c r="H40" s="782" t="s">
        <v>282</v>
      </c>
      <c r="I40" s="90" t="s">
        <v>5</v>
      </c>
      <c r="J40" s="90" t="s">
        <v>5</v>
      </c>
      <c r="K40" s="90" t="s">
        <v>5</v>
      </c>
      <c r="L40" s="90" t="s">
        <v>5</v>
      </c>
      <c r="M40" s="90" t="s">
        <v>5</v>
      </c>
      <c r="N40" s="91" t="s">
        <v>7</v>
      </c>
      <c r="O40" s="6" t="s">
        <v>41</v>
      </c>
      <c r="P40" s="6" t="s">
        <v>30</v>
      </c>
      <c r="Q40" s="6" t="s">
        <v>40</v>
      </c>
      <c r="R40" s="6" t="s">
        <v>42</v>
      </c>
      <c r="S40" s="6" t="s">
        <v>43</v>
      </c>
      <c r="T40" s="6" t="s">
        <v>219</v>
      </c>
      <c r="U40" s="858" t="s">
        <v>220</v>
      </c>
      <c r="V40" s="857"/>
      <c r="W40" s="964"/>
      <c r="X40" s="1936"/>
    </row>
    <row r="41" spans="1:24" ht="19.5" customHeight="1" x14ac:dyDescent="0.25">
      <c r="A41" s="967" t="s">
        <v>300</v>
      </c>
      <c r="B41" s="784" t="s">
        <v>298</v>
      </c>
      <c r="C41" s="89"/>
      <c r="D41" s="195"/>
      <c r="E41" s="89"/>
      <c r="F41" s="862" t="s">
        <v>301</v>
      </c>
      <c r="G41" s="783">
        <v>42</v>
      </c>
      <c r="H41" s="863" t="s">
        <v>282</v>
      </c>
      <c r="I41" s="90" t="s">
        <v>5</v>
      </c>
      <c r="J41" s="90" t="s">
        <v>5</v>
      </c>
      <c r="K41" s="90" t="s">
        <v>5</v>
      </c>
      <c r="L41" s="90" t="s">
        <v>5</v>
      </c>
      <c r="M41" s="90" t="s">
        <v>5</v>
      </c>
      <c r="N41" s="91" t="s">
        <v>7</v>
      </c>
      <c r="O41" s="43" t="s">
        <v>41</v>
      </c>
      <c r="P41" s="43" t="s">
        <v>30</v>
      </c>
      <c r="Q41" s="43" t="s">
        <v>40</v>
      </c>
      <c r="R41" s="43" t="s">
        <v>42</v>
      </c>
      <c r="S41" s="43" t="s">
        <v>43</v>
      </c>
      <c r="T41" s="43" t="s">
        <v>219</v>
      </c>
      <c r="U41" s="785" t="s">
        <v>220</v>
      </c>
      <c r="V41" s="865"/>
      <c r="W41" s="968"/>
      <c r="X41" s="1933">
        <v>7</v>
      </c>
    </row>
    <row r="42" spans="1:24" ht="21" customHeight="1" thickBot="1" x14ac:dyDescent="0.3">
      <c r="A42" s="967" t="s">
        <v>302</v>
      </c>
      <c r="B42" s="784" t="s">
        <v>298</v>
      </c>
      <c r="C42" s="89"/>
      <c r="D42" s="195"/>
      <c r="E42" s="89"/>
      <c r="F42" s="862" t="s">
        <v>303</v>
      </c>
      <c r="G42" s="783">
        <v>42</v>
      </c>
      <c r="H42" s="863" t="s">
        <v>282</v>
      </c>
      <c r="I42" s="90" t="s">
        <v>5</v>
      </c>
      <c r="J42" s="90" t="s">
        <v>5</v>
      </c>
      <c r="K42" s="90" t="s">
        <v>5</v>
      </c>
      <c r="L42" s="90" t="s">
        <v>5</v>
      </c>
      <c r="M42" s="90" t="s">
        <v>5</v>
      </c>
      <c r="N42" s="91" t="s">
        <v>7</v>
      </c>
      <c r="O42" s="43" t="s">
        <v>41</v>
      </c>
      <c r="P42" s="43" t="s">
        <v>30</v>
      </c>
      <c r="Q42" s="43" t="s">
        <v>40</v>
      </c>
      <c r="R42" s="43" t="s">
        <v>42</v>
      </c>
      <c r="S42" s="43" t="s">
        <v>43</v>
      </c>
      <c r="T42" s="43" t="s">
        <v>219</v>
      </c>
      <c r="U42" s="785" t="s">
        <v>220</v>
      </c>
      <c r="V42" s="864"/>
      <c r="W42" s="969"/>
      <c r="X42" s="1934"/>
    </row>
    <row r="43" spans="1:24" ht="21" customHeight="1" x14ac:dyDescent="0.25">
      <c r="A43" s="970" t="s">
        <v>304</v>
      </c>
      <c r="B43" s="866" t="s">
        <v>305</v>
      </c>
      <c r="C43" s="59"/>
      <c r="D43" s="765"/>
      <c r="E43" s="59"/>
      <c r="F43" s="867" t="s">
        <v>306</v>
      </c>
      <c r="G43" s="868">
        <v>42</v>
      </c>
      <c r="H43" s="869" t="s">
        <v>289</v>
      </c>
      <c r="I43" s="90" t="s">
        <v>5</v>
      </c>
      <c r="J43" s="90" t="s">
        <v>5</v>
      </c>
      <c r="K43" s="90" t="s">
        <v>5</v>
      </c>
      <c r="L43" s="90" t="s">
        <v>5</v>
      </c>
      <c r="M43" s="90" t="s">
        <v>5</v>
      </c>
      <c r="N43" s="91" t="s">
        <v>7</v>
      </c>
      <c r="O43" s="9" t="s">
        <v>41</v>
      </c>
      <c r="P43" s="9" t="s">
        <v>30</v>
      </c>
      <c r="Q43" s="9" t="s">
        <v>40</v>
      </c>
      <c r="R43" s="9" t="s">
        <v>42</v>
      </c>
      <c r="S43" s="9" t="s">
        <v>43</v>
      </c>
      <c r="T43" s="9" t="s">
        <v>219</v>
      </c>
      <c r="U43" s="870" t="s">
        <v>220</v>
      </c>
      <c r="V43" s="871"/>
      <c r="W43" s="971"/>
      <c r="X43" s="1954">
        <v>5</v>
      </c>
    </row>
    <row r="44" spans="1:24" ht="21" customHeight="1" x14ac:dyDescent="0.25">
      <c r="A44" s="970" t="s">
        <v>307</v>
      </c>
      <c r="B44" s="866" t="s">
        <v>305</v>
      </c>
      <c r="C44" s="59"/>
      <c r="D44" s="765"/>
      <c r="E44" s="59"/>
      <c r="F44" s="867" t="s">
        <v>308</v>
      </c>
      <c r="G44" s="868">
        <v>42</v>
      </c>
      <c r="H44" s="869" t="s">
        <v>309</v>
      </c>
      <c r="I44" s="91" t="s">
        <v>7</v>
      </c>
      <c r="J44" s="91" t="s">
        <v>7</v>
      </c>
      <c r="K44" s="91" t="s">
        <v>7</v>
      </c>
      <c r="L44" s="91" t="s">
        <v>7</v>
      </c>
      <c r="M44" s="91" t="s">
        <v>7</v>
      </c>
      <c r="N44" s="91" t="s">
        <v>7</v>
      </c>
      <c r="O44" s="914"/>
      <c r="P44" s="915"/>
      <c r="Q44" s="915"/>
      <c r="R44" s="915"/>
      <c r="S44" s="915"/>
      <c r="T44" s="871"/>
      <c r="U44" s="871"/>
      <c r="V44" s="871"/>
      <c r="W44" s="971"/>
      <c r="X44" s="1955"/>
    </row>
    <row r="45" spans="1:24" ht="21" customHeight="1" x14ac:dyDescent="0.25">
      <c r="A45" s="970" t="s">
        <v>310</v>
      </c>
      <c r="B45" s="866" t="s">
        <v>305</v>
      </c>
      <c r="C45" s="59"/>
      <c r="D45" s="765"/>
      <c r="E45" s="59"/>
      <c r="F45" s="867" t="s">
        <v>311</v>
      </c>
      <c r="G45" s="868">
        <v>42</v>
      </c>
      <c r="H45" s="869" t="s">
        <v>289</v>
      </c>
      <c r="I45" s="91" t="s">
        <v>7</v>
      </c>
      <c r="J45" s="91" t="s">
        <v>7</v>
      </c>
      <c r="K45" s="91" t="s">
        <v>7</v>
      </c>
      <c r="L45" s="91" t="s">
        <v>7</v>
      </c>
      <c r="M45" s="91" t="s">
        <v>7</v>
      </c>
      <c r="N45" s="91" t="s">
        <v>7</v>
      </c>
      <c r="O45" s="9" t="s">
        <v>41</v>
      </c>
      <c r="P45" s="9" t="s">
        <v>30</v>
      </c>
      <c r="Q45" s="9" t="s">
        <v>40</v>
      </c>
      <c r="R45" s="9" t="s">
        <v>42</v>
      </c>
      <c r="S45" s="9" t="s">
        <v>43</v>
      </c>
      <c r="T45" s="9" t="s">
        <v>219</v>
      </c>
      <c r="U45" s="870" t="s">
        <v>220</v>
      </c>
      <c r="V45" s="871"/>
      <c r="W45" s="971"/>
      <c r="X45" s="1955"/>
    </row>
    <row r="46" spans="1:24" ht="21" customHeight="1" thickBot="1" x14ac:dyDescent="0.3">
      <c r="A46" s="970" t="s">
        <v>312</v>
      </c>
      <c r="B46" s="866" t="s">
        <v>305</v>
      </c>
      <c r="C46" s="59"/>
      <c r="D46" s="765"/>
      <c r="E46" s="59"/>
      <c r="F46" s="867" t="s">
        <v>313</v>
      </c>
      <c r="G46" s="868">
        <v>42</v>
      </c>
      <c r="H46" s="869" t="s">
        <v>289</v>
      </c>
      <c r="I46" s="91" t="s">
        <v>7</v>
      </c>
      <c r="J46" s="91" t="s">
        <v>7</v>
      </c>
      <c r="K46" s="91" t="s">
        <v>7</v>
      </c>
      <c r="L46" s="91" t="s">
        <v>7</v>
      </c>
      <c r="M46" s="91" t="s">
        <v>7</v>
      </c>
      <c r="N46" s="91" t="s">
        <v>7</v>
      </c>
      <c r="O46" s="9" t="s">
        <v>41</v>
      </c>
      <c r="P46" s="9" t="s">
        <v>30</v>
      </c>
      <c r="Q46" s="9" t="s">
        <v>40</v>
      </c>
      <c r="R46" s="9" t="s">
        <v>42</v>
      </c>
      <c r="S46" s="9" t="s">
        <v>43</v>
      </c>
      <c r="T46" s="9" t="s">
        <v>219</v>
      </c>
      <c r="U46" s="870" t="s">
        <v>220</v>
      </c>
      <c r="V46" s="871"/>
      <c r="W46" s="971"/>
      <c r="X46" s="1956"/>
    </row>
    <row r="47" spans="1:24" ht="21" customHeight="1" x14ac:dyDescent="0.25">
      <c r="A47" s="965" t="s">
        <v>314</v>
      </c>
      <c r="B47" s="778" t="s">
        <v>315</v>
      </c>
      <c r="C47" s="58"/>
      <c r="D47" s="779"/>
      <c r="E47" s="58"/>
      <c r="F47" s="780" t="s">
        <v>316</v>
      </c>
      <c r="G47" s="781">
        <v>42</v>
      </c>
      <c r="H47" s="782" t="s">
        <v>317</v>
      </c>
      <c r="I47" s="90" t="s">
        <v>5</v>
      </c>
      <c r="J47" s="90" t="s">
        <v>5</v>
      </c>
      <c r="K47" s="90" t="s">
        <v>5</v>
      </c>
      <c r="L47" s="90" t="s">
        <v>5</v>
      </c>
      <c r="M47" s="90" t="s">
        <v>5</v>
      </c>
      <c r="N47" s="91" t="s">
        <v>7</v>
      </c>
      <c r="O47" s="6" t="s">
        <v>41</v>
      </c>
      <c r="P47" s="6" t="s">
        <v>30</v>
      </c>
      <c r="Q47" s="6" t="s">
        <v>40</v>
      </c>
      <c r="R47" s="6" t="s">
        <v>42</v>
      </c>
      <c r="S47" s="6" t="s">
        <v>43</v>
      </c>
      <c r="T47" s="6" t="s">
        <v>219</v>
      </c>
      <c r="U47" s="858" t="s">
        <v>220</v>
      </c>
      <c r="V47" s="857"/>
      <c r="W47" s="964"/>
      <c r="X47" s="1935">
        <v>6</v>
      </c>
    </row>
    <row r="48" spans="1:24" ht="21" customHeight="1" thickBot="1" x14ac:dyDescent="0.3">
      <c r="A48" s="965" t="s">
        <v>318</v>
      </c>
      <c r="B48" s="778" t="s">
        <v>315</v>
      </c>
      <c r="C48" s="58"/>
      <c r="D48" s="779"/>
      <c r="E48" s="58"/>
      <c r="F48" s="780" t="s">
        <v>319</v>
      </c>
      <c r="G48" s="781">
        <v>42</v>
      </c>
      <c r="H48" s="782" t="s">
        <v>317</v>
      </c>
      <c r="I48" s="90" t="s">
        <v>5</v>
      </c>
      <c r="J48" s="90" t="s">
        <v>5</v>
      </c>
      <c r="K48" s="90" t="s">
        <v>5</v>
      </c>
      <c r="L48" s="90" t="s">
        <v>5</v>
      </c>
      <c r="M48" s="90" t="s">
        <v>5</v>
      </c>
      <c r="N48" s="91" t="s">
        <v>7</v>
      </c>
      <c r="O48" s="6" t="s">
        <v>41</v>
      </c>
      <c r="P48" s="6" t="s">
        <v>30</v>
      </c>
      <c r="Q48" s="6" t="s">
        <v>40</v>
      </c>
      <c r="R48" s="6" t="s">
        <v>42</v>
      </c>
      <c r="S48" s="6" t="s">
        <v>43</v>
      </c>
      <c r="T48" s="6" t="s">
        <v>219</v>
      </c>
      <c r="U48" s="858" t="s">
        <v>220</v>
      </c>
      <c r="V48" s="857"/>
      <c r="W48" s="964"/>
      <c r="X48" s="1937"/>
    </row>
    <row r="49" spans="1:24" ht="21" customHeight="1" x14ac:dyDescent="0.25">
      <c r="A49" s="935" t="s">
        <v>320</v>
      </c>
      <c r="B49" s="849" t="s">
        <v>267</v>
      </c>
      <c r="C49" s="831"/>
      <c r="D49" s="832"/>
      <c r="E49" s="831"/>
      <c r="F49" s="850" t="s">
        <v>321</v>
      </c>
      <c r="G49" s="849">
        <v>42</v>
      </c>
      <c r="H49" s="833" t="s">
        <v>322</v>
      </c>
      <c r="I49" s="90" t="s">
        <v>5</v>
      </c>
      <c r="J49" s="90" t="s">
        <v>5</v>
      </c>
      <c r="K49" s="90" t="s">
        <v>5</v>
      </c>
      <c r="L49" s="90" t="s">
        <v>5</v>
      </c>
      <c r="M49" s="90" t="s">
        <v>5</v>
      </c>
      <c r="N49" s="90" t="s">
        <v>5</v>
      </c>
      <c r="O49" s="851" t="s">
        <v>41</v>
      </c>
      <c r="P49" s="834" t="s">
        <v>30</v>
      </c>
      <c r="Q49" s="834" t="s">
        <v>40</v>
      </c>
      <c r="R49" s="834" t="s">
        <v>42</v>
      </c>
      <c r="S49" s="834" t="s">
        <v>43</v>
      </c>
      <c r="T49" s="834" t="s">
        <v>219</v>
      </c>
      <c r="U49" s="852" t="s">
        <v>220</v>
      </c>
      <c r="V49" s="835"/>
      <c r="W49" s="936"/>
      <c r="X49" s="1940">
        <v>1</v>
      </c>
    </row>
    <row r="50" spans="1:24" ht="21" customHeight="1" x14ac:dyDescent="0.25">
      <c r="A50" s="935" t="s">
        <v>323</v>
      </c>
      <c r="B50" s="849" t="s">
        <v>267</v>
      </c>
      <c r="C50" s="831"/>
      <c r="D50" s="832"/>
      <c r="E50" s="831"/>
      <c r="F50" s="850" t="s">
        <v>324</v>
      </c>
      <c r="G50" s="849">
        <v>42</v>
      </c>
      <c r="H50" s="853" t="s">
        <v>322</v>
      </c>
      <c r="I50" s="90" t="s">
        <v>5</v>
      </c>
      <c r="J50" s="90" t="s">
        <v>5</v>
      </c>
      <c r="K50" s="90" t="s">
        <v>5</v>
      </c>
      <c r="L50" s="90" t="s">
        <v>5</v>
      </c>
      <c r="M50" s="90" t="s">
        <v>5</v>
      </c>
      <c r="N50" s="91" t="s">
        <v>7</v>
      </c>
      <c r="O50" s="851" t="s">
        <v>41</v>
      </c>
      <c r="P50" s="834" t="s">
        <v>30</v>
      </c>
      <c r="Q50" s="834" t="s">
        <v>40</v>
      </c>
      <c r="R50" s="834" t="s">
        <v>42</v>
      </c>
      <c r="S50" s="834" t="s">
        <v>43</v>
      </c>
      <c r="T50" s="834" t="s">
        <v>219</v>
      </c>
      <c r="U50" s="852" t="s">
        <v>220</v>
      </c>
      <c r="V50" s="835"/>
      <c r="W50" s="936"/>
      <c r="X50" s="1941"/>
    </row>
    <row r="51" spans="1:24" ht="21" customHeight="1" x14ac:dyDescent="0.25">
      <c r="A51" s="935" t="s">
        <v>325</v>
      </c>
      <c r="B51" s="849" t="s">
        <v>267</v>
      </c>
      <c r="C51" s="831"/>
      <c r="D51" s="832"/>
      <c r="E51" s="831"/>
      <c r="F51" s="850" t="s">
        <v>326</v>
      </c>
      <c r="G51" s="849">
        <v>42</v>
      </c>
      <c r="H51" s="853" t="s">
        <v>322</v>
      </c>
      <c r="I51" s="90" t="s">
        <v>5</v>
      </c>
      <c r="J51" s="90" t="s">
        <v>5</v>
      </c>
      <c r="K51" s="90" t="s">
        <v>5</v>
      </c>
      <c r="L51" s="90" t="s">
        <v>5</v>
      </c>
      <c r="M51" s="90" t="s">
        <v>5</v>
      </c>
      <c r="N51" s="90" t="s">
        <v>5</v>
      </c>
      <c r="O51" s="851" t="s">
        <v>41</v>
      </c>
      <c r="P51" s="834" t="s">
        <v>30</v>
      </c>
      <c r="Q51" s="834" t="s">
        <v>40</v>
      </c>
      <c r="R51" s="834" t="s">
        <v>42</v>
      </c>
      <c r="S51" s="834" t="s">
        <v>43</v>
      </c>
      <c r="T51" s="834" t="s">
        <v>219</v>
      </c>
      <c r="U51" s="852" t="s">
        <v>220</v>
      </c>
      <c r="V51" s="835"/>
      <c r="W51" s="936"/>
      <c r="X51" s="1941"/>
    </row>
    <row r="52" spans="1:24" ht="21" customHeight="1" thickBot="1" x14ac:dyDescent="0.3">
      <c r="A52" s="935" t="s">
        <v>327</v>
      </c>
      <c r="B52" s="849" t="s">
        <v>267</v>
      </c>
      <c r="C52" s="831"/>
      <c r="D52" s="832"/>
      <c r="E52" s="831"/>
      <c r="F52" s="850" t="s">
        <v>328</v>
      </c>
      <c r="G52" s="849">
        <v>42</v>
      </c>
      <c r="H52" s="833" t="s">
        <v>322</v>
      </c>
      <c r="I52" s="90" t="s">
        <v>5</v>
      </c>
      <c r="J52" s="90" t="s">
        <v>5</v>
      </c>
      <c r="K52" s="90" t="s">
        <v>5</v>
      </c>
      <c r="L52" s="90" t="s">
        <v>5</v>
      </c>
      <c r="M52" s="90" t="s">
        <v>5</v>
      </c>
      <c r="N52" s="91" t="s">
        <v>7</v>
      </c>
      <c r="O52" s="851" t="s">
        <v>41</v>
      </c>
      <c r="P52" s="834" t="s">
        <v>30</v>
      </c>
      <c r="Q52" s="834" t="s">
        <v>40</v>
      </c>
      <c r="R52" s="834" t="s">
        <v>42</v>
      </c>
      <c r="S52" s="834" t="s">
        <v>43</v>
      </c>
      <c r="T52" s="834" t="s">
        <v>219</v>
      </c>
      <c r="U52" s="852" t="s">
        <v>220</v>
      </c>
      <c r="V52" s="835"/>
      <c r="W52" s="936"/>
      <c r="X52" s="1942"/>
    </row>
    <row r="53" spans="1:24" ht="21" customHeight="1" x14ac:dyDescent="0.25">
      <c r="A53" s="927" t="s">
        <v>329</v>
      </c>
      <c r="B53" s="812" t="s">
        <v>250</v>
      </c>
      <c r="C53" s="813"/>
      <c r="D53" s="814"/>
      <c r="E53" s="813"/>
      <c r="F53" s="815" t="s">
        <v>288</v>
      </c>
      <c r="G53" s="812">
        <v>42</v>
      </c>
      <c r="H53" s="816" t="s">
        <v>330</v>
      </c>
      <c r="I53" s="90" t="s">
        <v>5</v>
      </c>
      <c r="J53" s="90" t="s">
        <v>5</v>
      </c>
      <c r="K53" s="90" t="s">
        <v>5</v>
      </c>
      <c r="L53" s="90" t="s">
        <v>5</v>
      </c>
      <c r="M53" s="90" t="s">
        <v>5</v>
      </c>
      <c r="N53" s="91" t="s">
        <v>7</v>
      </c>
      <c r="O53" s="817" t="s">
        <v>41</v>
      </c>
      <c r="P53" s="817" t="s">
        <v>30</v>
      </c>
      <c r="Q53" s="817" t="s">
        <v>40</v>
      </c>
      <c r="R53" s="817" t="s">
        <v>42</v>
      </c>
      <c r="S53" s="817" t="s">
        <v>43</v>
      </c>
      <c r="T53" s="817" t="s">
        <v>219</v>
      </c>
      <c r="U53" s="818" t="s">
        <v>220</v>
      </c>
      <c r="V53" s="819"/>
      <c r="W53" s="928"/>
      <c r="X53" s="1001">
        <v>7</v>
      </c>
    </row>
    <row r="54" spans="1:24" ht="21" customHeight="1" x14ac:dyDescent="0.25">
      <c r="A54" s="972" t="s">
        <v>331</v>
      </c>
      <c r="B54" s="768" t="s">
        <v>332</v>
      </c>
      <c r="C54" s="130"/>
      <c r="D54" s="190"/>
      <c r="E54" s="130"/>
      <c r="F54" s="769" t="s">
        <v>333</v>
      </c>
      <c r="G54" s="872">
        <v>42</v>
      </c>
      <c r="H54" s="770" t="s">
        <v>330</v>
      </c>
      <c r="I54" s="90" t="s">
        <v>5</v>
      </c>
      <c r="J54" s="91" t="s">
        <v>7</v>
      </c>
      <c r="K54" s="90" t="s">
        <v>5</v>
      </c>
      <c r="L54" s="90" t="s">
        <v>5</v>
      </c>
      <c r="M54" s="90" t="s">
        <v>5</v>
      </c>
      <c r="N54" s="91" t="s">
        <v>7</v>
      </c>
      <c r="O54" s="49" t="s">
        <v>41</v>
      </c>
      <c r="P54" s="49" t="s">
        <v>30</v>
      </c>
      <c r="Q54" s="49" t="s">
        <v>40</v>
      </c>
      <c r="R54" s="49" t="s">
        <v>42</v>
      </c>
      <c r="S54" s="49" t="s">
        <v>43</v>
      </c>
      <c r="T54" s="49" t="s">
        <v>219</v>
      </c>
      <c r="U54" s="191" t="s">
        <v>409</v>
      </c>
      <c r="V54" s="873"/>
      <c r="W54" s="973"/>
      <c r="X54" s="1946">
        <v>6</v>
      </c>
    </row>
    <row r="55" spans="1:24" ht="21" customHeight="1" x14ac:dyDescent="0.25">
      <c r="A55" s="972" t="s">
        <v>334</v>
      </c>
      <c r="B55" s="768" t="s">
        <v>332</v>
      </c>
      <c r="C55" s="130"/>
      <c r="D55" s="190"/>
      <c r="E55" s="130"/>
      <c r="F55" s="768" t="s">
        <v>335</v>
      </c>
      <c r="G55" s="768">
        <v>42</v>
      </c>
      <c r="H55" s="770" t="s">
        <v>330</v>
      </c>
      <c r="I55" s="90" t="s">
        <v>5</v>
      </c>
      <c r="J55" s="90" t="s">
        <v>5</v>
      </c>
      <c r="K55" s="90" t="s">
        <v>5</v>
      </c>
      <c r="L55" s="90" t="s">
        <v>5</v>
      </c>
      <c r="M55" s="90" t="s">
        <v>5</v>
      </c>
      <c r="N55" s="91" t="s">
        <v>7</v>
      </c>
      <c r="O55" s="49" t="s">
        <v>41</v>
      </c>
      <c r="P55" s="49" t="s">
        <v>30</v>
      </c>
      <c r="Q55" s="49" t="s">
        <v>40</v>
      </c>
      <c r="R55" s="49" t="s">
        <v>42</v>
      </c>
      <c r="S55" s="49" t="s">
        <v>43</v>
      </c>
      <c r="T55" s="49" t="s">
        <v>219</v>
      </c>
      <c r="U55" s="191" t="s">
        <v>220</v>
      </c>
      <c r="V55" s="873"/>
      <c r="W55" s="973"/>
      <c r="X55" s="1947"/>
    </row>
    <row r="56" spans="1:24" ht="21" customHeight="1" x14ac:dyDescent="0.25">
      <c r="A56" s="972" t="s">
        <v>336</v>
      </c>
      <c r="B56" s="768" t="s">
        <v>337</v>
      </c>
      <c r="C56" s="130"/>
      <c r="D56" s="190"/>
      <c r="E56" s="130"/>
      <c r="F56" s="768" t="s">
        <v>338</v>
      </c>
      <c r="G56" s="768">
        <v>42</v>
      </c>
      <c r="H56" s="770" t="s">
        <v>339</v>
      </c>
      <c r="I56" s="129" t="s">
        <v>2</v>
      </c>
      <c r="J56" s="129" t="s">
        <v>2</v>
      </c>
      <c r="K56" s="129" t="s">
        <v>2</v>
      </c>
      <c r="L56" s="129" t="s">
        <v>2</v>
      </c>
      <c r="M56" s="129" t="s">
        <v>2</v>
      </c>
      <c r="N56" s="91" t="s">
        <v>7</v>
      </c>
      <c r="O56" s="49" t="s">
        <v>30</v>
      </c>
      <c r="P56" s="49" t="s">
        <v>30</v>
      </c>
      <c r="Q56" s="49" t="s">
        <v>30</v>
      </c>
      <c r="R56" s="49" t="s">
        <v>30</v>
      </c>
      <c r="S56" s="49" t="s">
        <v>30</v>
      </c>
      <c r="T56" s="49" t="s">
        <v>30</v>
      </c>
      <c r="U56" s="873" t="s">
        <v>294</v>
      </c>
      <c r="V56" s="873"/>
      <c r="W56" s="973"/>
      <c r="X56" s="1947"/>
    </row>
    <row r="57" spans="1:24" ht="21" customHeight="1" x14ac:dyDescent="0.25">
      <c r="A57" s="1114" t="s">
        <v>410</v>
      </c>
      <c r="B57" s="768" t="s">
        <v>332</v>
      </c>
      <c r="C57" s="130"/>
      <c r="D57" s="190"/>
      <c r="E57" s="130"/>
      <c r="F57" s="769" t="s">
        <v>411</v>
      </c>
      <c r="G57" s="872">
        <v>42</v>
      </c>
      <c r="H57" s="1115" t="s">
        <v>322</v>
      </c>
      <c r="I57" s="90" t="s">
        <v>5</v>
      </c>
      <c r="J57" s="90" t="s">
        <v>5</v>
      </c>
      <c r="K57" s="90" t="s">
        <v>5</v>
      </c>
      <c r="L57" s="90" t="s">
        <v>5</v>
      </c>
      <c r="M57" s="90" t="s">
        <v>5</v>
      </c>
      <c r="N57" s="91" t="s">
        <v>7</v>
      </c>
      <c r="O57" s="49" t="s">
        <v>41</v>
      </c>
      <c r="P57" s="49" t="s">
        <v>30</v>
      </c>
      <c r="Q57" s="49" t="s">
        <v>40</v>
      </c>
      <c r="R57" s="49" t="s">
        <v>42</v>
      </c>
      <c r="S57" s="49" t="s">
        <v>43</v>
      </c>
      <c r="T57" s="49" t="s">
        <v>219</v>
      </c>
      <c r="U57" s="191" t="s">
        <v>220</v>
      </c>
      <c r="V57" s="873"/>
      <c r="W57" s="973"/>
      <c r="X57" s="1947"/>
    </row>
    <row r="58" spans="1:24" ht="21" customHeight="1" x14ac:dyDescent="0.25">
      <c r="A58" s="1114" t="s">
        <v>412</v>
      </c>
      <c r="B58" s="768" t="s">
        <v>332</v>
      </c>
      <c r="C58" s="130"/>
      <c r="D58" s="190"/>
      <c r="E58" s="130"/>
      <c r="F58" s="768" t="s">
        <v>413</v>
      </c>
      <c r="G58" s="768">
        <v>42</v>
      </c>
      <c r="H58" s="1115" t="s">
        <v>322</v>
      </c>
      <c r="I58" s="90" t="s">
        <v>5</v>
      </c>
      <c r="J58" s="90" t="s">
        <v>5</v>
      </c>
      <c r="K58" s="90" t="s">
        <v>5</v>
      </c>
      <c r="L58" s="91" t="s">
        <v>7</v>
      </c>
      <c r="M58" s="91" t="s">
        <v>7</v>
      </c>
      <c r="N58" s="91" t="s">
        <v>7</v>
      </c>
      <c r="O58" s="49" t="s">
        <v>41</v>
      </c>
      <c r="P58" s="49" t="s">
        <v>30</v>
      </c>
      <c r="Q58" s="49" t="s">
        <v>40</v>
      </c>
      <c r="R58" s="49" t="s">
        <v>42</v>
      </c>
      <c r="S58" s="49" t="s">
        <v>43</v>
      </c>
      <c r="T58" s="49" t="s">
        <v>219</v>
      </c>
      <c r="U58" s="191" t="s">
        <v>220</v>
      </c>
      <c r="V58" s="873"/>
      <c r="W58" s="973"/>
      <c r="X58" s="1948"/>
    </row>
    <row r="59" spans="1:24" ht="21" customHeight="1" x14ac:dyDescent="0.25">
      <c r="A59" s="920" t="s">
        <v>340</v>
      </c>
      <c r="B59" s="772" t="s">
        <v>341</v>
      </c>
      <c r="C59" s="773"/>
      <c r="D59" s="774"/>
      <c r="E59" s="773"/>
      <c r="F59" s="775" t="s">
        <v>342</v>
      </c>
      <c r="G59" s="776">
        <v>42</v>
      </c>
      <c r="H59" s="777" t="s">
        <v>343</v>
      </c>
      <c r="I59" s="90" t="s">
        <v>5</v>
      </c>
      <c r="J59" s="90" t="s">
        <v>5</v>
      </c>
      <c r="K59" s="90" t="s">
        <v>5</v>
      </c>
      <c r="L59" s="90" t="s">
        <v>5</v>
      </c>
      <c r="M59" s="90" t="s">
        <v>5</v>
      </c>
      <c r="N59" s="91" t="s">
        <v>7</v>
      </c>
      <c r="O59" s="838" t="s">
        <v>41</v>
      </c>
      <c r="P59" s="838" t="s">
        <v>30</v>
      </c>
      <c r="Q59" s="838" t="s">
        <v>40</v>
      </c>
      <c r="R59" s="838" t="s">
        <v>42</v>
      </c>
      <c r="S59" s="838" t="s">
        <v>43</v>
      </c>
      <c r="T59" s="838" t="s">
        <v>219</v>
      </c>
      <c r="U59" s="839" t="s">
        <v>220</v>
      </c>
      <c r="V59" s="874"/>
      <c r="W59" s="974"/>
      <c r="X59" s="1952">
        <v>3</v>
      </c>
    </row>
    <row r="60" spans="1:24" ht="21" customHeight="1" thickBot="1" x14ac:dyDescent="0.3">
      <c r="A60" s="920" t="s">
        <v>344</v>
      </c>
      <c r="B60" s="772" t="s">
        <v>341</v>
      </c>
      <c r="C60" s="773"/>
      <c r="D60" s="774"/>
      <c r="E60" s="773"/>
      <c r="F60" s="775" t="s">
        <v>345</v>
      </c>
      <c r="G60" s="776">
        <v>42</v>
      </c>
      <c r="H60" s="777" t="s">
        <v>343</v>
      </c>
      <c r="I60" s="90" t="s">
        <v>5</v>
      </c>
      <c r="J60" s="90" t="s">
        <v>5</v>
      </c>
      <c r="K60" s="90" t="s">
        <v>5</v>
      </c>
      <c r="L60" s="90" t="s">
        <v>5</v>
      </c>
      <c r="M60" s="90" t="s">
        <v>5</v>
      </c>
      <c r="N60" s="91" t="s">
        <v>7</v>
      </c>
      <c r="O60" s="838" t="s">
        <v>41</v>
      </c>
      <c r="P60" s="838" t="s">
        <v>30</v>
      </c>
      <c r="Q60" s="838" t="s">
        <v>40</v>
      </c>
      <c r="R60" s="838" t="s">
        <v>42</v>
      </c>
      <c r="S60" s="838" t="s">
        <v>43</v>
      </c>
      <c r="T60" s="838" t="s">
        <v>219</v>
      </c>
      <c r="U60" s="839" t="s">
        <v>220</v>
      </c>
      <c r="V60" s="874"/>
      <c r="W60" s="974"/>
      <c r="X60" s="1953"/>
    </row>
    <row r="61" spans="1:24" ht="21" customHeight="1" x14ac:dyDescent="0.25">
      <c r="A61" s="975" t="s">
        <v>346</v>
      </c>
      <c r="B61" s="792" t="s">
        <v>347</v>
      </c>
      <c r="C61" s="71"/>
      <c r="D61" s="186"/>
      <c r="E61" s="71"/>
      <c r="F61" s="875" t="s">
        <v>348</v>
      </c>
      <c r="G61" s="791">
        <v>42</v>
      </c>
      <c r="H61" s="876" t="s">
        <v>349</v>
      </c>
      <c r="I61" s="90" t="s">
        <v>5</v>
      </c>
      <c r="J61" s="90" t="s">
        <v>5</v>
      </c>
      <c r="K61" s="90" t="s">
        <v>5</v>
      </c>
      <c r="L61" s="90" t="s">
        <v>5</v>
      </c>
      <c r="M61" s="90" t="s">
        <v>5</v>
      </c>
      <c r="N61" s="91" t="s">
        <v>7</v>
      </c>
      <c r="O61" s="41" t="s">
        <v>41</v>
      </c>
      <c r="P61" s="41" t="s">
        <v>30</v>
      </c>
      <c r="Q61" s="41" t="s">
        <v>40</v>
      </c>
      <c r="R61" s="41" t="s">
        <v>42</v>
      </c>
      <c r="S61" s="41" t="s">
        <v>43</v>
      </c>
      <c r="T61" s="41" t="s">
        <v>219</v>
      </c>
      <c r="U61" s="793" t="s">
        <v>220</v>
      </c>
      <c r="V61" s="657"/>
      <c r="W61" s="976"/>
      <c r="X61" s="1949">
        <v>4</v>
      </c>
    </row>
    <row r="62" spans="1:24" ht="21" customHeight="1" x14ac:dyDescent="0.25">
      <c r="A62" s="975" t="s">
        <v>350</v>
      </c>
      <c r="B62" s="792" t="s">
        <v>347</v>
      </c>
      <c r="C62" s="71"/>
      <c r="D62" s="186"/>
      <c r="E62" s="71"/>
      <c r="F62" s="875" t="s">
        <v>351</v>
      </c>
      <c r="G62" s="791">
        <v>42</v>
      </c>
      <c r="H62" s="876" t="s">
        <v>349</v>
      </c>
      <c r="I62" s="90" t="s">
        <v>5</v>
      </c>
      <c r="J62" s="90" t="s">
        <v>5</v>
      </c>
      <c r="K62" s="90" t="s">
        <v>5</v>
      </c>
      <c r="L62" s="90" t="s">
        <v>5</v>
      </c>
      <c r="M62" s="90" t="s">
        <v>5</v>
      </c>
      <c r="N62" s="91" t="s">
        <v>7</v>
      </c>
      <c r="O62" s="41" t="s">
        <v>41</v>
      </c>
      <c r="P62" s="41" t="s">
        <v>30</v>
      </c>
      <c r="Q62" s="41" t="s">
        <v>40</v>
      </c>
      <c r="R62" s="41" t="s">
        <v>42</v>
      </c>
      <c r="S62" s="41" t="s">
        <v>43</v>
      </c>
      <c r="T62" s="41" t="s">
        <v>219</v>
      </c>
      <c r="U62" s="793" t="s">
        <v>220</v>
      </c>
      <c r="V62" s="657"/>
      <c r="W62" s="976"/>
      <c r="X62" s="1950"/>
    </row>
    <row r="63" spans="1:24" ht="21" customHeight="1" x14ac:dyDescent="0.25">
      <c r="A63" s="975" t="s">
        <v>352</v>
      </c>
      <c r="B63" s="792" t="s">
        <v>347</v>
      </c>
      <c r="C63" s="71"/>
      <c r="D63" s="186"/>
      <c r="E63" s="71"/>
      <c r="F63" s="875" t="s">
        <v>353</v>
      </c>
      <c r="G63" s="791">
        <v>42</v>
      </c>
      <c r="H63" s="876" t="s">
        <v>349</v>
      </c>
      <c r="I63" s="91" t="s">
        <v>7</v>
      </c>
      <c r="J63" s="91" t="s">
        <v>7</v>
      </c>
      <c r="K63" s="91" t="s">
        <v>7</v>
      </c>
      <c r="L63" s="91" t="s">
        <v>7</v>
      </c>
      <c r="M63" s="91" t="s">
        <v>7</v>
      </c>
      <c r="N63" s="91" t="s">
        <v>7</v>
      </c>
      <c r="O63" s="41" t="s">
        <v>41</v>
      </c>
      <c r="P63" s="41" t="s">
        <v>30</v>
      </c>
      <c r="Q63" s="41" t="s">
        <v>40</v>
      </c>
      <c r="R63" s="41" t="s">
        <v>42</v>
      </c>
      <c r="S63" s="41" t="s">
        <v>43</v>
      </c>
      <c r="T63" s="41" t="s">
        <v>219</v>
      </c>
      <c r="U63" s="793" t="s">
        <v>220</v>
      </c>
      <c r="V63" s="657"/>
      <c r="W63" s="977"/>
      <c r="X63" s="1950"/>
    </row>
    <row r="64" spans="1:24" ht="21" customHeight="1" thickBot="1" x14ac:dyDescent="0.3">
      <c r="A64" s="975" t="s">
        <v>354</v>
      </c>
      <c r="B64" s="792" t="s">
        <v>347</v>
      </c>
      <c r="C64" s="71"/>
      <c r="D64" s="186"/>
      <c r="E64" s="71"/>
      <c r="F64" s="875" t="s">
        <v>355</v>
      </c>
      <c r="G64" s="791">
        <v>42</v>
      </c>
      <c r="H64" s="876" t="s">
        <v>349</v>
      </c>
      <c r="I64" s="90" t="s">
        <v>5</v>
      </c>
      <c r="J64" s="90" t="s">
        <v>5</v>
      </c>
      <c r="K64" s="90" t="s">
        <v>5</v>
      </c>
      <c r="L64" s="90" t="s">
        <v>5</v>
      </c>
      <c r="M64" s="90" t="s">
        <v>5</v>
      </c>
      <c r="N64" s="91" t="s">
        <v>7</v>
      </c>
      <c r="O64" s="41" t="s">
        <v>41</v>
      </c>
      <c r="P64" s="41" t="s">
        <v>30</v>
      </c>
      <c r="Q64" s="41" t="s">
        <v>40</v>
      </c>
      <c r="R64" s="41" t="s">
        <v>42</v>
      </c>
      <c r="S64" s="41" t="s">
        <v>43</v>
      </c>
      <c r="T64" s="41" t="s">
        <v>219</v>
      </c>
      <c r="U64" s="793" t="s">
        <v>220</v>
      </c>
      <c r="V64" s="657"/>
      <c r="W64" s="976"/>
      <c r="X64" s="1951"/>
    </row>
    <row r="65" spans="1:24" ht="21" customHeight="1" thickBot="1" x14ac:dyDescent="0.3">
      <c r="A65" s="978" t="s">
        <v>356</v>
      </c>
      <c r="B65" s="877" t="s">
        <v>357</v>
      </c>
      <c r="C65" s="56"/>
      <c r="D65" s="878"/>
      <c r="E65" s="56"/>
      <c r="F65" s="879" t="s">
        <v>358</v>
      </c>
      <c r="G65" s="880">
        <v>42</v>
      </c>
      <c r="H65" s="881" t="s">
        <v>322</v>
      </c>
      <c r="I65" s="90" t="s">
        <v>5</v>
      </c>
      <c r="J65" s="90" t="s">
        <v>5</v>
      </c>
      <c r="K65" s="90" t="s">
        <v>5</v>
      </c>
      <c r="L65" s="90" t="s">
        <v>5</v>
      </c>
      <c r="M65" s="90" t="s">
        <v>5</v>
      </c>
      <c r="N65" s="91" t="s">
        <v>7</v>
      </c>
      <c r="O65" s="1" t="s">
        <v>41</v>
      </c>
      <c r="P65" s="1" t="s">
        <v>30</v>
      </c>
      <c r="Q65" s="1" t="s">
        <v>40</v>
      </c>
      <c r="R65" s="1" t="s">
        <v>42</v>
      </c>
      <c r="S65" s="1" t="s">
        <v>43</v>
      </c>
      <c r="T65" s="1" t="s">
        <v>219</v>
      </c>
      <c r="U65" s="882" t="s">
        <v>220</v>
      </c>
      <c r="V65" s="883"/>
      <c r="W65" s="979"/>
      <c r="X65" s="1006">
        <v>2</v>
      </c>
    </row>
    <row r="66" spans="1:24" ht="21" customHeight="1" x14ac:dyDescent="0.25">
      <c r="A66" s="982" t="s">
        <v>364</v>
      </c>
      <c r="B66" s="891" t="s">
        <v>365</v>
      </c>
      <c r="C66" s="896"/>
      <c r="D66" s="897"/>
      <c r="E66" s="896"/>
      <c r="F66" s="892" t="s">
        <v>366</v>
      </c>
      <c r="G66" s="893">
        <v>42</v>
      </c>
      <c r="H66" s="898" t="s">
        <v>362</v>
      </c>
      <c r="I66" s="90" t="s">
        <v>5</v>
      </c>
      <c r="J66" s="90" t="s">
        <v>5</v>
      </c>
      <c r="K66" s="90" t="s">
        <v>5</v>
      </c>
      <c r="L66" s="90" t="s">
        <v>5</v>
      </c>
      <c r="M66" s="90" t="s">
        <v>5</v>
      </c>
      <c r="N66" s="91" t="s">
        <v>7</v>
      </c>
      <c r="O66" s="894" t="s">
        <v>41</v>
      </c>
      <c r="P66" s="894" t="s">
        <v>30</v>
      </c>
      <c r="Q66" s="894" t="s">
        <v>40</v>
      </c>
      <c r="R66" s="894" t="s">
        <v>42</v>
      </c>
      <c r="S66" s="894" t="s">
        <v>43</v>
      </c>
      <c r="T66" s="894" t="s">
        <v>219</v>
      </c>
      <c r="U66" s="895" t="s">
        <v>220</v>
      </c>
      <c r="V66" s="899"/>
      <c r="W66" s="983"/>
      <c r="X66" s="1008">
        <v>10</v>
      </c>
    </row>
    <row r="67" spans="1:24" ht="21" customHeight="1" x14ac:dyDescent="0.25">
      <c r="A67" s="1219" t="s">
        <v>424</v>
      </c>
      <c r="B67" s="1220" t="s">
        <v>425</v>
      </c>
      <c r="C67" s="1221"/>
      <c r="D67" s="1222"/>
      <c r="E67" s="1221"/>
      <c r="F67" s="1223" t="s">
        <v>426</v>
      </c>
      <c r="G67" s="1224">
        <v>42</v>
      </c>
      <c r="H67" s="1225" t="s">
        <v>362</v>
      </c>
      <c r="I67" s="90" t="s">
        <v>5</v>
      </c>
      <c r="J67" s="90" t="s">
        <v>5</v>
      </c>
      <c r="K67" s="90" t="s">
        <v>5</v>
      </c>
      <c r="L67" s="90" t="s">
        <v>5</v>
      </c>
      <c r="M67" s="90" t="s">
        <v>5</v>
      </c>
      <c r="N67" s="91" t="s">
        <v>7</v>
      </c>
      <c r="O67" s="894" t="s">
        <v>41</v>
      </c>
      <c r="P67" s="894" t="s">
        <v>30</v>
      </c>
      <c r="Q67" s="894" t="s">
        <v>40</v>
      </c>
      <c r="R67" s="894" t="s">
        <v>42</v>
      </c>
      <c r="S67" s="894" t="s">
        <v>43</v>
      </c>
      <c r="T67" s="894" t="s">
        <v>219</v>
      </c>
      <c r="U67" s="895" t="s">
        <v>419</v>
      </c>
      <c r="V67" s="899"/>
      <c r="W67" s="983"/>
      <c r="X67" s="1008">
        <v>9</v>
      </c>
    </row>
    <row r="68" spans="1:24" ht="21" customHeight="1" x14ac:dyDescent="0.3">
      <c r="A68" s="984" t="s">
        <v>367</v>
      </c>
      <c r="B68" s="900" t="s">
        <v>368</v>
      </c>
      <c r="C68" s="901"/>
      <c r="D68" s="902"/>
      <c r="E68" s="901"/>
      <c r="F68" s="903" t="s">
        <v>369</v>
      </c>
      <c r="G68" s="904">
        <v>42</v>
      </c>
      <c r="H68" s="905" t="s">
        <v>370</v>
      </c>
      <c r="I68" s="69" t="s">
        <v>394</v>
      </c>
      <c r="J68" s="69" t="s">
        <v>394</v>
      </c>
      <c r="K68" s="69" t="s">
        <v>394</v>
      </c>
      <c r="L68" s="69" t="s">
        <v>394</v>
      </c>
      <c r="M68" s="69" t="s">
        <v>394</v>
      </c>
      <c r="N68" s="91" t="s">
        <v>7</v>
      </c>
      <c r="O68" s="916" t="s">
        <v>278</v>
      </c>
      <c r="P68" s="46"/>
      <c r="Q68" s="906"/>
      <c r="R68" s="907"/>
      <c r="S68" s="907"/>
      <c r="T68" s="907"/>
      <c r="U68" s="907"/>
      <c r="V68" s="907"/>
      <c r="W68" s="985"/>
      <c r="X68" s="1919"/>
    </row>
    <row r="69" spans="1:24" ht="21" customHeight="1" x14ac:dyDescent="0.25">
      <c r="A69" s="984" t="s">
        <v>371</v>
      </c>
      <c r="B69" s="900" t="s">
        <v>368</v>
      </c>
      <c r="C69" s="901"/>
      <c r="D69" s="902"/>
      <c r="E69" s="901"/>
      <c r="F69" s="903" t="s">
        <v>372</v>
      </c>
      <c r="G69" s="904">
        <v>42</v>
      </c>
      <c r="H69" s="905" t="s">
        <v>373</v>
      </c>
      <c r="I69" s="91" t="s">
        <v>7</v>
      </c>
      <c r="J69" s="91" t="s">
        <v>7</v>
      </c>
      <c r="K69" s="91" t="s">
        <v>7</v>
      </c>
      <c r="L69" s="91" t="s">
        <v>7</v>
      </c>
      <c r="M69" s="91" t="s">
        <v>7</v>
      </c>
      <c r="N69" s="91" t="s">
        <v>7</v>
      </c>
      <c r="O69" s="916" t="s">
        <v>278</v>
      </c>
      <c r="P69" s="46"/>
      <c r="Q69" s="46"/>
      <c r="R69" s="907"/>
      <c r="S69" s="907"/>
      <c r="T69" s="907"/>
      <c r="U69" s="907"/>
      <c r="V69" s="907"/>
      <c r="W69" s="985"/>
      <c r="X69" s="1920"/>
    </row>
    <row r="70" spans="1:24" s="184" customFormat="1" ht="21" customHeight="1" x14ac:dyDescent="0.25">
      <c r="A70" s="984" t="s">
        <v>374</v>
      </c>
      <c r="B70" s="900" t="s">
        <v>368</v>
      </c>
      <c r="C70" s="901"/>
      <c r="D70" s="902"/>
      <c r="E70" s="901"/>
      <c r="F70" s="903" t="s">
        <v>375</v>
      </c>
      <c r="G70" s="904">
        <v>42</v>
      </c>
      <c r="H70" s="905" t="s">
        <v>370</v>
      </c>
      <c r="I70" s="69" t="s">
        <v>394</v>
      </c>
      <c r="J70" s="69" t="s">
        <v>394</v>
      </c>
      <c r="K70" s="69" t="s">
        <v>394</v>
      </c>
      <c r="L70" s="69" t="s">
        <v>394</v>
      </c>
      <c r="M70" s="69" t="s">
        <v>394</v>
      </c>
      <c r="N70" s="91" t="s">
        <v>7</v>
      </c>
      <c r="O70" s="916" t="s">
        <v>278</v>
      </c>
      <c r="P70" s="46"/>
      <c r="Q70" s="46"/>
      <c r="R70" s="46"/>
      <c r="S70" s="907"/>
      <c r="T70" s="907"/>
      <c r="U70" s="907"/>
      <c r="V70" s="907"/>
      <c r="W70" s="985"/>
      <c r="X70" s="1920"/>
    </row>
    <row r="71" spans="1:24" ht="21" customHeight="1" x14ac:dyDescent="0.25">
      <c r="A71" s="984" t="s">
        <v>376</v>
      </c>
      <c r="B71" s="900" t="s">
        <v>368</v>
      </c>
      <c r="C71" s="901"/>
      <c r="D71" s="902"/>
      <c r="E71" s="901"/>
      <c r="F71" s="903" t="s">
        <v>377</v>
      </c>
      <c r="G71" s="904">
        <v>42</v>
      </c>
      <c r="H71" s="905" t="s">
        <v>373</v>
      </c>
      <c r="I71" s="90" t="s">
        <v>5</v>
      </c>
      <c r="J71" s="91" t="s">
        <v>7</v>
      </c>
      <c r="K71" s="91" t="s">
        <v>7</v>
      </c>
      <c r="L71" s="91" t="s">
        <v>7</v>
      </c>
      <c r="M71" s="91" t="s">
        <v>7</v>
      </c>
      <c r="N71" s="91" t="s">
        <v>7</v>
      </c>
      <c r="O71" s="916" t="s">
        <v>278</v>
      </c>
      <c r="P71" s="46"/>
      <c r="Q71" s="46"/>
      <c r="R71" s="907"/>
      <c r="S71" s="907"/>
      <c r="T71" s="907"/>
      <c r="U71" s="907"/>
      <c r="V71" s="907"/>
      <c r="W71" s="985"/>
      <c r="X71" s="1920"/>
    </row>
    <row r="72" spans="1:24" ht="21" customHeight="1" x14ac:dyDescent="0.25">
      <c r="A72" s="986" t="s">
        <v>378</v>
      </c>
      <c r="B72" s="908" t="s">
        <v>368</v>
      </c>
      <c r="C72" s="909"/>
      <c r="D72" s="902"/>
      <c r="E72" s="901"/>
      <c r="F72" s="903" t="s">
        <v>379</v>
      </c>
      <c r="G72" s="910">
        <v>42</v>
      </c>
      <c r="H72" s="905" t="s">
        <v>373</v>
      </c>
      <c r="I72" s="69" t="s">
        <v>394</v>
      </c>
      <c r="J72" s="69" t="s">
        <v>394</v>
      </c>
      <c r="K72" s="69" t="s">
        <v>394</v>
      </c>
      <c r="L72" s="69" t="s">
        <v>394</v>
      </c>
      <c r="M72" s="69" t="s">
        <v>394</v>
      </c>
      <c r="N72" s="91" t="s">
        <v>7</v>
      </c>
      <c r="O72" s="916" t="s">
        <v>278</v>
      </c>
      <c r="P72" s="46"/>
      <c r="Q72" s="46"/>
      <c r="R72" s="907"/>
      <c r="S72" s="907"/>
      <c r="T72" s="907"/>
      <c r="U72" s="907"/>
      <c r="V72" s="907"/>
      <c r="W72" s="985"/>
      <c r="X72" s="1920"/>
    </row>
    <row r="73" spans="1:24" ht="21" customHeight="1" x14ac:dyDescent="0.25">
      <c r="A73" s="984" t="s">
        <v>380</v>
      </c>
      <c r="B73" s="900" t="s">
        <v>368</v>
      </c>
      <c r="C73" s="909"/>
      <c r="D73" s="902"/>
      <c r="E73" s="901"/>
      <c r="F73" s="903" t="s">
        <v>381</v>
      </c>
      <c r="G73" s="904">
        <v>42</v>
      </c>
      <c r="H73" s="905" t="s">
        <v>382</v>
      </c>
      <c r="I73" s="91" t="s">
        <v>7</v>
      </c>
      <c r="J73" s="91" t="s">
        <v>7</v>
      </c>
      <c r="K73" s="91" t="s">
        <v>7</v>
      </c>
      <c r="L73" s="91" t="s">
        <v>7</v>
      </c>
      <c r="M73" s="91" t="s">
        <v>7</v>
      </c>
      <c r="N73" s="91" t="s">
        <v>7</v>
      </c>
      <c r="O73" s="911"/>
      <c r="P73" s="912"/>
      <c r="Q73" s="912"/>
      <c r="R73" s="912"/>
      <c r="S73" s="912"/>
      <c r="T73" s="913"/>
      <c r="U73" s="913"/>
      <c r="V73" s="907"/>
      <c r="W73" s="985"/>
      <c r="X73" s="1920"/>
    </row>
    <row r="74" spans="1:24" ht="21" customHeight="1" thickBot="1" x14ac:dyDescent="0.35">
      <c r="A74" s="987" t="s">
        <v>383</v>
      </c>
      <c r="B74" s="988" t="s">
        <v>368</v>
      </c>
      <c r="C74" s="989"/>
      <c r="D74" s="990"/>
      <c r="E74" s="991"/>
      <c r="F74" s="992" t="s">
        <v>384</v>
      </c>
      <c r="G74" s="993">
        <v>42</v>
      </c>
      <c r="H74" s="994" t="s">
        <v>370</v>
      </c>
      <c r="I74" s="945" t="s">
        <v>7</v>
      </c>
      <c r="J74" s="945" t="s">
        <v>7</v>
      </c>
      <c r="K74" s="945" t="s">
        <v>7</v>
      </c>
      <c r="L74" s="945" t="s">
        <v>7</v>
      </c>
      <c r="M74" s="945" t="s">
        <v>7</v>
      </c>
      <c r="N74" s="91" t="s">
        <v>7</v>
      </c>
      <c r="O74" s="995" t="s">
        <v>278</v>
      </c>
      <c r="P74" s="996"/>
      <c r="Q74" s="991"/>
      <c r="R74" s="991"/>
      <c r="S74" s="991"/>
      <c r="T74" s="991"/>
      <c r="U74" s="991"/>
      <c r="V74" s="991"/>
      <c r="W74" s="997"/>
      <c r="X74" s="1921"/>
    </row>
    <row r="75" spans="1:24" x14ac:dyDescent="0.25">
      <c r="A75" s="184"/>
      <c r="B75" s="184"/>
      <c r="C75" s="184"/>
      <c r="D75" s="184"/>
      <c r="E75" s="184"/>
      <c r="F75" s="764"/>
      <c r="G75" s="184"/>
      <c r="H75" s="184"/>
      <c r="I75" s="184"/>
      <c r="J75" s="184"/>
      <c r="K75" s="184"/>
      <c r="L75" s="184"/>
      <c r="M75" s="184"/>
      <c r="N75" s="184"/>
      <c r="O75" s="184"/>
      <c r="P75" s="184"/>
      <c r="Q75" s="184"/>
      <c r="R75" s="184"/>
      <c r="S75" s="184"/>
      <c r="T75" s="184"/>
      <c r="U75" s="184"/>
      <c r="V75" s="184"/>
      <c r="W75" s="184"/>
    </row>
    <row r="76" spans="1:24" x14ac:dyDescent="0.25">
      <c r="A76" s="184"/>
      <c r="B76" s="184"/>
      <c r="C76" s="184"/>
      <c r="D76" s="184"/>
      <c r="E76" s="184"/>
      <c r="F76" s="764"/>
      <c r="G76" s="184"/>
      <c r="H76" s="184"/>
      <c r="I76" s="184"/>
      <c r="J76" s="184"/>
      <c r="K76" s="184"/>
      <c r="L76" s="184"/>
      <c r="M76" s="184"/>
      <c r="N76" s="184"/>
      <c r="O76" s="184"/>
      <c r="P76" s="184"/>
      <c r="Q76" s="184"/>
      <c r="R76" s="184"/>
      <c r="S76" s="184"/>
      <c r="T76" s="184"/>
      <c r="U76" s="184"/>
      <c r="V76" s="184"/>
      <c r="W76" s="184"/>
    </row>
    <row r="77" spans="1:24" x14ac:dyDescent="0.25">
      <c r="A77" s="184"/>
      <c r="B77" s="184"/>
      <c r="C77" s="184"/>
      <c r="D77" s="184"/>
      <c r="E77" s="184"/>
      <c r="F77" s="764"/>
      <c r="G77" s="184"/>
      <c r="H77" s="184"/>
      <c r="I77" s="184"/>
      <c r="J77" s="184"/>
      <c r="K77" s="184"/>
      <c r="L77" s="184"/>
      <c r="M77" s="184"/>
      <c r="N77" s="184"/>
      <c r="O77" s="184"/>
      <c r="P77" s="184"/>
      <c r="Q77" s="184"/>
      <c r="R77" s="184"/>
      <c r="S77" s="184"/>
      <c r="T77" s="184"/>
      <c r="U77" s="184"/>
      <c r="V77" s="184"/>
      <c r="W77" s="184"/>
    </row>
    <row r="78" spans="1:24" x14ac:dyDescent="0.25">
      <c r="A78" s="184"/>
      <c r="B78" s="184"/>
      <c r="C78" s="184"/>
      <c r="D78" s="184"/>
      <c r="E78" s="184"/>
      <c r="F78" s="764"/>
      <c r="G78" s="184"/>
      <c r="H78" s="184"/>
      <c r="I78" s="184"/>
      <c r="J78" s="184"/>
      <c r="K78" s="184"/>
      <c r="L78" s="184"/>
      <c r="M78" s="184"/>
      <c r="N78" s="184"/>
      <c r="O78" s="184"/>
      <c r="P78" s="184"/>
      <c r="Q78" s="184"/>
      <c r="R78" s="184"/>
      <c r="S78" s="184"/>
      <c r="T78" s="184"/>
      <c r="U78" s="184"/>
      <c r="V78" s="184"/>
      <c r="W78" s="184"/>
    </row>
    <row r="79" spans="1:24" x14ac:dyDescent="0.25">
      <c r="A79" s="184"/>
      <c r="B79" s="184"/>
      <c r="C79" s="184"/>
      <c r="D79" s="184"/>
      <c r="E79" s="184"/>
      <c r="F79" s="764"/>
      <c r="G79" s="184"/>
      <c r="H79" s="184"/>
      <c r="I79" s="184"/>
      <c r="J79" s="184"/>
      <c r="K79" s="184"/>
      <c r="L79" s="184"/>
      <c r="M79" s="184"/>
      <c r="N79" s="184"/>
      <c r="O79" s="184"/>
      <c r="P79" s="184"/>
      <c r="Q79" s="184"/>
      <c r="R79" s="184"/>
      <c r="S79" s="184"/>
      <c r="T79" s="184"/>
      <c r="U79" s="184"/>
      <c r="V79" s="184"/>
      <c r="W79" s="184"/>
    </row>
    <row r="80" spans="1:24" x14ac:dyDescent="0.25">
      <c r="A80" s="184"/>
      <c r="B80" s="184"/>
      <c r="C80" s="184"/>
      <c r="D80" s="184"/>
      <c r="E80" s="184"/>
      <c r="F80" s="764"/>
      <c r="G80" s="184"/>
      <c r="H80" s="184"/>
      <c r="I80" s="184"/>
      <c r="J80" s="184"/>
      <c r="K80" s="184"/>
      <c r="L80" s="184"/>
      <c r="M80" s="184"/>
      <c r="N80" s="184"/>
      <c r="O80" s="184"/>
      <c r="P80" s="184"/>
      <c r="Q80" s="184"/>
      <c r="R80" s="184"/>
      <c r="S80" s="184"/>
      <c r="T80" s="184"/>
      <c r="U80" s="184"/>
      <c r="V80" s="184"/>
      <c r="W80" s="184"/>
    </row>
    <row r="81" spans="1:23" x14ac:dyDescent="0.25">
      <c r="A81" s="184"/>
      <c r="B81" s="184"/>
      <c r="C81" s="184"/>
      <c r="D81" s="184"/>
      <c r="E81" s="184"/>
      <c r="F81" s="764"/>
      <c r="G81" s="184"/>
      <c r="H81" s="184"/>
      <c r="I81" s="184"/>
      <c r="J81" s="184"/>
      <c r="K81" s="184"/>
      <c r="L81" s="184"/>
      <c r="M81" s="184"/>
      <c r="N81" s="184"/>
      <c r="O81" s="184"/>
      <c r="P81" s="184"/>
      <c r="Q81" s="184"/>
      <c r="R81" s="184"/>
      <c r="S81" s="184"/>
      <c r="T81" s="184"/>
      <c r="U81" s="184"/>
      <c r="V81" s="184"/>
      <c r="W81" s="184"/>
    </row>
    <row r="82" spans="1:23" x14ac:dyDescent="0.25">
      <c r="A82" s="184"/>
      <c r="B82" s="184"/>
      <c r="C82" s="184"/>
      <c r="D82" s="184"/>
      <c r="E82" s="184"/>
      <c r="F82" s="764"/>
      <c r="G82" s="184"/>
      <c r="H82" s="184"/>
      <c r="I82" s="184"/>
      <c r="J82" s="184"/>
      <c r="K82" s="184"/>
      <c r="L82" s="184"/>
      <c r="M82" s="184"/>
      <c r="N82" s="184"/>
      <c r="O82" s="184"/>
      <c r="P82" s="184"/>
      <c r="Q82" s="184"/>
      <c r="R82" s="184"/>
      <c r="S82" s="184"/>
      <c r="T82" s="184"/>
      <c r="U82" s="184"/>
      <c r="V82" s="184"/>
      <c r="W82" s="184"/>
    </row>
    <row r="83" spans="1:23" x14ac:dyDescent="0.25">
      <c r="A83" s="184"/>
      <c r="B83" s="184"/>
      <c r="C83" s="184"/>
      <c r="D83" s="184"/>
      <c r="E83" s="184"/>
      <c r="F83" s="764"/>
      <c r="G83" s="184"/>
      <c r="H83" s="184"/>
      <c r="I83" s="184"/>
      <c r="J83" s="184"/>
      <c r="K83" s="184"/>
      <c r="L83" s="184"/>
      <c r="M83" s="184"/>
      <c r="N83" s="184"/>
      <c r="O83" s="184"/>
      <c r="P83" s="184"/>
      <c r="Q83" s="184"/>
      <c r="R83" s="184"/>
      <c r="S83" s="184"/>
      <c r="T83" s="184"/>
      <c r="U83" s="184"/>
      <c r="V83" s="184"/>
      <c r="W83" s="184"/>
    </row>
    <row r="84" spans="1:23" x14ac:dyDescent="0.25">
      <c r="A84" s="184"/>
      <c r="B84" s="184"/>
      <c r="C84" s="184"/>
      <c r="D84" s="184"/>
      <c r="E84" s="184"/>
      <c r="F84" s="764"/>
      <c r="G84" s="184"/>
      <c r="H84" s="184"/>
      <c r="I84" s="184"/>
      <c r="J84" s="184"/>
      <c r="K84" s="184"/>
      <c r="L84" s="184"/>
      <c r="M84" s="184"/>
      <c r="N84" s="184"/>
      <c r="O84" s="184"/>
      <c r="P84" s="184"/>
      <c r="Q84" s="184"/>
      <c r="R84" s="184"/>
      <c r="S84" s="184"/>
      <c r="T84" s="184"/>
      <c r="U84" s="184"/>
      <c r="V84" s="184"/>
      <c r="W84" s="184"/>
    </row>
    <row r="85" spans="1:23" x14ac:dyDescent="0.25">
      <c r="A85" s="184"/>
      <c r="B85" s="184"/>
      <c r="C85" s="184"/>
      <c r="D85" s="184"/>
      <c r="E85" s="184"/>
      <c r="F85" s="764"/>
      <c r="G85" s="184"/>
      <c r="H85" s="184"/>
      <c r="I85" s="184"/>
      <c r="J85" s="184"/>
      <c r="K85" s="184"/>
      <c r="L85" s="184"/>
      <c r="M85" s="184"/>
      <c r="N85" s="184"/>
      <c r="O85" s="184"/>
      <c r="P85" s="184"/>
      <c r="Q85" s="184"/>
      <c r="R85" s="184"/>
      <c r="S85" s="184"/>
      <c r="T85" s="184"/>
      <c r="U85" s="184"/>
      <c r="V85" s="184"/>
      <c r="W85" s="184"/>
    </row>
    <row r="86" spans="1:23" x14ac:dyDescent="0.25">
      <c r="A86" s="184"/>
      <c r="B86" s="184"/>
      <c r="C86" s="184"/>
      <c r="D86" s="184"/>
      <c r="E86" s="184"/>
      <c r="F86" s="764"/>
      <c r="G86" s="184"/>
      <c r="H86" s="184"/>
      <c r="I86" s="184"/>
      <c r="J86" s="184"/>
      <c r="K86" s="184"/>
      <c r="L86" s="184"/>
      <c r="M86" s="184"/>
      <c r="N86" s="184"/>
      <c r="O86" s="184"/>
      <c r="P86" s="184"/>
      <c r="Q86" s="184"/>
      <c r="R86" s="184"/>
      <c r="S86" s="184"/>
      <c r="T86" s="184"/>
      <c r="U86" s="184"/>
      <c r="V86" s="184"/>
      <c r="W86" s="184"/>
    </row>
    <row r="87" spans="1:23" x14ac:dyDescent="0.25">
      <c r="A87" s="184"/>
      <c r="B87" s="184"/>
      <c r="C87" s="184"/>
      <c r="D87" s="184"/>
      <c r="E87" s="184"/>
      <c r="F87" s="764"/>
      <c r="G87" s="184"/>
      <c r="H87" s="184"/>
      <c r="I87" s="184"/>
      <c r="J87" s="184"/>
      <c r="K87" s="184"/>
      <c r="L87" s="184"/>
      <c r="M87" s="184"/>
      <c r="N87" s="184"/>
      <c r="O87" s="184"/>
      <c r="P87" s="184"/>
      <c r="Q87" s="184"/>
      <c r="R87" s="184"/>
      <c r="S87" s="184"/>
      <c r="T87" s="184"/>
      <c r="U87" s="184"/>
      <c r="V87" s="184"/>
      <c r="W87" s="184"/>
    </row>
    <row r="88" spans="1:23" x14ac:dyDescent="0.25">
      <c r="A88" s="184"/>
      <c r="B88" s="184"/>
      <c r="C88" s="184"/>
      <c r="D88" s="184"/>
      <c r="E88" s="184"/>
      <c r="F88" s="764"/>
      <c r="G88" s="184"/>
      <c r="H88" s="184"/>
      <c r="I88" s="184"/>
      <c r="J88" s="184"/>
      <c r="K88" s="184"/>
      <c r="L88" s="184"/>
      <c r="M88" s="184"/>
      <c r="N88" s="184"/>
      <c r="O88" s="184"/>
      <c r="P88" s="184"/>
      <c r="Q88" s="184"/>
      <c r="R88" s="184"/>
      <c r="S88" s="184"/>
      <c r="T88" s="184"/>
      <c r="U88" s="184"/>
      <c r="V88" s="184"/>
      <c r="W88" s="184"/>
    </row>
    <row r="89" spans="1:23" x14ac:dyDescent="0.25">
      <c r="A89" s="184"/>
      <c r="B89" s="184"/>
      <c r="C89" s="184"/>
      <c r="D89" s="184"/>
      <c r="E89" s="184"/>
      <c r="F89" s="764"/>
      <c r="G89" s="184"/>
      <c r="H89" s="184"/>
      <c r="I89" s="184"/>
      <c r="J89" s="184"/>
      <c r="K89" s="184"/>
      <c r="L89" s="184"/>
      <c r="M89" s="184"/>
      <c r="N89" s="184"/>
      <c r="O89" s="184"/>
      <c r="P89" s="184"/>
      <c r="Q89" s="184"/>
      <c r="R89" s="184"/>
      <c r="S89" s="184"/>
      <c r="T89" s="184"/>
      <c r="U89" s="184"/>
      <c r="V89" s="184"/>
      <c r="W89" s="184"/>
    </row>
    <row r="90" spans="1:23" x14ac:dyDescent="0.25">
      <c r="A90" s="184"/>
      <c r="B90" s="184"/>
      <c r="C90" s="184"/>
      <c r="D90" s="184"/>
      <c r="E90" s="184"/>
      <c r="F90" s="764"/>
      <c r="G90" s="184"/>
      <c r="H90" s="184"/>
      <c r="I90" s="184"/>
      <c r="J90" s="184"/>
      <c r="K90" s="184"/>
      <c r="L90" s="184"/>
      <c r="M90" s="184"/>
      <c r="N90" s="184"/>
      <c r="O90" s="184"/>
      <c r="P90" s="184"/>
      <c r="Q90" s="184"/>
      <c r="R90" s="184"/>
      <c r="S90" s="184"/>
      <c r="T90" s="184"/>
      <c r="U90" s="184"/>
      <c r="V90" s="184"/>
      <c r="W90" s="184"/>
    </row>
    <row r="91" spans="1:23" x14ac:dyDescent="0.25">
      <c r="A91" s="184"/>
      <c r="B91" s="184"/>
      <c r="C91" s="184"/>
      <c r="D91" s="184"/>
      <c r="E91" s="184"/>
      <c r="F91" s="764"/>
      <c r="G91" s="184"/>
      <c r="H91" s="184"/>
      <c r="I91" s="184"/>
      <c r="J91" s="184"/>
      <c r="K91" s="184"/>
      <c r="L91" s="184"/>
      <c r="M91" s="184"/>
      <c r="N91" s="184"/>
      <c r="O91" s="184"/>
      <c r="P91" s="184"/>
      <c r="Q91" s="184"/>
      <c r="R91" s="184"/>
      <c r="S91" s="184"/>
      <c r="T91" s="184"/>
      <c r="U91" s="184"/>
      <c r="V91" s="184"/>
      <c r="W91" s="184"/>
    </row>
    <row r="92" spans="1:23" x14ac:dyDescent="0.25">
      <c r="A92" s="184"/>
      <c r="B92" s="184"/>
      <c r="C92" s="184"/>
      <c r="D92" s="184"/>
      <c r="E92" s="184"/>
      <c r="F92" s="764"/>
      <c r="G92" s="184"/>
      <c r="H92" s="184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</row>
    <row r="93" spans="1:23" x14ac:dyDescent="0.25">
      <c r="A93" s="184"/>
      <c r="B93" s="184"/>
      <c r="C93" s="184"/>
      <c r="D93" s="184"/>
      <c r="E93" s="184"/>
      <c r="F93" s="764"/>
      <c r="G93" s="184"/>
      <c r="H93" s="184"/>
      <c r="I93" s="184"/>
      <c r="J93" s="184"/>
      <c r="K93" s="184"/>
      <c r="L93" s="184"/>
      <c r="M93" s="184"/>
      <c r="N93" s="184"/>
      <c r="O93" s="184"/>
      <c r="P93" s="184"/>
      <c r="Q93" s="184"/>
      <c r="R93" s="184"/>
      <c r="S93" s="184"/>
      <c r="T93" s="184"/>
      <c r="U93" s="184"/>
      <c r="V93" s="184"/>
      <c r="W93" s="184"/>
    </row>
    <row r="94" spans="1:23" x14ac:dyDescent="0.25">
      <c r="A94" s="184"/>
      <c r="B94" s="184"/>
      <c r="C94" s="184"/>
      <c r="D94" s="184"/>
      <c r="E94" s="184"/>
      <c r="F94" s="764"/>
      <c r="G94" s="184"/>
      <c r="H94" s="184"/>
      <c r="I94" s="184"/>
      <c r="J94" s="184"/>
      <c r="K94" s="184"/>
      <c r="L94" s="184"/>
      <c r="M94" s="184"/>
      <c r="N94" s="184"/>
      <c r="O94" s="184"/>
      <c r="P94" s="184"/>
      <c r="Q94" s="184"/>
      <c r="R94" s="184"/>
      <c r="S94" s="184"/>
      <c r="T94" s="184"/>
      <c r="U94" s="184"/>
      <c r="V94" s="184"/>
      <c r="W94" s="184"/>
    </row>
    <row r="95" spans="1:23" x14ac:dyDescent="0.25">
      <c r="A95" s="184"/>
      <c r="B95" s="184"/>
      <c r="C95" s="184"/>
      <c r="D95" s="184"/>
      <c r="E95" s="184"/>
      <c r="F95" s="764"/>
      <c r="G95" s="184"/>
      <c r="H95" s="184"/>
      <c r="I95" s="184"/>
      <c r="J95" s="184"/>
      <c r="K95" s="184"/>
      <c r="L95" s="184"/>
      <c r="M95" s="184"/>
      <c r="N95" s="184"/>
      <c r="O95" s="184"/>
      <c r="P95" s="184"/>
      <c r="Q95" s="184"/>
      <c r="R95" s="184"/>
      <c r="S95" s="184"/>
      <c r="T95" s="184"/>
      <c r="U95" s="184"/>
      <c r="V95" s="184"/>
      <c r="W95" s="184"/>
    </row>
    <row r="96" spans="1:23" x14ac:dyDescent="0.25">
      <c r="A96" s="184"/>
      <c r="B96" s="184"/>
      <c r="C96" s="184"/>
      <c r="D96" s="184"/>
      <c r="E96" s="184"/>
      <c r="F96" s="764"/>
      <c r="G96" s="184"/>
      <c r="H96" s="184"/>
      <c r="I96" s="184"/>
      <c r="J96" s="184"/>
      <c r="K96" s="184"/>
      <c r="L96" s="184"/>
      <c r="M96" s="184"/>
      <c r="N96" s="184"/>
      <c r="O96" s="184"/>
      <c r="P96" s="184"/>
      <c r="Q96" s="184"/>
      <c r="R96" s="184"/>
      <c r="S96" s="184"/>
      <c r="T96" s="184"/>
      <c r="U96" s="184"/>
      <c r="V96" s="184"/>
      <c r="W96" s="184"/>
    </row>
    <row r="97" spans="1:23" x14ac:dyDescent="0.25">
      <c r="A97" s="184"/>
      <c r="B97" s="184"/>
      <c r="C97" s="184"/>
      <c r="D97" s="184"/>
      <c r="E97" s="184"/>
      <c r="F97" s="764"/>
      <c r="G97" s="184"/>
      <c r="H97" s="184"/>
      <c r="I97" s="184"/>
      <c r="J97" s="184"/>
      <c r="K97" s="184"/>
      <c r="L97" s="184"/>
      <c r="M97" s="184"/>
      <c r="N97" s="184"/>
      <c r="O97" s="184"/>
      <c r="P97" s="184"/>
      <c r="Q97" s="184"/>
      <c r="R97" s="184"/>
      <c r="S97" s="184"/>
      <c r="T97" s="184"/>
      <c r="U97" s="184"/>
      <c r="V97" s="184"/>
      <c r="W97" s="184"/>
    </row>
    <row r="98" spans="1:23" x14ac:dyDescent="0.25">
      <c r="A98" s="184"/>
      <c r="B98" s="184"/>
      <c r="C98" s="184"/>
      <c r="D98" s="184"/>
      <c r="E98" s="184"/>
      <c r="F98" s="764"/>
      <c r="G98" s="184"/>
      <c r="H98" s="184"/>
      <c r="I98" s="184"/>
      <c r="J98" s="184"/>
      <c r="K98" s="184"/>
      <c r="L98" s="184"/>
      <c r="M98" s="184"/>
      <c r="N98" s="184"/>
      <c r="O98" s="184"/>
      <c r="P98" s="184"/>
      <c r="Q98" s="184"/>
      <c r="R98" s="184"/>
      <c r="S98" s="184"/>
      <c r="T98" s="184"/>
      <c r="U98" s="184"/>
      <c r="V98" s="184"/>
      <c r="W98" s="184"/>
    </row>
    <row r="99" spans="1:23" x14ac:dyDescent="0.25">
      <c r="A99" s="184"/>
      <c r="B99" s="184"/>
      <c r="C99" s="184"/>
      <c r="D99" s="184"/>
      <c r="E99" s="184"/>
      <c r="F99" s="764"/>
      <c r="G99" s="184"/>
      <c r="H99" s="184"/>
      <c r="I99" s="184"/>
      <c r="J99" s="184"/>
      <c r="K99" s="184"/>
      <c r="L99" s="184"/>
      <c r="M99" s="184"/>
      <c r="N99" s="184"/>
      <c r="O99" s="184"/>
      <c r="P99" s="184"/>
      <c r="Q99" s="184"/>
      <c r="R99" s="184"/>
      <c r="S99" s="184"/>
      <c r="T99" s="184"/>
      <c r="U99" s="184"/>
      <c r="V99" s="184"/>
      <c r="W99" s="184"/>
    </row>
    <row r="100" spans="1:23" x14ac:dyDescent="0.25">
      <c r="A100" s="184"/>
      <c r="B100" s="184"/>
      <c r="C100" s="184"/>
      <c r="D100" s="184"/>
      <c r="E100" s="184"/>
      <c r="F100" s="764"/>
      <c r="G100" s="184"/>
      <c r="H100" s="184"/>
      <c r="I100" s="184"/>
      <c r="J100" s="184"/>
      <c r="K100" s="184"/>
      <c r="L100" s="184"/>
      <c r="M100" s="184"/>
      <c r="N100" s="184"/>
      <c r="O100" s="184"/>
      <c r="P100" s="184"/>
      <c r="Q100" s="184"/>
      <c r="R100" s="184"/>
      <c r="S100" s="184"/>
      <c r="T100" s="184"/>
      <c r="U100" s="184"/>
      <c r="V100" s="184"/>
      <c r="W100" s="184"/>
    </row>
    <row r="101" spans="1:23" x14ac:dyDescent="0.25">
      <c r="A101" s="184"/>
      <c r="B101" s="184"/>
      <c r="C101" s="184"/>
      <c r="D101" s="184"/>
      <c r="E101" s="184"/>
      <c r="F101" s="764"/>
      <c r="G101" s="184"/>
      <c r="H101" s="184"/>
      <c r="I101" s="184"/>
      <c r="J101" s="184"/>
      <c r="K101" s="184"/>
      <c r="L101" s="184"/>
      <c r="M101" s="184"/>
      <c r="N101" s="184"/>
      <c r="O101" s="184"/>
      <c r="P101" s="184"/>
      <c r="Q101" s="184"/>
      <c r="R101" s="184"/>
      <c r="S101" s="184"/>
      <c r="T101" s="184"/>
      <c r="U101" s="184"/>
      <c r="V101" s="184"/>
      <c r="W101" s="184"/>
    </row>
    <row r="102" spans="1:23" x14ac:dyDescent="0.25">
      <c r="A102" s="184"/>
      <c r="B102" s="184"/>
      <c r="C102" s="184"/>
      <c r="D102" s="184"/>
      <c r="E102" s="184"/>
      <c r="F102" s="764"/>
      <c r="G102" s="184"/>
      <c r="H102" s="184"/>
      <c r="I102" s="184"/>
      <c r="J102" s="184"/>
      <c r="K102" s="184"/>
      <c r="L102" s="184"/>
      <c r="M102" s="184"/>
      <c r="N102" s="184"/>
      <c r="O102" s="184"/>
      <c r="P102" s="184"/>
      <c r="Q102" s="184"/>
      <c r="R102" s="184"/>
      <c r="S102" s="184"/>
      <c r="T102" s="184"/>
      <c r="U102" s="184"/>
      <c r="V102" s="184"/>
      <c r="W102" s="184"/>
    </row>
    <row r="103" spans="1:23" x14ac:dyDescent="0.25">
      <c r="A103" s="184"/>
      <c r="B103" s="184"/>
      <c r="C103" s="184"/>
      <c r="D103" s="184"/>
      <c r="E103" s="184"/>
      <c r="F103" s="764"/>
      <c r="G103" s="184"/>
      <c r="H103" s="184"/>
      <c r="I103" s="184"/>
      <c r="J103" s="184"/>
      <c r="K103" s="184"/>
      <c r="L103" s="184"/>
      <c r="M103" s="184"/>
      <c r="N103" s="184"/>
      <c r="O103" s="184"/>
      <c r="P103" s="184"/>
      <c r="Q103" s="184"/>
      <c r="R103" s="184"/>
      <c r="S103" s="184"/>
      <c r="T103" s="184"/>
      <c r="U103" s="184"/>
      <c r="V103" s="184"/>
      <c r="W103" s="184"/>
    </row>
    <row r="104" spans="1:23" x14ac:dyDescent="0.25">
      <c r="A104" s="184"/>
      <c r="B104" s="184"/>
      <c r="C104" s="184"/>
      <c r="D104" s="184"/>
      <c r="E104" s="184"/>
      <c r="F104" s="764"/>
      <c r="G104" s="184"/>
      <c r="H104" s="184"/>
      <c r="I104" s="184"/>
      <c r="J104" s="184"/>
      <c r="K104" s="184"/>
      <c r="L104" s="184"/>
      <c r="M104" s="184"/>
      <c r="N104" s="184"/>
      <c r="O104" s="184"/>
      <c r="P104" s="184"/>
      <c r="Q104" s="184"/>
      <c r="R104" s="184"/>
      <c r="S104" s="184"/>
      <c r="T104" s="184"/>
      <c r="U104" s="184"/>
      <c r="V104" s="184"/>
      <c r="W104" s="184"/>
    </row>
    <row r="105" spans="1:23" x14ac:dyDescent="0.25">
      <c r="A105" s="184"/>
      <c r="B105" s="184"/>
      <c r="C105" s="184"/>
      <c r="D105" s="184"/>
      <c r="E105" s="184"/>
      <c r="F105" s="764"/>
      <c r="G105" s="184"/>
      <c r="H105" s="184"/>
      <c r="I105" s="184"/>
      <c r="J105" s="184"/>
      <c r="K105" s="184"/>
      <c r="L105" s="184"/>
      <c r="M105" s="184"/>
      <c r="N105" s="184"/>
      <c r="O105" s="184"/>
      <c r="P105" s="184"/>
      <c r="Q105" s="184"/>
      <c r="R105" s="184"/>
      <c r="S105" s="184"/>
      <c r="T105" s="184"/>
      <c r="U105" s="184"/>
      <c r="V105" s="184"/>
      <c r="W105" s="184"/>
    </row>
    <row r="106" spans="1:23" x14ac:dyDescent="0.25">
      <c r="A106" s="184"/>
      <c r="B106" s="184"/>
      <c r="C106" s="184"/>
      <c r="D106" s="184"/>
      <c r="E106" s="184"/>
      <c r="F106" s="764"/>
      <c r="G106" s="184"/>
      <c r="H106" s="184"/>
      <c r="I106" s="184"/>
      <c r="J106" s="184"/>
      <c r="K106" s="184"/>
      <c r="L106" s="184"/>
      <c r="M106" s="184"/>
      <c r="N106" s="184"/>
      <c r="O106" s="184"/>
      <c r="P106" s="184"/>
      <c r="Q106" s="184"/>
      <c r="R106" s="184"/>
      <c r="S106" s="184"/>
      <c r="T106" s="184"/>
      <c r="U106" s="184"/>
      <c r="V106" s="184"/>
      <c r="W106" s="184"/>
    </row>
    <row r="107" spans="1:23" x14ac:dyDescent="0.25">
      <c r="A107" s="184"/>
      <c r="B107" s="184"/>
      <c r="C107" s="184"/>
      <c r="D107" s="184"/>
      <c r="E107" s="184"/>
      <c r="F107" s="764"/>
      <c r="G107" s="184"/>
      <c r="H107" s="184"/>
      <c r="I107" s="184"/>
      <c r="J107" s="184"/>
      <c r="K107" s="184"/>
      <c r="L107" s="184"/>
      <c r="M107" s="184"/>
      <c r="N107" s="184"/>
      <c r="O107" s="184"/>
      <c r="P107" s="184"/>
      <c r="Q107" s="184"/>
      <c r="R107" s="184"/>
      <c r="S107" s="184"/>
      <c r="T107" s="184"/>
      <c r="U107" s="184"/>
      <c r="V107" s="184"/>
      <c r="W107" s="184"/>
    </row>
    <row r="108" spans="1:23" x14ac:dyDescent="0.25">
      <c r="A108" s="184"/>
      <c r="B108" s="184"/>
      <c r="C108" s="184"/>
      <c r="D108" s="184"/>
      <c r="E108" s="184"/>
      <c r="F108" s="764"/>
      <c r="G108" s="184"/>
      <c r="H108" s="184"/>
      <c r="I108" s="184"/>
      <c r="J108" s="184"/>
      <c r="K108" s="184"/>
      <c r="L108" s="184"/>
      <c r="M108" s="184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</row>
    <row r="109" spans="1:23" x14ac:dyDescent="0.25">
      <c r="A109" s="184"/>
      <c r="B109" s="184"/>
      <c r="C109" s="184"/>
      <c r="D109" s="184"/>
      <c r="E109" s="184"/>
      <c r="F109" s="764"/>
      <c r="G109" s="184"/>
      <c r="H109" s="184"/>
      <c r="I109" s="184"/>
      <c r="J109" s="184"/>
      <c r="K109" s="184"/>
      <c r="L109" s="184"/>
      <c r="M109" s="184"/>
      <c r="N109" s="184"/>
      <c r="O109" s="184"/>
      <c r="P109" s="184"/>
      <c r="Q109" s="184"/>
      <c r="R109" s="184"/>
      <c r="S109" s="184"/>
      <c r="T109" s="184"/>
      <c r="U109" s="184"/>
      <c r="V109" s="184"/>
      <c r="W109" s="184"/>
    </row>
    <row r="110" spans="1:23" x14ac:dyDescent="0.25">
      <c r="A110" s="184"/>
      <c r="B110" s="184"/>
      <c r="C110" s="184"/>
      <c r="D110" s="184"/>
      <c r="E110" s="184"/>
      <c r="F110" s="764"/>
      <c r="G110" s="184"/>
      <c r="H110" s="184"/>
      <c r="I110" s="184"/>
      <c r="J110" s="184"/>
      <c r="K110" s="184"/>
      <c r="L110" s="184"/>
      <c r="M110" s="184"/>
      <c r="N110" s="184"/>
      <c r="O110" s="184"/>
      <c r="P110" s="184"/>
      <c r="Q110" s="184"/>
      <c r="R110" s="184"/>
      <c r="S110" s="184"/>
      <c r="T110" s="184"/>
      <c r="U110" s="184"/>
      <c r="V110" s="184"/>
      <c r="W110" s="184"/>
    </row>
    <row r="111" spans="1:23" x14ac:dyDescent="0.25">
      <c r="A111" s="184"/>
      <c r="B111" s="184"/>
      <c r="C111" s="184"/>
      <c r="D111" s="184"/>
      <c r="E111" s="184"/>
      <c r="F111" s="764"/>
      <c r="G111" s="184"/>
      <c r="H111" s="184"/>
      <c r="I111" s="184"/>
      <c r="J111" s="184"/>
      <c r="K111" s="184"/>
      <c r="L111" s="184"/>
      <c r="M111" s="184"/>
      <c r="N111" s="184"/>
      <c r="O111" s="184"/>
      <c r="P111" s="184"/>
      <c r="Q111" s="184"/>
      <c r="R111" s="184"/>
      <c r="S111" s="184"/>
      <c r="T111" s="184"/>
      <c r="U111" s="184"/>
      <c r="V111" s="184"/>
      <c r="W111" s="184"/>
    </row>
    <row r="112" spans="1:23" x14ac:dyDescent="0.25">
      <c r="A112" s="184"/>
      <c r="B112" s="184"/>
      <c r="C112" s="184"/>
      <c r="D112" s="184"/>
      <c r="E112" s="184"/>
      <c r="F112" s="764"/>
      <c r="G112" s="184"/>
      <c r="H112" s="184"/>
      <c r="I112" s="184"/>
      <c r="J112" s="184"/>
      <c r="K112" s="184"/>
      <c r="L112" s="184"/>
      <c r="M112" s="184"/>
      <c r="N112" s="184"/>
      <c r="O112" s="184"/>
      <c r="P112" s="184"/>
      <c r="Q112" s="184"/>
      <c r="R112" s="184"/>
      <c r="S112" s="184"/>
      <c r="T112" s="184"/>
      <c r="U112" s="184"/>
      <c r="V112" s="184"/>
      <c r="W112" s="184"/>
    </row>
    <row r="113" spans="1:23" x14ac:dyDescent="0.25">
      <c r="A113" s="184"/>
      <c r="B113" s="184"/>
      <c r="C113" s="184"/>
      <c r="D113" s="184"/>
      <c r="E113" s="184"/>
      <c r="F113" s="764"/>
      <c r="G113" s="184"/>
      <c r="H113" s="184"/>
      <c r="I113" s="184"/>
      <c r="J113" s="184"/>
      <c r="K113" s="184"/>
      <c r="L113" s="184"/>
      <c r="M113" s="184"/>
      <c r="N113" s="184"/>
      <c r="O113" s="184"/>
      <c r="P113" s="184"/>
      <c r="Q113" s="184"/>
      <c r="R113" s="184"/>
      <c r="S113" s="184"/>
      <c r="T113" s="184"/>
      <c r="U113" s="184"/>
      <c r="V113" s="184"/>
      <c r="W113" s="184"/>
    </row>
    <row r="114" spans="1:23" x14ac:dyDescent="0.25">
      <c r="A114" s="184"/>
      <c r="B114" s="184"/>
      <c r="C114" s="184"/>
      <c r="D114" s="184"/>
      <c r="E114" s="184"/>
      <c r="F114" s="76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4"/>
      <c r="U114" s="184"/>
      <c r="V114" s="184"/>
      <c r="W114" s="184"/>
    </row>
    <row r="115" spans="1:23" x14ac:dyDescent="0.25">
      <c r="A115" s="184"/>
      <c r="B115" s="184"/>
      <c r="C115" s="184"/>
      <c r="D115" s="184"/>
      <c r="E115" s="184"/>
      <c r="F115" s="76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</row>
    <row r="116" spans="1:23" x14ac:dyDescent="0.25">
      <c r="A116" s="184"/>
      <c r="B116" s="184"/>
      <c r="C116" s="184"/>
      <c r="D116" s="184"/>
      <c r="E116" s="184"/>
      <c r="F116" s="764"/>
      <c r="G116" s="184"/>
      <c r="H116" s="184"/>
      <c r="I116" s="184"/>
      <c r="J116" s="184"/>
      <c r="K116" s="184"/>
      <c r="L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</row>
    <row r="117" spans="1:23" x14ac:dyDescent="0.25">
      <c r="A117" s="184"/>
      <c r="B117" s="184"/>
      <c r="C117" s="184"/>
      <c r="D117" s="184"/>
      <c r="E117" s="184"/>
      <c r="F117" s="764"/>
      <c r="G117" s="184"/>
      <c r="H117" s="184"/>
      <c r="I117" s="184"/>
      <c r="J117" s="184"/>
      <c r="K117" s="184"/>
      <c r="L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</row>
    <row r="118" spans="1:23" x14ac:dyDescent="0.25">
      <c r="A118" s="184"/>
      <c r="B118" s="184"/>
      <c r="C118" s="184"/>
      <c r="D118" s="184"/>
      <c r="E118" s="184"/>
      <c r="F118" s="76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</row>
    <row r="119" spans="1:23" x14ac:dyDescent="0.25">
      <c r="A119" s="184"/>
      <c r="B119" s="184"/>
      <c r="C119" s="184"/>
      <c r="D119" s="184"/>
      <c r="E119" s="184"/>
      <c r="F119" s="76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</row>
    <row r="120" spans="1:23" x14ac:dyDescent="0.25">
      <c r="A120" s="184"/>
      <c r="B120" s="184"/>
      <c r="C120" s="184"/>
      <c r="D120" s="184"/>
      <c r="E120" s="184"/>
      <c r="F120" s="76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</row>
    <row r="121" spans="1:23" x14ac:dyDescent="0.25">
      <c r="A121" s="184"/>
      <c r="B121" s="184"/>
      <c r="C121" s="184"/>
      <c r="D121" s="184"/>
      <c r="E121" s="184"/>
      <c r="F121" s="764"/>
      <c r="G121" s="184"/>
      <c r="H121" s="184"/>
      <c r="I121" s="184"/>
      <c r="J121" s="184"/>
      <c r="K121" s="184"/>
      <c r="L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</row>
    <row r="122" spans="1:23" x14ac:dyDescent="0.25">
      <c r="A122" s="184"/>
      <c r="B122" s="184"/>
      <c r="C122" s="184"/>
      <c r="D122" s="184"/>
      <c r="E122" s="184"/>
      <c r="F122" s="76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</row>
    <row r="123" spans="1:23" x14ac:dyDescent="0.25">
      <c r="A123" s="184"/>
      <c r="B123" s="184"/>
      <c r="C123" s="184"/>
      <c r="D123" s="184"/>
      <c r="E123" s="184"/>
      <c r="F123" s="76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</row>
    <row r="124" spans="1:23" x14ac:dyDescent="0.25">
      <c r="A124" s="184"/>
      <c r="B124" s="184"/>
      <c r="C124" s="184"/>
      <c r="D124" s="184"/>
      <c r="E124" s="184"/>
      <c r="F124" s="76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</row>
    <row r="125" spans="1:23" x14ac:dyDescent="0.25">
      <c r="A125" s="184"/>
      <c r="B125" s="184"/>
      <c r="C125" s="184"/>
      <c r="D125" s="184"/>
      <c r="E125" s="184"/>
      <c r="F125" s="764"/>
      <c r="G125" s="184"/>
      <c r="H125" s="184"/>
      <c r="I125" s="184"/>
      <c r="J125" s="184"/>
      <c r="K125" s="184"/>
      <c r="L125" s="184"/>
      <c r="M125" s="184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</row>
    <row r="126" spans="1:23" x14ac:dyDescent="0.25">
      <c r="A126" s="184"/>
      <c r="B126" s="184"/>
      <c r="C126" s="184"/>
      <c r="D126" s="184"/>
      <c r="E126" s="184"/>
      <c r="F126" s="764"/>
      <c r="G126" s="184"/>
      <c r="H126" s="184"/>
      <c r="I126" s="184"/>
      <c r="J126" s="184"/>
      <c r="K126" s="184"/>
      <c r="L126" s="184"/>
      <c r="M126" s="184"/>
      <c r="N126" s="184"/>
      <c r="O126" s="184"/>
      <c r="P126" s="184"/>
      <c r="Q126" s="184"/>
      <c r="R126" s="184"/>
      <c r="S126" s="184"/>
      <c r="T126" s="184"/>
      <c r="U126" s="184"/>
      <c r="V126" s="184"/>
      <c r="W126" s="184"/>
    </row>
  </sheetData>
  <mergeCells count="29">
    <mergeCell ref="B4:B5"/>
    <mergeCell ref="O5:S5"/>
    <mergeCell ref="A7:A8"/>
    <mergeCell ref="B7:B8"/>
    <mergeCell ref="F7:F8"/>
    <mergeCell ref="G7:G8"/>
    <mergeCell ref="H7:H8"/>
    <mergeCell ref="O7:O8"/>
    <mergeCell ref="P7:P8"/>
    <mergeCell ref="Q7:Q8"/>
    <mergeCell ref="X41:X42"/>
    <mergeCell ref="R7:R8"/>
    <mergeCell ref="S7:S8"/>
    <mergeCell ref="T7:T8"/>
    <mergeCell ref="U7:V7"/>
    <mergeCell ref="W7:W8"/>
    <mergeCell ref="X7:X8"/>
    <mergeCell ref="X10:X13"/>
    <mergeCell ref="X16:X19"/>
    <mergeCell ref="X28:X30"/>
    <mergeCell ref="X20:X21"/>
    <mergeCell ref="X35:X40"/>
    <mergeCell ref="X68:X74"/>
    <mergeCell ref="X43:X46"/>
    <mergeCell ref="X47:X48"/>
    <mergeCell ref="X49:X52"/>
    <mergeCell ref="X59:X60"/>
    <mergeCell ref="X61:X64"/>
    <mergeCell ref="X54:X58"/>
  </mergeCell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pageSetUpPr fitToPage="1"/>
  </sheetPr>
  <dimension ref="A2:AD113"/>
  <sheetViews>
    <sheetView topLeftCell="A55" zoomScale="70" zoomScaleNormal="70" workbookViewId="0">
      <pane xSplit="1" topLeftCell="B1" activePane="topRight" state="frozen"/>
      <selection activeCell="A55" sqref="A55"/>
      <selection pane="topRight" activeCell="L84" sqref="L84"/>
    </sheetView>
  </sheetViews>
  <sheetFormatPr baseColWidth="10" defaultColWidth="11.42578125" defaultRowHeight="15" outlineLevelCol="1" x14ac:dyDescent="0.25"/>
  <cols>
    <col min="1" max="1" width="39.42578125" style="140" customWidth="1"/>
    <col min="2" max="2" width="25.42578125" style="140" customWidth="1"/>
    <col min="3" max="3" width="33.85546875" style="140" customWidth="1" outlineLevel="1"/>
    <col min="4" max="4" width="59.5703125" style="140" customWidth="1" outlineLevel="1"/>
    <col min="5" max="5" width="28.5703125" style="140" customWidth="1" outlineLevel="1"/>
    <col min="6" max="6" width="25.140625" style="140" customWidth="1"/>
    <col min="7" max="7" width="16.85546875" style="140" customWidth="1"/>
    <col min="8" max="8" width="38.140625" style="140" customWidth="1"/>
    <col min="9" max="9" width="17.5703125" style="140" customWidth="1"/>
    <col min="10" max="10" width="14.85546875" style="140" customWidth="1"/>
    <col min="11" max="11" width="11.42578125" style="140" customWidth="1"/>
    <col min="12" max="12" width="17.42578125" style="140" customWidth="1"/>
    <col min="13" max="14" width="11.42578125" style="140" customWidth="1"/>
    <col min="15" max="15" width="8" style="140" customWidth="1"/>
    <col min="16" max="16" width="10.42578125" style="140" customWidth="1"/>
    <col min="17" max="18" width="9" style="140" customWidth="1"/>
    <col min="19" max="19" width="7.5703125" style="140" customWidth="1"/>
    <col min="20" max="20" width="32.42578125" style="140" customWidth="1"/>
    <col min="21" max="21" width="70.140625" style="140" customWidth="1"/>
    <col min="22" max="22" width="21.42578125" style="140" bestFit="1" customWidth="1"/>
    <col min="23" max="23" width="11.42578125" style="140"/>
    <col min="24" max="24" width="13.140625" style="140" customWidth="1"/>
    <col min="25" max="25" width="34.42578125" style="140" customWidth="1"/>
    <col min="26" max="26" width="20.5703125" style="140" customWidth="1"/>
    <col min="27" max="27" width="24.5703125" style="140" bestFit="1" customWidth="1"/>
    <col min="28" max="28" width="25.140625" style="140" customWidth="1"/>
    <col min="29" max="29" width="11.42578125" style="140"/>
    <col min="30" max="30" width="11.42578125" style="140" customWidth="1"/>
    <col min="31" max="16384" width="11.42578125" style="140"/>
  </cols>
  <sheetData>
    <row r="2" spans="1:30" ht="16.5" thickBot="1" x14ac:dyDescent="0.3">
      <c r="I2" s="132" t="s">
        <v>208</v>
      </c>
    </row>
    <row r="3" spans="1:30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30" ht="16.5" thickBot="1" x14ac:dyDescent="0.3">
      <c r="A4" s="154" t="s">
        <v>427</v>
      </c>
      <c r="B4" s="1899">
        <v>3</v>
      </c>
      <c r="I4" s="90" t="s">
        <v>5</v>
      </c>
      <c r="J4" s="133" t="s">
        <v>6</v>
      </c>
      <c r="Y4" s="132" t="s">
        <v>0</v>
      </c>
    </row>
    <row r="5" spans="1:30" ht="16.5" thickBot="1" x14ac:dyDescent="0.3">
      <c r="B5" s="1900"/>
      <c r="I5" s="91" t="s">
        <v>7</v>
      </c>
      <c r="J5" s="133" t="s">
        <v>8</v>
      </c>
      <c r="O5" s="1901" t="s">
        <v>9</v>
      </c>
      <c r="P5" s="1902"/>
      <c r="Q5" s="1902"/>
      <c r="R5" s="1902"/>
      <c r="S5" s="1903"/>
      <c r="Y5" s="129" t="s">
        <v>10</v>
      </c>
    </row>
    <row r="6" spans="1:30" ht="16.5" thickBot="1" x14ac:dyDescent="0.3">
      <c r="I6" s="150" t="s">
        <v>11</v>
      </c>
      <c r="J6" s="133" t="s">
        <v>12</v>
      </c>
      <c r="O6" s="1904"/>
      <c r="P6" s="1905"/>
      <c r="Q6" s="1905"/>
      <c r="R6" s="1905"/>
      <c r="S6" s="1906"/>
      <c r="V6" s="142"/>
      <c r="W6" s="142"/>
      <c r="Y6" s="90" t="s">
        <v>5</v>
      </c>
    </row>
    <row r="7" spans="1:30" x14ac:dyDescent="0.25">
      <c r="A7" s="1907" t="s">
        <v>13</v>
      </c>
      <c r="B7" s="1907" t="s">
        <v>14</v>
      </c>
      <c r="C7" s="1907" t="s">
        <v>15</v>
      </c>
      <c r="D7" s="1907" t="s">
        <v>16</v>
      </c>
      <c r="E7" s="1910" t="s">
        <v>17</v>
      </c>
      <c r="F7" s="1907" t="s">
        <v>18</v>
      </c>
      <c r="G7" s="1910" t="s">
        <v>19</v>
      </c>
      <c r="H7" s="1911" t="s">
        <v>20</v>
      </c>
      <c r="I7" s="138" t="s">
        <v>21</v>
      </c>
      <c r="J7" s="138" t="s">
        <v>22</v>
      </c>
      <c r="K7" s="138" t="s">
        <v>23</v>
      </c>
      <c r="L7" s="138" t="s">
        <v>24</v>
      </c>
      <c r="M7" s="138" t="s">
        <v>25</v>
      </c>
      <c r="N7" s="149" t="s">
        <v>26</v>
      </c>
      <c r="O7" s="1897">
        <v>1</v>
      </c>
      <c r="P7" s="1897">
        <v>2</v>
      </c>
      <c r="Q7" s="1897">
        <v>3</v>
      </c>
      <c r="R7" s="1897">
        <v>4</v>
      </c>
      <c r="S7" s="1897">
        <v>5</v>
      </c>
      <c r="T7" s="1913" t="s">
        <v>27</v>
      </c>
      <c r="U7" s="1910" t="s">
        <v>28</v>
      </c>
      <c r="V7" s="1858"/>
      <c r="W7" s="142"/>
      <c r="Y7" s="91" t="s">
        <v>29</v>
      </c>
    </row>
    <row r="8" spans="1:30" ht="30.75" customHeight="1" x14ac:dyDescent="0.25">
      <c r="A8" s="1898"/>
      <c r="B8" s="1898"/>
      <c r="C8" s="1898"/>
      <c r="D8" s="1898"/>
      <c r="E8" s="1897"/>
      <c r="F8" s="1898"/>
      <c r="G8" s="1897"/>
      <c r="H8" s="1912"/>
      <c r="I8" s="151">
        <f>IF($B$4="","",7*$B$4+DATE($B$3,1,3)-WEEKDAY(DATE($B$3,1,3))-5)</f>
        <v>43843</v>
      </c>
      <c r="J8" s="151">
        <f>IF($B$4="","",7*$B$4+DATE($B$3,1,3)-WEEKDAY(DATE($B$3,1,3))-4)</f>
        <v>43844</v>
      </c>
      <c r="K8" s="151">
        <f>IF($B$4="","",7*$B$4+DATE($B$3,1,3)-WEEKDAY(DATE($B$3,1,3))-3)</f>
        <v>43845</v>
      </c>
      <c r="L8" s="151">
        <f>IF($B$4="","",7*$B$4+DATE($B$3,1,3)-WEEKDAY(DATE($B$3,1,3))-2)</f>
        <v>43846</v>
      </c>
      <c r="M8" s="151">
        <f>IF($B$4="","",7*$B$4+DATE($B$3,1,3)-WEEKDAY(DATE($B$3,1,3))-1)</f>
        <v>43847</v>
      </c>
      <c r="N8" s="148">
        <f>IF($B$4="","",7*$B$4+DATE($B$3,1,3)-WEEKDAY(DATE($B$3,1,3))-0)</f>
        <v>43848</v>
      </c>
      <c r="O8" s="1898"/>
      <c r="P8" s="1898"/>
      <c r="Q8" s="1898"/>
      <c r="R8" s="1898"/>
      <c r="S8" s="1898"/>
      <c r="T8" s="1965"/>
      <c r="U8" s="1897"/>
      <c r="V8" s="1846" t="s">
        <v>428</v>
      </c>
      <c r="W8" s="76"/>
      <c r="X8" s="80"/>
      <c r="Y8" s="11" t="s">
        <v>31</v>
      </c>
      <c r="Z8" s="11" t="s">
        <v>32</v>
      </c>
      <c r="AA8" s="11" t="s">
        <v>33</v>
      </c>
      <c r="AB8" s="11" t="s">
        <v>429</v>
      </c>
      <c r="AD8" s="140" t="s">
        <v>30</v>
      </c>
    </row>
    <row r="9" spans="1:30" ht="21" customHeight="1" x14ac:dyDescent="0.25">
      <c r="A9" s="49" t="s">
        <v>430</v>
      </c>
      <c r="B9" s="173" t="s">
        <v>368</v>
      </c>
      <c r="C9" s="189" t="s">
        <v>431</v>
      </c>
      <c r="D9" s="190" t="s">
        <v>432</v>
      </c>
      <c r="E9" s="130"/>
      <c r="F9" s="222" t="s">
        <v>433</v>
      </c>
      <c r="G9" s="174">
        <v>44</v>
      </c>
      <c r="H9" s="281" t="s">
        <v>434</v>
      </c>
      <c r="I9" s="130"/>
      <c r="J9" s="130"/>
      <c r="K9" s="130"/>
      <c r="L9" s="130"/>
      <c r="M9" s="130"/>
      <c r="N9" s="130"/>
      <c r="O9" s="49" t="s">
        <v>42</v>
      </c>
      <c r="P9" s="49" t="s">
        <v>41</v>
      </c>
      <c r="Q9" s="49" t="s">
        <v>43</v>
      </c>
      <c r="R9" s="49"/>
      <c r="S9" s="49"/>
      <c r="T9" s="191" t="s">
        <v>220</v>
      </c>
      <c r="U9" s="192" t="s">
        <v>435</v>
      </c>
      <c r="V9" s="76"/>
      <c r="W9" s="76"/>
      <c r="X9" s="1962">
        <v>44</v>
      </c>
      <c r="Y9" s="273" t="s">
        <v>436</v>
      </c>
      <c r="Z9" s="81">
        <v>4</v>
      </c>
      <c r="AA9" s="52">
        <v>3</v>
      </c>
      <c r="AB9" s="52">
        <f>AA9-Z9</f>
        <v>-1</v>
      </c>
      <c r="AD9" s="140" t="s">
        <v>40</v>
      </c>
    </row>
    <row r="10" spans="1:30" ht="21" customHeight="1" x14ac:dyDescent="0.25">
      <c r="A10" s="193" t="s">
        <v>437</v>
      </c>
      <c r="B10" s="173" t="s">
        <v>368</v>
      </c>
      <c r="C10" s="189" t="s">
        <v>431</v>
      </c>
      <c r="D10" s="190" t="s">
        <v>432</v>
      </c>
      <c r="E10" s="130"/>
      <c r="F10" s="223" t="s">
        <v>438</v>
      </c>
      <c r="G10" s="174">
        <v>44</v>
      </c>
      <c r="H10" s="281" t="s">
        <v>434</v>
      </c>
      <c r="I10" s="130"/>
      <c r="J10" s="130"/>
      <c r="K10" s="130"/>
      <c r="L10" s="130"/>
      <c r="M10" s="130"/>
      <c r="N10" s="130"/>
      <c r="O10" s="49" t="s">
        <v>42</v>
      </c>
      <c r="P10" s="49" t="s">
        <v>41</v>
      </c>
      <c r="Q10" s="49" t="s">
        <v>43</v>
      </c>
      <c r="R10" s="49"/>
      <c r="S10" s="49"/>
      <c r="T10" s="191" t="s">
        <v>220</v>
      </c>
      <c r="U10" s="192" t="s">
        <v>435</v>
      </c>
      <c r="V10" s="76"/>
      <c r="W10" s="76"/>
      <c r="X10" s="1964"/>
      <c r="Y10" s="273" t="s">
        <v>439</v>
      </c>
      <c r="Z10" s="81"/>
      <c r="AA10" s="52">
        <v>21</v>
      </c>
      <c r="AB10" s="52">
        <f t="shared" ref="AB10:AB21" si="0">AA10-Z10</f>
        <v>21</v>
      </c>
      <c r="AD10" s="140" t="s">
        <v>42</v>
      </c>
    </row>
    <row r="11" spans="1:30" s="143" customFormat="1" ht="21" customHeight="1" x14ac:dyDescent="0.25">
      <c r="A11" s="49" t="s">
        <v>440</v>
      </c>
      <c r="B11" s="173" t="s">
        <v>368</v>
      </c>
      <c r="C11" s="189" t="s">
        <v>431</v>
      </c>
      <c r="D11" s="190" t="s">
        <v>432</v>
      </c>
      <c r="E11" s="130"/>
      <c r="F11" s="223" t="s">
        <v>441</v>
      </c>
      <c r="G11" s="174">
        <v>44</v>
      </c>
      <c r="H11" s="281" t="s">
        <v>434</v>
      </c>
      <c r="I11" s="130"/>
      <c r="J11" s="130"/>
      <c r="K11" s="130"/>
      <c r="L11" s="130"/>
      <c r="M11" s="130"/>
      <c r="N11" s="130"/>
      <c r="O11" s="49" t="s">
        <v>30</v>
      </c>
      <c r="P11" s="49" t="s">
        <v>40</v>
      </c>
      <c r="Q11" s="49"/>
      <c r="R11" s="49"/>
      <c r="S11" s="49"/>
      <c r="T11" s="191" t="s">
        <v>442</v>
      </c>
      <c r="U11" s="192" t="s">
        <v>435</v>
      </c>
      <c r="V11" s="86"/>
      <c r="W11" s="86"/>
      <c r="X11" s="1963"/>
      <c r="Y11" s="273" t="s">
        <v>443</v>
      </c>
      <c r="Z11" s="81"/>
      <c r="AA11" s="52">
        <v>2</v>
      </c>
      <c r="AB11" s="52">
        <f t="shared" si="0"/>
        <v>2</v>
      </c>
      <c r="AD11" s="140" t="s">
        <v>43</v>
      </c>
    </row>
    <row r="12" spans="1:30" ht="21" x14ac:dyDescent="0.25">
      <c r="A12" s="49" t="s">
        <v>444</v>
      </c>
      <c r="B12" s="173" t="s">
        <v>368</v>
      </c>
      <c r="C12" s="189" t="s">
        <v>431</v>
      </c>
      <c r="D12" s="190" t="s">
        <v>432</v>
      </c>
      <c r="E12" s="130"/>
      <c r="F12" s="223" t="s">
        <v>445</v>
      </c>
      <c r="G12" s="174">
        <v>49</v>
      </c>
      <c r="H12" s="277" t="s">
        <v>446</v>
      </c>
      <c r="I12" s="130"/>
      <c r="J12" s="130"/>
      <c r="K12" s="130"/>
      <c r="L12" s="130"/>
      <c r="M12" s="130"/>
      <c r="N12" s="130"/>
      <c r="O12" s="49" t="s">
        <v>42</v>
      </c>
      <c r="P12" s="49" t="s">
        <v>41</v>
      </c>
      <c r="Q12" s="49" t="s">
        <v>43</v>
      </c>
      <c r="R12" s="49"/>
      <c r="S12" s="49"/>
      <c r="T12" s="191" t="s">
        <v>220</v>
      </c>
      <c r="U12" s="192" t="s">
        <v>435</v>
      </c>
      <c r="X12" s="1862" t="s">
        <v>447</v>
      </c>
      <c r="Y12" s="276" t="s">
        <v>448</v>
      </c>
      <c r="Z12" s="81"/>
      <c r="AA12" s="52">
        <v>1</v>
      </c>
      <c r="AB12" s="52">
        <f t="shared" si="0"/>
        <v>1</v>
      </c>
      <c r="AD12" s="140" t="s">
        <v>41</v>
      </c>
    </row>
    <row r="13" spans="1:30" ht="21" customHeight="1" x14ac:dyDescent="0.25">
      <c r="A13" s="49" t="s">
        <v>449</v>
      </c>
      <c r="B13" s="173" t="s">
        <v>368</v>
      </c>
      <c r="C13" s="189" t="s">
        <v>431</v>
      </c>
      <c r="D13" s="190" t="s">
        <v>432</v>
      </c>
      <c r="E13" s="130"/>
      <c r="F13" s="223" t="s">
        <v>450</v>
      </c>
      <c r="G13" s="174">
        <v>49</v>
      </c>
      <c r="H13" s="277" t="s">
        <v>446</v>
      </c>
      <c r="I13" s="130"/>
      <c r="J13" s="130"/>
      <c r="K13" s="130"/>
      <c r="L13" s="130"/>
      <c r="M13" s="130"/>
      <c r="N13" s="130"/>
      <c r="O13" s="49" t="s">
        <v>42</v>
      </c>
      <c r="P13" s="49" t="s">
        <v>41</v>
      </c>
      <c r="Q13" s="49" t="s">
        <v>43</v>
      </c>
      <c r="R13" s="49"/>
      <c r="S13" s="49"/>
      <c r="T13" s="191" t="s">
        <v>451</v>
      </c>
      <c r="U13" s="192" t="s">
        <v>435</v>
      </c>
      <c r="V13" s="76"/>
      <c r="W13" s="76"/>
      <c r="X13" s="1962">
        <v>49</v>
      </c>
      <c r="Y13" s="276" t="s">
        <v>446</v>
      </c>
      <c r="Z13" s="81"/>
      <c r="AA13" s="52">
        <v>16</v>
      </c>
      <c r="AB13" s="52">
        <f t="shared" si="0"/>
        <v>16</v>
      </c>
    </row>
    <row r="14" spans="1:30" ht="21" customHeight="1" x14ac:dyDescent="0.25">
      <c r="A14" s="43" t="s">
        <v>452</v>
      </c>
      <c r="B14" s="44" t="s">
        <v>453</v>
      </c>
      <c r="C14" s="194" t="s">
        <v>454</v>
      </c>
      <c r="D14" s="195" t="s">
        <v>455</v>
      </c>
      <c r="E14" s="89"/>
      <c r="F14" s="224" t="s">
        <v>456</v>
      </c>
      <c r="G14" s="19">
        <v>49</v>
      </c>
      <c r="H14" s="284" t="s">
        <v>448</v>
      </c>
      <c r="I14" s="89"/>
      <c r="J14" s="89"/>
      <c r="K14" s="89"/>
      <c r="L14" s="89"/>
      <c r="M14" s="89"/>
      <c r="N14" s="89"/>
      <c r="O14" s="43" t="s">
        <v>42</v>
      </c>
      <c r="P14" s="43" t="s">
        <v>41</v>
      </c>
      <c r="Q14" s="43" t="s">
        <v>43</v>
      </c>
      <c r="R14" s="43"/>
      <c r="S14" s="43"/>
      <c r="T14" s="204" t="s">
        <v>457</v>
      </c>
      <c r="U14" s="204" t="s">
        <v>458</v>
      </c>
      <c r="V14" s="76"/>
      <c r="W14" s="76"/>
      <c r="X14" s="1963"/>
      <c r="Y14" s="275" t="s">
        <v>459</v>
      </c>
      <c r="Z14" s="81"/>
      <c r="AA14" s="52">
        <v>1</v>
      </c>
      <c r="AB14" s="52">
        <f t="shared" si="0"/>
        <v>1</v>
      </c>
    </row>
    <row r="15" spans="1:30" ht="21" x14ac:dyDescent="0.25">
      <c r="A15" s="43" t="s">
        <v>460</v>
      </c>
      <c r="B15" s="44" t="s">
        <v>453</v>
      </c>
      <c r="C15" s="194" t="s">
        <v>454</v>
      </c>
      <c r="D15" s="195" t="s">
        <v>455</v>
      </c>
      <c r="E15" s="89"/>
      <c r="F15" s="224" t="s">
        <v>461</v>
      </c>
      <c r="G15" s="19">
        <v>53</v>
      </c>
      <c r="H15" s="283" t="s">
        <v>462</v>
      </c>
      <c r="I15" s="89"/>
      <c r="J15" s="89"/>
      <c r="K15" s="89"/>
      <c r="L15" s="89"/>
      <c r="M15" s="89"/>
      <c r="N15" s="89"/>
      <c r="O15" s="43" t="s">
        <v>42</v>
      </c>
      <c r="P15" s="43" t="s">
        <v>41</v>
      </c>
      <c r="Q15" s="43" t="s">
        <v>43</v>
      </c>
      <c r="R15" s="43"/>
      <c r="S15" s="43"/>
      <c r="T15" s="204" t="s">
        <v>457</v>
      </c>
      <c r="U15" s="204" t="s">
        <v>463</v>
      </c>
      <c r="V15" s="76"/>
      <c r="W15" s="76"/>
      <c r="X15" s="1862">
        <v>72</v>
      </c>
      <c r="Y15" s="276" t="s">
        <v>464</v>
      </c>
      <c r="Z15" s="81"/>
      <c r="AA15" s="52">
        <v>11</v>
      </c>
      <c r="AB15" s="52">
        <f t="shared" si="0"/>
        <v>11</v>
      </c>
    </row>
    <row r="16" spans="1:30" ht="21" x14ac:dyDescent="0.25">
      <c r="A16" s="43" t="s">
        <v>465</v>
      </c>
      <c r="B16" s="44" t="s">
        <v>453</v>
      </c>
      <c r="C16" s="194" t="s">
        <v>454</v>
      </c>
      <c r="D16" s="195" t="s">
        <v>455</v>
      </c>
      <c r="E16" s="89"/>
      <c r="F16" s="224" t="s">
        <v>466</v>
      </c>
      <c r="G16" s="19">
        <v>72</v>
      </c>
      <c r="H16" s="284" t="s">
        <v>464</v>
      </c>
      <c r="I16" s="89"/>
      <c r="J16" s="89"/>
      <c r="K16" s="89"/>
      <c r="L16" s="89"/>
      <c r="M16" s="89"/>
      <c r="N16" s="89"/>
      <c r="O16" s="43" t="s">
        <v>42</v>
      </c>
      <c r="P16" s="43" t="s">
        <v>41</v>
      </c>
      <c r="Q16" s="43" t="s">
        <v>43</v>
      </c>
      <c r="R16" s="43"/>
      <c r="S16" s="43"/>
      <c r="T16" s="204"/>
      <c r="U16" s="204"/>
      <c r="V16" s="76"/>
      <c r="W16" s="76"/>
      <c r="X16" s="1874">
        <v>18</v>
      </c>
      <c r="Y16" s="196" t="s">
        <v>467</v>
      </c>
      <c r="Z16" s="81"/>
      <c r="AA16" s="52">
        <v>10</v>
      </c>
      <c r="AB16" s="52">
        <f t="shared" si="0"/>
        <v>10</v>
      </c>
    </row>
    <row r="17" spans="1:28" ht="21" x14ac:dyDescent="0.25">
      <c r="A17" s="43" t="s">
        <v>468</v>
      </c>
      <c r="B17" s="44" t="s">
        <v>453</v>
      </c>
      <c r="C17" s="194" t="s">
        <v>454</v>
      </c>
      <c r="D17" s="195" t="s">
        <v>455</v>
      </c>
      <c r="E17" s="89"/>
      <c r="F17" s="224" t="s">
        <v>469</v>
      </c>
      <c r="G17" s="19">
        <v>72</v>
      </c>
      <c r="H17" s="284" t="s">
        <v>464</v>
      </c>
      <c r="I17" s="89"/>
      <c r="J17" s="89"/>
      <c r="K17" s="89"/>
      <c r="L17" s="89"/>
      <c r="M17" s="89"/>
      <c r="N17" s="89"/>
      <c r="O17" s="43" t="s">
        <v>42</v>
      </c>
      <c r="P17" s="43" t="s">
        <v>41</v>
      </c>
      <c r="Q17" s="43" t="s">
        <v>43</v>
      </c>
      <c r="R17" s="43"/>
      <c r="S17" s="43"/>
      <c r="T17" s="204" t="s">
        <v>457</v>
      </c>
      <c r="U17" s="204" t="s">
        <v>463</v>
      </c>
      <c r="V17" s="76"/>
      <c r="W17" s="76"/>
      <c r="X17" s="1862">
        <v>45</v>
      </c>
      <c r="Y17" s="274" t="s">
        <v>470</v>
      </c>
      <c r="Z17" s="81"/>
      <c r="AA17" s="52">
        <v>11</v>
      </c>
      <c r="AB17" s="52">
        <f t="shared" si="0"/>
        <v>11</v>
      </c>
    </row>
    <row r="18" spans="1:28" ht="19.5" customHeight="1" x14ac:dyDescent="0.25">
      <c r="A18" s="43" t="s">
        <v>471</v>
      </c>
      <c r="B18" s="44" t="s">
        <v>453</v>
      </c>
      <c r="C18" s="194" t="s">
        <v>454</v>
      </c>
      <c r="D18" s="195" t="s">
        <v>455</v>
      </c>
      <c r="E18" s="89"/>
      <c r="F18" s="224" t="s">
        <v>472</v>
      </c>
      <c r="G18" s="19">
        <v>72</v>
      </c>
      <c r="H18" s="284" t="s">
        <v>464</v>
      </c>
      <c r="I18" s="89"/>
      <c r="J18" s="89"/>
      <c r="K18" s="89"/>
      <c r="L18" s="89"/>
      <c r="M18" s="89"/>
      <c r="N18" s="89"/>
      <c r="O18" s="43" t="s">
        <v>42</v>
      </c>
      <c r="P18" s="43" t="s">
        <v>41</v>
      </c>
      <c r="Q18" s="43" t="s">
        <v>43</v>
      </c>
      <c r="R18" s="43"/>
      <c r="S18" s="43"/>
      <c r="T18" s="204" t="s">
        <v>457</v>
      </c>
      <c r="U18" s="204" t="s">
        <v>473</v>
      </c>
      <c r="V18" s="76"/>
      <c r="W18" s="76"/>
      <c r="X18" s="1962">
        <v>28</v>
      </c>
      <c r="Y18" s="290" t="s">
        <v>474</v>
      </c>
      <c r="Z18" s="81"/>
      <c r="AA18" s="52">
        <v>3</v>
      </c>
      <c r="AB18" s="52">
        <f t="shared" si="0"/>
        <v>3</v>
      </c>
    </row>
    <row r="19" spans="1:28" ht="21" x14ac:dyDescent="0.25">
      <c r="A19" s="43" t="s">
        <v>475</v>
      </c>
      <c r="B19" s="44" t="s">
        <v>453</v>
      </c>
      <c r="C19" s="194" t="s">
        <v>454</v>
      </c>
      <c r="D19" s="195" t="s">
        <v>455</v>
      </c>
      <c r="E19" s="89"/>
      <c r="F19" s="224" t="s">
        <v>476</v>
      </c>
      <c r="G19" s="19">
        <v>72</v>
      </c>
      <c r="H19" s="284" t="s">
        <v>464</v>
      </c>
      <c r="I19" s="89"/>
      <c r="J19" s="89"/>
      <c r="K19" s="89"/>
      <c r="L19" s="89"/>
      <c r="M19" s="89"/>
      <c r="N19" s="89"/>
      <c r="O19" s="43" t="s">
        <v>42</v>
      </c>
      <c r="P19" s="43" t="s">
        <v>41</v>
      </c>
      <c r="Q19" s="43" t="s">
        <v>43</v>
      </c>
      <c r="R19" s="43"/>
      <c r="S19" s="43"/>
      <c r="T19" s="204" t="s">
        <v>457</v>
      </c>
      <c r="U19" s="204"/>
      <c r="V19" s="142"/>
      <c r="W19" s="142"/>
      <c r="X19" s="1963"/>
      <c r="Y19" s="162" t="s">
        <v>477</v>
      </c>
      <c r="Z19" s="81"/>
      <c r="AA19" s="52">
        <v>2</v>
      </c>
      <c r="AB19" s="52">
        <f t="shared" si="0"/>
        <v>2</v>
      </c>
    </row>
    <row r="20" spans="1:28" ht="21.75" thickBot="1" x14ac:dyDescent="0.35">
      <c r="A20" s="265" t="s">
        <v>478</v>
      </c>
      <c r="B20" s="166" t="s">
        <v>479</v>
      </c>
      <c r="C20" s="157" t="s">
        <v>480</v>
      </c>
      <c r="D20" s="185" t="s">
        <v>481</v>
      </c>
      <c r="E20" s="157"/>
      <c r="F20" s="225" t="s">
        <v>482</v>
      </c>
      <c r="G20" s="18">
        <v>72</v>
      </c>
      <c r="H20" s="158" t="s">
        <v>464</v>
      </c>
      <c r="I20" s="157"/>
      <c r="J20" s="157"/>
      <c r="K20" s="157"/>
      <c r="L20" s="157"/>
      <c r="M20" s="157"/>
      <c r="N20" s="157"/>
      <c r="O20" s="27" t="s">
        <v>42</v>
      </c>
      <c r="P20" s="27" t="s">
        <v>41</v>
      </c>
      <c r="Q20" s="27" t="s">
        <v>43</v>
      </c>
      <c r="R20" s="27"/>
      <c r="S20" s="27"/>
      <c r="T20" s="168" t="s">
        <v>483</v>
      </c>
      <c r="U20" s="168" t="s">
        <v>484</v>
      </c>
      <c r="V20" s="142"/>
      <c r="W20" s="142"/>
      <c r="X20" s="1862">
        <v>53</v>
      </c>
      <c r="Y20" s="295" t="s">
        <v>462</v>
      </c>
      <c r="Z20" s="296"/>
      <c r="AA20" s="297">
        <v>5</v>
      </c>
      <c r="AB20" s="297">
        <f t="shared" si="0"/>
        <v>5</v>
      </c>
    </row>
    <row r="21" spans="1:28" ht="21" customHeight="1" thickBot="1" x14ac:dyDescent="0.35">
      <c r="A21" s="265" t="s">
        <v>485</v>
      </c>
      <c r="B21" s="166" t="s">
        <v>479</v>
      </c>
      <c r="C21" s="157" t="s">
        <v>480</v>
      </c>
      <c r="D21" s="185" t="s">
        <v>481</v>
      </c>
      <c r="E21" s="157"/>
      <c r="F21" s="225" t="s">
        <v>486</v>
      </c>
      <c r="G21" s="18">
        <v>44</v>
      </c>
      <c r="H21" s="164" t="s">
        <v>487</v>
      </c>
      <c r="I21" s="157"/>
      <c r="J21" s="157"/>
      <c r="K21" s="157"/>
      <c r="L21" s="157"/>
      <c r="M21" s="157"/>
      <c r="N21" s="157"/>
      <c r="O21" s="27" t="s">
        <v>42</v>
      </c>
      <c r="P21" s="27" t="s">
        <v>42</v>
      </c>
      <c r="Q21" s="27" t="s">
        <v>42</v>
      </c>
      <c r="R21" s="27"/>
      <c r="S21" s="27"/>
      <c r="T21" s="168" t="s">
        <v>488</v>
      </c>
      <c r="U21" s="207" t="s">
        <v>489</v>
      </c>
      <c r="Y21" s="298" t="s">
        <v>88</v>
      </c>
      <c r="Z21" s="299">
        <f>SUM(Z9:Z20)</f>
        <v>4</v>
      </c>
      <c r="AA21" s="299">
        <f>SUM(AA9:AA20)</f>
        <v>86</v>
      </c>
      <c r="AB21" s="300">
        <f t="shared" si="0"/>
        <v>82</v>
      </c>
    </row>
    <row r="22" spans="1:28" ht="21" customHeight="1" x14ac:dyDescent="0.3">
      <c r="A22" s="265" t="s">
        <v>490</v>
      </c>
      <c r="B22" s="166" t="s">
        <v>479</v>
      </c>
      <c r="C22" s="157" t="s">
        <v>480</v>
      </c>
      <c r="D22" s="185" t="s">
        <v>481</v>
      </c>
      <c r="E22" s="157"/>
      <c r="F22" s="225" t="s">
        <v>491</v>
      </c>
      <c r="G22" s="18">
        <v>44</v>
      </c>
      <c r="H22" s="164" t="s">
        <v>487</v>
      </c>
      <c r="I22" s="157"/>
      <c r="J22" s="157"/>
      <c r="K22" s="157"/>
      <c r="L22" s="157"/>
      <c r="M22" s="157"/>
      <c r="N22" s="157"/>
      <c r="O22" s="27" t="s">
        <v>42</v>
      </c>
      <c r="P22" s="27" t="s">
        <v>41</v>
      </c>
      <c r="Q22" s="27" t="s">
        <v>43</v>
      </c>
      <c r="R22" s="27"/>
      <c r="S22" s="27"/>
      <c r="T22" s="168" t="s">
        <v>483</v>
      </c>
      <c r="U22" s="207"/>
    </row>
    <row r="23" spans="1:28" ht="19.5" customHeight="1" x14ac:dyDescent="0.3">
      <c r="A23" s="265" t="s">
        <v>492</v>
      </c>
      <c r="B23" s="166" t="s">
        <v>479</v>
      </c>
      <c r="C23" s="157" t="s">
        <v>480</v>
      </c>
      <c r="D23" s="185" t="s">
        <v>481</v>
      </c>
      <c r="E23" s="157"/>
      <c r="F23" s="225" t="s">
        <v>493</v>
      </c>
      <c r="G23" s="18">
        <v>49</v>
      </c>
      <c r="H23" s="158" t="s">
        <v>446</v>
      </c>
      <c r="I23" s="157"/>
      <c r="J23" s="157"/>
      <c r="K23" s="157"/>
      <c r="L23" s="157"/>
      <c r="M23" s="157"/>
      <c r="N23" s="157"/>
      <c r="O23" s="27" t="s">
        <v>42</v>
      </c>
      <c r="P23" s="27" t="s">
        <v>41</v>
      </c>
      <c r="Q23" s="27" t="s">
        <v>43</v>
      </c>
      <c r="R23" s="27"/>
      <c r="S23" s="27"/>
      <c r="T23" s="168" t="s">
        <v>494</v>
      </c>
      <c r="U23" s="168" t="s">
        <v>484</v>
      </c>
    </row>
    <row r="24" spans="1:28" ht="19.5" customHeight="1" x14ac:dyDescent="0.3">
      <c r="A24" s="265" t="s">
        <v>495</v>
      </c>
      <c r="B24" s="166" t="s">
        <v>479</v>
      </c>
      <c r="C24" s="157" t="s">
        <v>480</v>
      </c>
      <c r="D24" s="185" t="s">
        <v>481</v>
      </c>
      <c r="E24" s="157"/>
      <c r="F24" s="225" t="s">
        <v>496</v>
      </c>
      <c r="G24" s="18">
        <v>49</v>
      </c>
      <c r="H24" s="158" t="s">
        <v>446</v>
      </c>
      <c r="I24" s="157"/>
      <c r="J24" s="157"/>
      <c r="K24" s="157"/>
      <c r="L24" s="157"/>
      <c r="M24" s="157"/>
      <c r="N24" s="157"/>
      <c r="O24" s="27" t="s">
        <v>42</v>
      </c>
      <c r="P24" s="27" t="s">
        <v>41</v>
      </c>
      <c r="Q24" s="27" t="s">
        <v>43</v>
      </c>
      <c r="R24" s="27"/>
      <c r="S24" s="27"/>
      <c r="T24" s="168" t="s">
        <v>483</v>
      </c>
      <c r="U24" s="168" t="s">
        <v>484</v>
      </c>
    </row>
    <row r="25" spans="1:28" ht="19.5" customHeight="1" x14ac:dyDescent="0.3">
      <c r="A25" s="265" t="s">
        <v>497</v>
      </c>
      <c r="B25" s="166" t="s">
        <v>479</v>
      </c>
      <c r="C25" s="157" t="s">
        <v>480</v>
      </c>
      <c r="D25" s="185" t="s">
        <v>481</v>
      </c>
      <c r="E25" s="157"/>
      <c r="F25" s="225" t="s">
        <v>498</v>
      </c>
      <c r="G25" s="18">
        <v>49</v>
      </c>
      <c r="H25" s="158" t="s">
        <v>446</v>
      </c>
      <c r="I25" s="157"/>
      <c r="J25" s="157"/>
      <c r="K25" s="157"/>
      <c r="L25" s="157"/>
      <c r="M25" s="157"/>
      <c r="N25" s="157"/>
      <c r="O25" s="27" t="s">
        <v>42</v>
      </c>
      <c r="P25" s="27" t="s">
        <v>41</v>
      </c>
      <c r="Q25" s="27" t="s">
        <v>43</v>
      </c>
      <c r="R25" s="27"/>
      <c r="S25" s="27"/>
      <c r="T25" s="168" t="s">
        <v>499</v>
      </c>
      <c r="U25" s="168" t="s">
        <v>500</v>
      </c>
    </row>
    <row r="26" spans="1:28" ht="19.5" customHeight="1" x14ac:dyDescent="0.3">
      <c r="A26" s="265" t="s">
        <v>501</v>
      </c>
      <c r="B26" s="166" t="s">
        <v>479</v>
      </c>
      <c r="C26" s="157" t="s">
        <v>480</v>
      </c>
      <c r="D26" s="185" t="s">
        <v>481</v>
      </c>
      <c r="E26" s="157"/>
      <c r="F26" s="225" t="s">
        <v>502</v>
      </c>
      <c r="G26" s="18">
        <v>53</v>
      </c>
      <c r="H26" s="165" t="s">
        <v>462</v>
      </c>
      <c r="I26" s="157"/>
      <c r="J26" s="157"/>
      <c r="K26" s="157"/>
      <c r="L26" s="157"/>
      <c r="M26" s="157"/>
      <c r="N26" s="157"/>
      <c r="O26" s="27" t="s">
        <v>42</v>
      </c>
      <c r="P26" s="27" t="s">
        <v>41</v>
      </c>
      <c r="Q26" s="27" t="s">
        <v>43</v>
      </c>
      <c r="R26" s="27"/>
      <c r="S26" s="27"/>
      <c r="T26" s="168" t="s">
        <v>483</v>
      </c>
      <c r="U26" s="168"/>
    </row>
    <row r="27" spans="1:28" ht="19.5" customHeight="1" x14ac:dyDescent="0.3">
      <c r="A27" s="265" t="s">
        <v>503</v>
      </c>
      <c r="B27" s="166" t="s">
        <v>479</v>
      </c>
      <c r="C27" s="157" t="s">
        <v>480</v>
      </c>
      <c r="D27" s="185" t="s">
        <v>481</v>
      </c>
      <c r="E27" s="157"/>
      <c r="F27" s="225" t="s">
        <v>504</v>
      </c>
      <c r="G27" s="18">
        <v>53</v>
      </c>
      <c r="H27" s="165" t="s">
        <v>462</v>
      </c>
      <c r="I27" s="157"/>
      <c r="J27" s="157"/>
      <c r="K27" s="157"/>
      <c r="L27" s="157"/>
      <c r="M27" s="157"/>
      <c r="N27" s="157"/>
      <c r="O27" s="27" t="s">
        <v>42</v>
      </c>
      <c r="P27" s="27" t="s">
        <v>41</v>
      </c>
      <c r="Q27" s="27" t="s">
        <v>43</v>
      </c>
      <c r="R27" s="27"/>
      <c r="S27" s="27"/>
      <c r="T27" s="168" t="s">
        <v>483</v>
      </c>
      <c r="U27" s="168" t="s">
        <v>484</v>
      </c>
    </row>
    <row r="28" spans="1:28" ht="19.5" customHeight="1" x14ac:dyDescent="0.3">
      <c r="A28" s="265" t="s">
        <v>505</v>
      </c>
      <c r="B28" s="166" t="s">
        <v>479</v>
      </c>
      <c r="C28" s="157" t="s">
        <v>480</v>
      </c>
      <c r="D28" s="185" t="s">
        <v>481</v>
      </c>
      <c r="E28" s="157"/>
      <c r="F28" s="225" t="s">
        <v>506</v>
      </c>
      <c r="G28" s="18">
        <v>53</v>
      </c>
      <c r="H28" s="165" t="s">
        <v>462</v>
      </c>
      <c r="I28" s="157"/>
      <c r="J28" s="157"/>
      <c r="K28" s="157"/>
      <c r="L28" s="157"/>
      <c r="M28" s="157"/>
      <c r="N28" s="157"/>
      <c r="O28" s="27" t="s">
        <v>30</v>
      </c>
      <c r="P28" s="27" t="s">
        <v>40</v>
      </c>
      <c r="Q28" s="27"/>
      <c r="R28" s="27"/>
      <c r="S28" s="27"/>
      <c r="T28" s="168" t="s">
        <v>442</v>
      </c>
      <c r="U28" s="168"/>
    </row>
    <row r="29" spans="1:28" ht="19.5" customHeight="1" x14ac:dyDescent="0.3">
      <c r="A29" s="265" t="s">
        <v>505</v>
      </c>
      <c r="B29" s="166" t="s">
        <v>479</v>
      </c>
      <c r="C29" s="157" t="s">
        <v>480</v>
      </c>
      <c r="D29" s="185" t="s">
        <v>481</v>
      </c>
      <c r="E29" s="157"/>
      <c r="F29" s="225" t="s">
        <v>506</v>
      </c>
      <c r="G29" s="18">
        <v>44</v>
      </c>
      <c r="H29" s="164" t="s">
        <v>487</v>
      </c>
      <c r="I29" s="157"/>
      <c r="J29" s="157"/>
      <c r="K29" s="157"/>
      <c r="L29" s="157"/>
      <c r="M29" s="157"/>
      <c r="N29" s="157"/>
      <c r="O29" s="27" t="s">
        <v>30</v>
      </c>
      <c r="P29" s="27" t="s">
        <v>40</v>
      </c>
      <c r="Q29" s="27"/>
      <c r="R29" s="27"/>
      <c r="S29" s="27"/>
      <c r="T29" s="168" t="s">
        <v>507</v>
      </c>
      <c r="U29" s="168" t="s">
        <v>508</v>
      </c>
    </row>
    <row r="30" spans="1:28" ht="19.5" customHeight="1" x14ac:dyDescent="0.3">
      <c r="A30" s="265" t="s">
        <v>509</v>
      </c>
      <c r="B30" s="166" t="s">
        <v>479</v>
      </c>
      <c r="C30" s="157" t="s">
        <v>480</v>
      </c>
      <c r="D30" s="185" t="s">
        <v>481</v>
      </c>
      <c r="E30" s="157"/>
      <c r="F30" s="225" t="s">
        <v>510</v>
      </c>
      <c r="G30" s="18">
        <v>53</v>
      </c>
      <c r="H30" s="165" t="s">
        <v>462</v>
      </c>
      <c r="I30" s="157"/>
      <c r="J30" s="157"/>
      <c r="K30" s="157"/>
      <c r="L30" s="157"/>
      <c r="M30" s="157"/>
      <c r="N30" s="157"/>
      <c r="O30" s="27" t="s">
        <v>42</v>
      </c>
      <c r="P30" s="27" t="s">
        <v>41</v>
      </c>
      <c r="Q30" s="27" t="s">
        <v>43</v>
      </c>
      <c r="R30" s="27"/>
      <c r="S30" s="27"/>
      <c r="T30" s="168" t="s">
        <v>511</v>
      </c>
      <c r="U30" s="168" t="s">
        <v>484</v>
      </c>
    </row>
    <row r="31" spans="1:28" ht="19.5" customHeight="1" x14ac:dyDescent="0.3">
      <c r="A31" s="265" t="s">
        <v>512</v>
      </c>
      <c r="B31" s="166" t="s">
        <v>479</v>
      </c>
      <c r="C31" s="157" t="s">
        <v>480</v>
      </c>
      <c r="D31" s="185" t="s">
        <v>481</v>
      </c>
      <c r="E31" s="157"/>
      <c r="F31" s="225" t="s">
        <v>513</v>
      </c>
      <c r="G31" s="18">
        <v>28</v>
      </c>
      <c r="H31" s="292" t="s">
        <v>474</v>
      </c>
      <c r="I31" s="157"/>
      <c r="J31" s="157"/>
      <c r="K31" s="157"/>
      <c r="L31" s="157"/>
      <c r="M31" s="157"/>
      <c r="N31" s="157"/>
      <c r="O31" s="27" t="s">
        <v>42</v>
      </c>
      <c r="P31" s="27" t="s">
        <v>41</v>
      </c>
      <c r="Q31" s="27" t="s">
        <v>43</v>
      </c>
      <c r="R31" s="27"/>
      <c r="S31" s="27"/>
      <c r="T31" s="168" t="s">
        <v>451</v>
      </c>
      <c r="U31" s="168"/>
    </row>
    <row r="32" spans="1:28" ht="19.5" customHeight="1" x14ac:dyDescent="0.25">
      <c r="A32" s="201" t="s">
        <v>514</v>
      </c>
      <c r="B32" s="197" t="s">
        <v>515</v>
      </c>
      <c r="C32" s="198" t="s">
        <v>516</v>
      </c>
      <c r="D32" s="199" t="s">
        <v>517</v>
      </c>
      <c r="E32" s="198"/>
      <c r="F32" s="226" t="s">
        <v>518</v>
      </c>
      <c r="G32" s="200">
        <v>49</v>
      </c>
      <c r="H32" s="285" t="s">
        <v>446</v>
      </c>
      <c r="I32" s="198"/>
      <c r="J32" s="198"/>
      <c r="K32" s="198"/>
      <c r="L32" s="198"/>
      <c r="M32" s="198"/>
      <c r="N32" s="198"/>
      <c r="O32" s="201" t="s">
        <v>42</v>
      </c>
      <c r="P32" s="201" t="s">
        <v>41</v>
      </c>
      <c r="Q32" s="201" t="s">
        <v>43</v>
      </c>
      <c r="R32" s="201"/>
      <c r="S32" s="201"/>
      <c r="T32" s="205" t="s">
        <v>519</v>
      </c>
      <c r="U32" s="205" t="s">
        <v>520</v>
      </c>
    </row>
    <row r="33" spans="1:21" ht="19.5" customHeight="1" x14ac:dyDescent="0.25">
      <c r="A33" s="266" t="s">
        <v>521</v>
      </c>
      <c r="B33" s="197" t="s">
        <v>515</v>
      </c>
      <c r="C33" s="202" t="s">
        <v>516</v>
      </c>
      <c r="D33" s="199" t="s">
        <v>517</v>
      </c>
      <c r="E33" s="198"/>
      <c r="F33" s="227" t="s">
        <v>522</v>
      </c>
      <c r="G33" s="200">
        <v>72</v>
      </c>
      <c r="H33" s="285" t="s">
        <v>464</v>
      </c>
      <c r="I33" s="198"/>
      <c r="J33" s="198"/>
      <c r="K33" s="198"/>
      <c r="L33" s="198"/>
      <c r="M33" s="198"/>
      <c r="N33" s="198"/>
      <c r="O33" s="201" t="s">
        <v>42</v>
      </c>
      <c r="P33" s="201" t="s">
        <v>41</v>
      </c>
      <c r="Q33" s="201" t="s">
        <v>43</v>
      </c>
      <c r="R33" s="201" t="s">
        <v>30</v>
      </c>
      <c r="S33" s="201" t="s">
        <v>40</v>
      </c>
      <c r="T33" s="205" t="s">
        <v>294</v>
      </c>
      <c r="U33" s="205" t="s">
        <v>435</v>
      </c>
    </row>
    <row r="34" spans="1:21" ht="19.5" customHeight="1" x14ac:dyDescent="0.25">
      <c r="A34" s="41" t="s">
        <v>523</v>
      </c>
      <c r="B34" s="170" t="s">
        <v>216</v>
      </c>
      <c r="C34" s="103" t="s">
        <v>524</v>
      </c>
      <c r="D34" s="186" t="s">
        <v>525</v>
      </c>
      <c r="E34" s="71"/>
      <c r="F34" s="228" t="s">
        <v>526</v>
      </c>
      <c r="G34" s="42">
        <v>18</v>
      </c>
      <c r="H34" s="179" t="s">
        <v>467</v>
      </c>
      <c r="I34" s="71"/>
      <c r="J34" s="71"/>
      <c r="K34" s="71"/>
      <c r="L34" s="71"/>
      <c r="M34" s="71"/>
      <c r="N34" s="71"/>
      <c r="O34" s="41" t="s">
        <v>42</v>
      </c>
      <c r="P34" s="41" t="s">
        <v>41</v>
      </c>
      <c r="Q34" s="41" t="s">
        <v>43</v>
      </c>
      <c r="R34" s="41" t="s">
        <v>30</v>
      </c>
      <c r="S34" s="41" t="s">
        <v>40</v>
      </c>
      <c r="T34" s="169" t="s">
        <v>527</v>
      </c>
      <c r="U34" s="169"/>
    </row>
    <row r="35" spans="1:21" ht="21" customHeight="1" x14ac:dyDescent="0.25">
      <c r="A35" s="41" t="s">
        <v>528</v>
      </c>
      <c r="B35" s="170" t="s">
        <v>216</v>
      </c>
      <c r="C35" s="103" t="s">
        <v>524</v>
      </c>
      <c r="D35" s="186" t="s">
        <v>525</v>
      </c>
      <c r="E35" s="71"/>
      <c r="F35" s="228" t="s">
        <v>529</v>
      </c>
      <c r="G35" s="42">
        <v>18</v>
      </c>
      <c r="H35" s="179" t="s">
        <v>467</v>
      </c>
      <c r="I35" s="71"/>
      <c r="J35" s="71"/>
      <c r="K35" s="71"/>
      <c r="L35" s="71"/>
      <c r="M35" s="71"/>
      <c r="N35" s="71"/>
      <c r="O35" s="41" t="s">
        <v>42</v>
      </c>
      <c r="P35" s="41" t="s">
        <v>41</v>
      </c>
      <c r="Q35" s="41" t="s">
        <v>43</v>
      </c>
      <c r="R35" s="41"/>
      <c r="S35" s="41"/>
      <c r="T35" s="169" t="s">
        <v>527</v>
      </c>
      <c r="U35" s="169"/>
    </row>
    <row r="36" spans="1:21" ht="15.75" customHeight="1" x14ac:dyDescent="0.25">
      <c r="A36" s="41" t="s">
        <v>530</v>
      </c>
      <c r="B36" s="170" t="s">
        <v>216</v>
      </c>
      <c r="C36" s="103" t="s">
        <v>524</v>
      </c>
      <c r="D36" s="186" t="s">
        <v>525</v>
      </c>
      <c r="E36" s="71"/>
      <c r="F36" s="228" t="s">
        <v>531</v>
      </c>
      <c r="G36" s="42">
        <v>18</v>
      </c>
      <c r="H36" s="179" t="s">
        <v>467</v>
      </c>
      <c r="I36" s="71"/>
      <c r="J36" s="71"/>
      <c r="K36" s="71"/>
      <c r="L36" s="71"/>
      <c r="M36" s="71"/>
      <c r="N36" s="71"/>
      <c r="O36" s="41" t="s">
        <v>42</v>
      </c>
      <c r="P36" s="41" t="s">
        <v>43</v>
      </c>
      <c r="Q36" s="41"/>
      <c r="R36" s="41"/>
      <c r="S36" s="41"/>
      <c r="T36" s="169" t="s">
        <v>527</v>
      </c>
      <c r="U36" s="169"/>
    </row>
    <row r="37" spans="1:21" ht="21" customHeight="1" x14ac:dyDescent="0.25">
      <c r="A37" s="41" t="s">
        <v>532</v>
      </c>
      <c r="B37" s="170" t="s">
        <v>216</v>
      </c>
      <c r="C37" s="103" t="s">
        <v>524</v>
      </c>
      <c r="D37" s="186" t="s">
        <v>525</v>
      </c>
      <c r="E37" s="71"/>
      <c r="F37" s="228" t="s">
        <v>533</v>
      </c>
      <c r="G37" s="42">
        <v>18</v>
      </c>
      <c r="H37" s="179" t="s">
        <v>467</v>
      </c>
      <c r="I37" s="71"/>
      <c r="J37" s="71"/>
      <c r="K37" s="71"/>
      <c r="L37" s="71"/>
      <c r="M37" s="71"/>
      <c r="N37" s="71"/>
      <c r="O37" s="41" t="s">
        <v>42</v>
      </c>
      <c r="P37" s="41" t="s">
        <v>43</v>
      </c>
      <c r="Q37" s="41"/>
      <c r="R37" s="41"/>
      <c r="S37" s="41"/>
      <c r="T37" s="169" t="s">
        <v>527</v>
      </c>
      <c r="U37" s="169"/>
    </row>
    <row r="38" spans="1:21" ht="21" customHeight="1" x14ac:dyDescent="0.25">
      <c r="A38" s="41" t="s">
        <v>534</v>
      </c>
      <c r="B38" s="170" t="s">
        <v>216</v>
      </c>
      <c r="C38" s="103" t="s">
        <v>524</v>
      </c>
      <c r="D38" s="186" t="s">
        <v>525</v>
      </c>
      <c r="E38" s="71"/>
      <c r="F38" s="228" t="s">
        <v>535</v>
      </c>
      <c r="G38" s="42">
        <v>18</v>
      </c>
      <c r="H38" s="179" t="s">
        <v>467</v>
      </c>
      <c r="I38" s="71"/>
      <c r="J38" s="71"/>
      <c r="K38" s="71"/>
      <c r="L38" s="71"/>
      <c r="M38" s="71"/>
      <c r="N38" s="71"/>
      <c r="O38" s="41" t="s">
        <v>42</v>
      </c>
      <c r="P38" s="41" t="s">
        <v>43</v>
      </c>
      <c r="Q38" s="41"/>
      <c r="R38" s="41"/>
      <c r="S38" s="41"/>
      <c r="T38" s="169" t="s">
        <v>527</v>
      </c>
      <c r="U38" s="169"/>
    </row>
    <row r="39" spans="1:21" ht="21" customHeight="1" x14ac:dyDescent="0.25">
      <c r="A39" s="41" t="s">
        <v>536</v>
      </c>
      <c r="B39" s="170" t="s">
        <v>216</v>
      </c>
      <c r="C39" s="103" t="s">
        <v>524</v>
      </c>
      <c r="D39" s="186" t="s">
        <v>525</v>
      </c>
      <c r="E39" s="71"/>
      <c r="F39" s="228" t="s">
        <v>537</v>
      </c>
      <c r="G39" s="42">
        <v>18</v>
      </c>
      <c r="H39" s="179" t="s">
        <v>467</v>
      </c>
      <c r="I39" s="71"/>
      <c r="J39" s="71"/>
      <c r="K39" s="71"/>
      <c r="L39" s="71"/>
      <c r="M39" s="71"/>
      <c r="N39" s="71"/>
      <c r="O39" s="41" t="s">
        <v>42</v>
      </c>
      <c r="P39" s="41" t="s">
        <v>41</v>
      </c>
      <c r="Q39" s="41" t="s">
        <v>43</v>
      </c>
      <c r="R39" s="41"/>
      <c r="S39" s="41"/>
      <c r="T39" s="169" t="s">
        <v>527</v>
      </c>
      <c r="U39" s="169"/>
    </row>
    <row r="40" spans="1:21" ht="21" customHeight="1" x14ac:dyDescent="0.25">
      <c r="A40" s="41" t="s">
        <v>538</v>
      </c>
      <c r="B40" s="170" t="s">
        <v>216</v>
      </c>
      <c r="C40" s="103" t="s">
        <v>524</v>
      </c>
      <c r="D40" s="186" t="s">
        <v>525</v>
      </c>
      <c r="E40" s="71"/>
      <c r="F40" s="228" t="s">
        <v>539</v>
      </c>
      <c r="G40" s="42">
        <v>18</v>
      </c>
      <c r="H40" s="179" t="s">
        <v>467</v>
      </c>
      <c r="I40" s="71"/>
      <c r="J40" s="71"/>
      <c r="K40" s="71"/>
      <c r="L40" s="71"/>
      <c r="M40" s="71"/>
      <c r="N40" s="71"/>
      <c r="O40" s="41" t="s">
        <v>42</v>
      </c>
      <c r="P40" s="41" t="s">
        <v>43</v>
      </c>
      <c r="Q40" s="41"/>
      <c r="R40" s="41"/>
      <c r="S40" s="41"/>
      <c r="T40" s="169" t="s">
        <v>527</v>
      </c>
      <c r="U40" s="169"/>
    </row>
    <row r="41" spans="1:21" ht="21" customHeight="1" x14ac:dyDescent="0.25">
      <c r="A41" s="41" t="s">
        <v>540</v>
      </c>
      <c r="B41" s="170" t="s">
        <v>216</v>
      </c>
      <c r="C41" s="103" t="s">
        <v>524</v>
      </c>
      <c r="D41" s="186" t="s">
        <v>525</v>
      </c>
      <c r="E41" s="71"/>
      <c r="F41" s="228" t="s">
        <v>541</v>
      </c>
      <c r="G41" s="42">
        <v>18</v>
      </c>
      <c r="H41" s="179" t="s">
        <v>467</v>
      </c>
      <c r="I41" s="71"/>
      <c r="J41" s="71"/>
      <c r="K41" s="71"/>
      <c r="L41" s="71"/>
      <c r="M41" s="71"/>
      <c r="N41" s="71"/>
      <c r="O41" s="41" t="s">
        <v>42</v>
      </c>
      <c r="P41" s="41" t="s">
        <v>43</v>
      </c>
      <c r="Q41" s="41"/>
      <c r="R41" s="41"/>
      <c r="S41" s="41"/>
      <c r="T41" s="169" t="s">
        <v>527</v>
      </c>
      <c r="U41" s="169" t="s">
        <v>542</v>
      </c>
    </row>
    <row r="42" spans="1:21" ht="21" customHeight="1" x14ac:dyDescent="0.25">
      <c r="A42" s="41" t="s">
        <v>543</v>
      </c>
      <c r="B42" s="170" t="s">
        <v>216</v>
      </c>
      <c r="C42" s="103" t="s">
        <v>524</v>
      </c>
      <c r="D42" s="186" t="s">
        <v>525</v>
      </c>
      <c r="E42" s="71"/>
      <c r="F42" s="228" t="s">
        <v>544</v>
      </c>
      <c r="G42" s="42">
        <v>18</v>
      </c>
      <c r="H42" s="179" t="s">
        <v>467</v>
      </c>
      <c r="I42" s="71"/>
      <c r="J42" s="71"/>
      <c r="K42" s="71"/>
      <c r="L42" s="71"/>
      <c r="M42" s="71"/>
      <c r="N42" s="71"/>
      <c r="O42" s="41" t="s">
        <v>42</v>
      </c>
      <c r="P42" s="41" t="s">
        <v>41</v>
      </c>
      <c r="Q42" s="41" t="s">
        <v>43</v>
      </c>
      <c r="R42" s="41" t="s">
        <v>30</v>
      </c>
      <c r="S42" s="41" t="s">
        <v>40</v>
      </c>
      <c r="T42" s="169" t="s">
        <v>527</v>
      </c>
      <c r="U42" s="169"/>
    </row>
    <row r="43" spans="1:21" ht="21" customHeight="1" x14ac:dyDescent="0.25">
      <c r="A43" s="41" t="s">
        <v>545</v>
      </c>
      <c r="B43" s="170" t="s">
        <v>216</v>
      </c>
      <c r="C43" s="103" t="s">
        <v>524</v>
      </c>
      <c r="D43" s="186" t="s">
        <v>525</v>
      </c>
      <c r="E43" s="71"/>
      <c r="F43" s="228" t="s">
        <v>546</v>
      </c>
      <c r="G43" s="42">
        <v>18</v>
      </c>
      <c r="H43" s="179" t="s">
        <v>467</v>
      </c>
      <c r="I43" s="71"/>
      <c r="J43" s="71"/>
      <c r="K43" s="71"/>
      <c r="L43" s="71"/>
      <c r="M43" s="71"/>
      <c r="N43" s="71"/>
      <c r="O43" s="41" t="s">
        <v>42</v>
      </c>
      <c r="P43" s="41" t="s">
        <v>41</v>
      </c>
      <c r="Q43" s="41" t="s">
        <v>43</v>
      </c>
      <c r="R43" s="41"/>
      <c r="S43" s="41"/>
      <c r="T43" s="169" t="s">
        <v>527</v>
      </c>
      <c r="U43" s="169"/>
    </row>
    <row r="44" spans="1:21" ht="21" customHeight="1" x14ac:dyDescent="0.25">
      <c r="A44" s="41" t="s">
        <v>547</v>
      </c>
      <c r="B44" s="170" t="s">
        <v>216</v>
      </c>
      <c r="C44" s="103" t="s">
        <v>524</v>
      </c>
      <c r="D44" s="186" t="s">
        <v>525</v>
      </c>
      <c r="E44" s="71"/>
      <c r="F44" s="228" t="s">
        <v>548</v>
      </c>
      <c r="G44" s="42">
        <v>28</v>
      </c>
      <c r="H44" s="293" t="s">
        <v>477</v>
      </c>
      <c r="I44" s="71"/>
      <c r="J44" s="71"/>
      <c r="K44" s="71"/>
      <c r="L44" s="71"/>
      <c r="M44" s="71"/>
      <c r="N44" s="71"/>
      <c r="O44" s="41" t="s">
        <v>42</v>
      </c>
      <c r="P44" s="41" t="s">
        <v>41</v>
      </c>
      <c r="Q44" s="41" t="s">
        <v>43</v>
      </c>
      <c r="R44" s="41" t="s">
        <v>30</v>
      </c>
      <c r="S44" s="41" t="s">
        <v>40</v>
      </c>
      <c r="T44" s="169" t="s">
        <v>527</v>
      </c>
      <c r="U44" s="169" t="s">
        <v>549</v>
      </c>
    </row>
    <row r="45" spans="1:21" ht="21" customHeight="1" x14ac:dyDescent="0.25">
      <c r="A45" s="41" t="s">
        <v>550</v>
      </c>
      <c r="B45" s="170" t="s">
        <v>216</v>
      </c>
      <c r="C45" s="103" t="s">
        <v>524</v>
      </c>
      <c r="D45" s="186" t="s">
        <v>525</v>
      </c>
      <c r="E45" s="71"/>
      <c r="F45" s="228" t="s">
        <v>551</v>
      </c>
      <c r="G45" s="42">
        <v>28</v>
      </c>
      <c r="H45" s="293" t="s">
        <v>552</v>
      </c>
      <c r="I45" s="71"/>
      <c r="J45" s="71"/>
      <c r="K45" s="71"/>
      <c r="L45" s="71"/>
      <c r="M45" s="71"/>
      <c r="N45" s="71"/>
      <c r="O45" s="41" t="s">
        <v>42</v>
      </c>
      <c r="P45" s="41" t="s">
        <v>41</v>
      </c>
      <c r="Q45" s="41" t="s">
        <v>43</v>
      </c>
      <c r="R45" s="41" t="s">
        <v>30</v>
      </c>
      <c r="S45" s="41" t="s">
        <v>40</v>
      </c>
      <c r="T45" s="169" t="s">
        <v>527</v>
      </c>
      <c r="U45" s="169" t="s">
        <v>549</v>
      </c>
    </row>
    <row r="46" spans="1:21" ht="21" customHeight="1" x14ac:dyDescent="0.25">
      <c r="A46" s="41" t="s">
        <v>553</v>
      </c>
      <c r="B46" s="170" t="s">
        <v>216</v>
      </c>
      <c r="C46" s="103" t="s">
        <v>524</v>
      </c>
      <c r="D46" s="186" t="s">
        <v>525</v>
      </c>
      <c r="E46" s="71"/>
      <c r="F46" s="228" t="s">
        <v>554</v>
      </c>
      <c r="G46" s="42">
        <v>28</v>
      </c>
      <c r="H46" s="182" t="s">
        <v>474</v>
      </c>
      <c r="I46" s="180"/>
      <c r="J46" s="180"/>
      <c r="K46" s="180"/>
      <c r="L46" s="180"/>
      <c r="M46" s="180"/>
      <c r="N46" s="71"/>
      <c r="O46" s="41" t="s">
        <v>42</v>
      </c>
      <c r="P46" s="41" t="s">
        <v>41</v>
      </c>
      <c r="Q46" s="41" t="s">
        <v>43</v>
      </c>
      <c r="R46" s="41" t="s">
        <v>30</v>
      </c>
      <c r="S46" s="41" t="s">
        <v>40</v>
      </c>
      <c r="T46" s="169" t="s">
        <v>527</v>
      </c>
      <c r="U46" s="169" t="s">
        <v>555</v>
      </c>
    </row>
    <row r="47" spans="1:21" ht="21" customHeight="1" x14ac:dyDescent="0.25">
      <c r="A47" s="41" t="s">
        <v>556</v>
      </c>
      <c r="B47" s="170" t="s">
        <v>216</v>
      </c>
      <c r="C47" s="103" t="s">
        <v>524</v>
      </c>
      <c r="D47" s="186" t="s">
        <v>525</v>
      </c>
      <c r="E47" s="71"/>
      <c r="F47" s="228">
        <v>650252147</v>
      </c>
      <c r="G47" s="42">
        <v>28</v>
      </c>
      <c r="H47" s="182" t="s">
        <v>474</v>
      </c>
      <c r="I47" s="180"/>
      <c r="J47" s="180"/>
      <c r="K47" s="180"/>
      <c r="L47" s="180"/>
      <c r="M47" s="180"/>
      <c r="N47" s="71"/>
      <c r="O47" s="41" t="s">
        <v>42</v>
      </c>
      <c r="P47" s="41" t="s">
        <v>41</v>
      </c>
      <c r="Q47" s="41" t="s">
        <v>43</v>
      </c>
      <c r="R47" s="41" t="s">
        <v>30</v>
      </c>
      <c r="S47" s="41" t="s">
        <v>40</v>
      </c>
      <c r="T47" s="169"/>
      <c r="U47" s="169"/>
    </row>
    <row r="48" spans="1:21" ht="21" customHeight="1" x14ac:dyDescent="0.25">
      <c r="A48" s="41" t="s">
        <v>557</v>
      </c>
      <c r="B48" s="170" t="s">
        <v>216</v>
      </c>
      <c r="C48" s="103" t="s">
        <v>524</v>
      </c>
      <c r="D48" s="186" t="s">
        <v>525</v>
      </c>
      <c r="E48" s="71"/>
      <c r="F48" s="228" t="s">
        <v>558</v>
      </c>
      <c r="G48" s="42">
        <v>49</v>
      </c>
      <c r="H48" s="286" t="s">
        <v>559</v>
      </c>
      <c r="I48" s="71"/>
      <c r="J48" s="71"/>
      <c r="K48" s="71"/>
      <c r="L48" s="71"/>
      <c r="M48" s="71"/>
      <c r="N48" s="71"/>
      <c r="O48" s="41" t="s">
        <v>42</v>
      </c>
      <c r="P48" s="41" t="s">
        <v>41</v>
      </c>
      <c r="Q48" s="41" t="s">
        <v>43</v>
      </c>
      <c r="R48" s="41" t="s">
        <v>30</v>
      </c>
      <c r="S48" s="41" t="s">
        <v>40</v>
      </c>
      <c r="T48" s="169" t="s">
        <v>560</v>
      </c>
      <c r="U48" s="169"/>
    </row>
    <row r="49" spans="1:21" ht="21" customHeight="1" x14ac:dyDescent="0.25">
      <c r="A49" s="41" t="s">
        <v>561</v>
      </c>
      <c r="B49" s="170" t="s">
        <v>216</v>
      </c>
      <c r="C49" s="103" t="s">
        <v>524</v>
      </c>
      <c r="D49" s="186" t="s">
        <v>525</v>
      </c>
      <c r="E49" s="71"/>
      <c r="F49" s="230" t="s">
        <v>562</v>
      </c>
      <c r="G49" s="42">
        <v>49</v>
      </c>
      <c r="H49" s="286" t="s">
        <v>563</v>
      </c>
      <c r="I49" s="71"/>
      <c r="J49" s="71"/>
      <c r="K49" s="71"/>
      <c r="L49" s="71"/>
      <c r="M49" s="71"/>
      <c r="N49" s="71"/>
      <c r="O49" s="41" t="s">
        <v>42</v>
      </c>
      <c r="P49" s="41" t="s">
        <v>41</v>
      </c>
      <c r="Q49" s="41" t="s">
        <v>43</v>
      </c>
      <c r="R49" s="41"/>
      <c r="S49" s="41"/>
      <c r="T49" s="169" t="s">
        <v>564</v>
      </c>
      <c r="U49" s="302" t="s">
        <v>565</v>
      </c>
    </row>
    <row r="50" spans="1:21" ht="21" customHeight="1" x14ac:dyDescent="0.25">
      <c r="A50" s="41" t="s">
        <v>566</v>
      </c>
      <c r="B50" s="170" t="s">
        <v>216</v>
      </c>
      <c r="C50" s="103" t="s">
        <v>524</v>
      </c>
      <c r="D50" s="186" t="s">
        <v>525</v>
      </c>
      <c r="E50" s="71"/>
      <c r="F50" s="228" t="s">
        <v>567</v>
      </c>
      <c r="G50" s="42">
        <v>44</v>
      </c>
      <c r="H50" s="181" t="s">
        <v>487</v>
      </c>
      <c r="I50" s="71"/>
      <c r="J50" s="71"/>
      <c r="K50" s="71"/>
      <c r="L50" s="71"/>
      <c r="M50" s="71"/>
      <c r="N50" s="71"/>
      <c r="O50" s="41" t="s">
        <v>42</v>
      </c>
      <c r="P50" s="41" t="s">
        <v>41</v>
      </c>
      <c r="Q50" s="41" t="s">
        <v>43</v>
      </c>
      <c r="R50" s="41"/>
      <c r="S50" s="41"/>
      <c r="T50" s="169" t="s">
        <v>451</v>
      </c>
      <c r="U50" s="303" t="s">
        <v>568</v>
      </c>
    </row>
    <row r="51" spans="1:21" ht="21" customHeight="1" x14ac:dyDescent="0.25">
      <c r="A51" s="41" t="s">
        <v>569</v>
      </c>
      <c r="B51" s="170" t="s">
        <v>216</v>
      </c>
      <c r="C51" s="103" t="s">
        <v>524</v>
      </c>
      <c r="D51" s="186" t="s">
        <v>525</v>
      </c>
      <c r="E51" s="71"/>
      <c r="F51" s="228" t="s">
        <v>570</v>
      </c>
      <c r="G51" s="42">
        <v>44</v>
      </c>
      <c r="H51" s="181" t="s">
        <v>487</v>
      </c>
      <c r="I51" s="71"/>
      <c r="J51" s="71"/>
      <c r="K51" s="71"/>
      <c r="L51" s="71"/>
      <c r="M51" s="71"/>
      <c r="N51" s="71"/>
      <c r="O51" s="41" t="s">
        <v>42</v>
      </c>
      <c r="P51" s="41" t="s">
        <v>41</v>
      </c>
      <c r="Q51" s="41" t="s">
        <v>43</v>
      </c>
      <c r="R51" s="41"/>
      <c r="S51" s="41"/>
      <c r="T51" s="169">
        <v>0</v>
      </c>
      <c r="U51" s="169"/>
    </row>
    <row r="52" spans="1:21" ht="21" customHeight="1" x14ac:dyDescent="0.25">
      <c r="A52" s="41" t="s">
        <v>571</v>
      </c>
      <c r="B52" s="170" t="s">
        <v>216</v>
      </c>
      <c r="C52" s="103" t="s">
        <v>524</v>
      </c>
      <c r="D52" s="186" t="s">
        <v>525</v>
      </c>
      <c r="E52" s="71"/>
      <c r="F52" s="228" t="s">
        <v>572</v>
      </c>
      <c r="G52" s="42">
        <v>49</v>
      </c>
      <c r="H52" s="289" t="s">
        <v>573</v>
      </c>
      <c r="I52" s="71"/>
      <c r="J52" s="71"/>
      <c r="K52" s="71"/>
      <c r="L52" s="71"/>
      <c r="M52" s="71"/>
      <c r="N52" s="71"/>
      <c r="O52" s="41" t="s">
        <v>42</v>
      </c>
      <c r="P52" s="41" t="s">
        <v>41</v>
      </c>
      <c r="Q52" s="41" t="s">
        <v>43</v>
      </c>
      <c r="R52" s="41"/>
      <c r="S52" s="41"/>
      <c r="T52" s="169" t="s">
        <v>560</v>
      </c>
      <c r="U52" s="169"/>
    </row>
    <row r="53" spans="1:21" ht="19.5" customHeight="1" x14ac:dyDescent="0.25">
      <c r="A53" s="41" t="s">
        <v>574</v>
      </c>
      <c r="B53" s="170" t="s">
        <v>216</v>
      </c>
      <c r="C53" s="103" t="s">
        <v>524</v>
      </c>
      <c r="D53" s="186" t="s">
        <v>525</v>
      </c>
      <c r="E53" s="71"/>
      <c r="F53" s="228" t="s">
        <v>575</v>
      </c>
      <c r="G53" s="42">
        <v>49</v>
      </c>
      <c r="H53" s="286" t="s">
        <v>446</v>
      </c>
      <c r="I53" s="71"/>
      <c r="J53" s="71"/>
      <c r="K53" s="71"/>
      <c r="L53" s="71"/>
      <c r="M53" s="71"/>
      <c r="N53" s="71"/>
      <c r="O53" s="41" t="s">
        <v>42</v>
      </c>
      <c r="P53" s="41" t="s">
        <v>41</v>
      </c>
      <c r="Q53" s="41" t="s">
        <v>43</v>
      </c>
      <c r="R53" s="41"/>
      <c r="S53" s="41"/>
      <c r="T53" s="169" t="s">
        <v>576</v>
      </c>
      <c r="U53" s="169"/>
    </row>
    <row r="54" spans="1:21" ht="21" customHeight="1" x14ac:dyDescent="0.25">
      <c r="A54" s="41" t="s">
        <v>577</v>
      </c>
      <c r="B54" s="170" t="s">
        <v>216</v>
      </c>
      <c r="C54" s="103" t="s">
        <v>524</v>
      </c>
      <c r="D54" s="186" t="s">
        <v>525</v>
      </c>
      <c r="E54" s="71"/>
      <c r="F54" s="228" t="s">
        <v>578</v>
      </c>
      <c r="G54" s="42">
        <v>44</v>
      </c>
      <c r="H54" s="181" t="s">
        <v>579</v>
      </c>
      <c r="I54" s="71"/>
      <c r="J54" s="71"/>
      <c r="K54" s="71"/>
      <c r="L54" s="71"/>
      <c r="M54" s="71"/>
      <c r="N54" s="71"/>
      <c r="O54" s="41" t="s">
        <v>42</v>
      </c>
      <c r="P54" s="41" t="s">
        <v>41</v>
      </c>
      <c r="Q54" s="41" t="s">
        <v>43</v>
      </c>
      <c r="R54" s="41"/>
      <c r="S54" s="41"/>
      <c r="T54" s="169" t="s">
        <v>560</v>
      </c>
      <c r="U54" s="208"/>
    </row>
    <row r="55" spans="1:21" ht="21" customHeight="1" x14ac:dyDescent="0.25">
      <c r="A55" s="41" t="s">
        <v>580</v>
      </c>
      <c r="B55" s="170" t="s">
        <v>216</v>
      </c>
      <c r="C55" s="103" t="s">
        <v>524</v>
      </c>
      <c r="D55" s="186" t="s">
        <v>525</v>
      </c>
      <c r="E55" s="172"/>
      <c r="F55" s="228" t="s">
        <v>581</v>
      </c>
      <c r="G55" s="42">
        <v>44</v>
      </c>
      <c r="H55" s="181" t="s">
        <v>487</v>
      </c>
      <c r="I55" s="180"/>
      <c r="J55" s="180"/>
      <c r="K55" s="180"/>
      <c r="L55" s="180"/>
      <c r="M55" s="180"/>
      <c r="N55" s="71"/>
      <c r="O55" s="41" t="s">
        <v>42</v>
      </c>
      <c r="P55" s="41" t="s">
        <v>41</v>
      </c>
      <c r="Q55" s="41" t="s">
        <v>43</v>
      </c>
      <c r="R55" s="41"/>
      <c r="S55" s="41"/>
      <c r="T55" s="171" t="s">
        <v>451</v>
      </c>
      <c r="U55" s="171"/>
    </row>
    <row r="56" spans="1:21" ht="21" customHeight="1" x14ac:dyDescent="0.25">
      <c r="A56" s="41" t="s">
        <v>582</v>
      </c>
      <c r="B56" s="170" t="s">
        <v>216</v>
      </c>
      <c r="C56" s="103" t="s">
        <v>524</v>
      </c>
      <c r="D56" s="186" t="s">
        <v>525</v>
      </c>
      <c r="E56" s="172"/>
      <c r="F56" s="228" t="s">
        <v>583</v>
      </c>
      <c r="G56" s="42">
        <v>44</v>
      </c>
      <c r="H56" s="181" t="s">
        <v>579</v>
      </c>
      <c r="I56" s="180"/>
      <c r="J56" s="180"/>
      <c r="K56" s="180"/>
      <c r="L56" s="180"/>
      <c r="M56" s="180"/>
      <c r="N56" s="71"/>
      <c r="O56" s="41" t="s">
        <v>42</v>
      </c>
      <c r="P56" s="41" t="s">
        <v>41</v>
      </c>
      <c r="Q56" s="41" t="s">
        <v>43</v>
      </c>
      <c r="R56" s="41"/>
      <c r="S56" s="41"/>
      <c r="T56" s="171" t="s">
        <v>451</v>
      </c>
      <c r="U56" s="171"/>
    </row>
    <row r="57" spans="1:21" ht="21" customHeight="1" x14ac:dyDescent="0.25">
      <c r="A57" s="41" t="s">
        <v>584</v>
      </c>
      <c r="B57" s="170" t="s">
        <v>216</v>
      </c>
      <c r="C57" s="103" t="s">
        <v>524</v>
      </c>
      <c r="D57" s="186" t="s">
        <v>525</v>
      </c>
      <c r="E57" s="172"/>
      <c r="F57" s="228" t="s">
        <v>585</v>
      </c>
      <c r="G57" s="42">
        <v>49</v>
      </c>
      <c r="H57" s="286" t="s">
        <v>446</v>
      </c>
      <c r="I57" s="180"/>
      <c r="J57" s="180"/>
      <c r="K57" s="180"/>
      <c r="L57" s="180"/>
      <c r="M57" s="180"/>
      <c r="N57" s="71"/>
      <c r="O57" s="41" t="s">
        <v>42</v>
      </c>
      <c r="P57" s="41" t="s">
        <v>41</v>
      </c>
      <c r="Q57" s="41" t="s">
        <v>43</v>
      </c>
      <c r="R57" s="41"/>
      <c r="S57" s="41"/>
      <c r="T57" s="171" t="s">
        <v>527</v>
      </c>
      <c r="U57" s="171" t="s">
        <v>586</v>
      </c>
    </row>
    <row r="58" spans="1:21" ht="21" customHeight="1" x14ac:dyDescent="0.25">
      <c r="A58" s="41" t="s">
        <v>587</v>
      </c>
      <c r="B58" s="170" t="s">
        <v>216</v>
      </c>
      <c r="C58" s="103" t="s">
        <v>524</v>
      </c>
      <c r="D58" s="186" t="s">
        <v>525</v>
      </c>
      <c r="E58" s="172"/>
      <c r="F58" s="228" t="s">
        <v>588</v>
      </c>
      <c r="G58" s="42">
        <v>49</v>
      </c>
      <c r="H58" s="286" t="s">
        <v>559</v>
      </c>
      <c r="I58" s="71"/>
      <c r="J58" s="71"/>
      <c r="K58" s="71"/>
      <c r="L58" s="71"/>
      <c r="M58" s="71"/>
      <c r="N58" s="71"/>
      <c r="O58" s="41" t="s">
        <v>42</v>
      </c>
      <c r="P58" s="41" t="s">
        <v>41</v>
      </c>
      <c r="Q58" s="41" t="s">
        <v>43</v>
      </c>
      <c r="R58" s="41"/>
      <c r="S58" s="41"/>
      <c r="T58" s="171" t="s">
        <v>499</v>
      </c>
      <c r="U58" s="171" t="s">
        <v>589</v>
      </c>
    </row>
    <row r="59" spans="1:21" ht="21" customHeight="1" x14ac:dyDescent="0.25">
      <c r="A59" s="41" t="s">
        <v>590</v>
      </c>
      <c r="B59" s="170" t="s">
        <v>216</v>
      </c>
      <c r="C59" s="103" t="s">
        <v>524</v>
      </c>
      <c r="D59" s="186" t="s">
        <v>525</v>
      </c>
      <c r="E59" s="71"/>
      <c r="F59" s="230">
        <v>649737144</v>
      </c>
      <c r="G59" s="42">
        <v>49</v>
      </c>
      <c r="H59" s="286" t="s">
        <v>563</v>
      </c>
      <c r="I59" s="71"/>
      <c r="J59" s="71"/>
      <c r="K59" s="71"/>
      <c r="L59" s="71"/>
      <c r="M59" s="71"/>
      <c r="N59" s="71"/>
      <c r="O59" s="41" t="s">
        <v>42</v>
      </c>
      <c r="P59" s="41" t="s">
        <v>41</v>
      </c>
      <c r="Q59" s="41" t="s">
        <v>43</v>
      </c>
      <c r="R59" s="41"/>
      <c r="S59" s="41"/>
      <c r="T59" s="169" t="s">
        <v>591</v>
      </c>
      <c r="U59" s="169"/>
    </row>
    <row r="60" spans="1:21" ht="21" customHeight="1" x14ac:dyDescent="0.25">
      <c r="A60" s="41" t="s">
        <v>592</v>
      </c>
      <c r="B60" s="170" t="s">
        <v>216</v>
      </c>
      <c r="C60" s="103" t="s">
        <v>524</v>
      </c>
      <c r="D60" s="186" t="s">
        <v>525</v>
      </c>
      <c r="E60" s="71"/>
      <c r="F60" s="228" t="s">
        <v>593</v>
      </c>
      <c r="G60" s="42">
        <v>49</v>
      </c>
      <c r="H60" s="286" t="s">
        <v>446</v>
      </c>
      <c r="I60" s="71"/>
      <c r="J60" s="71"/>
      <c r="K60" s="71"/>
      <c r="L60" s="71"/>
      <c r="M60" s="71"/>
      <c r="N60" s="71"/>
      <c r="O60" s="41" t="s">
        <v>42</v>
      </c>
      <c r="P60" s="41" t="s">
        <v>41</v>
      </c>
      <c r="Q60" s="41" t="s">
        <v>43</v>
      </c>
      <c r="R60" s="41" t="s">
        <v>30</v>
      </c>
      <c r="S60" s="41" t="s">
        <v>40</v>
      </c>
      <c r="T60" s="169" t="s">
        <v>451</v>
      </c>
      <c r="U60" s="169" t="s">
        <v>594</v>
      </c>
    </row>
    <row r="61" spans="1:21" ht="21" customHeight="1" x14ac:dyDescent="0.25">
      <c r="A61" s="41" t="s">
        <v>595</v>
      </c>
      <c r="B61" s="170" t="s">
        <v>216</v>
      </c>
      <c r="C61" s="103" t="s">
        <v>524</v>
      </c>
      <c r="D61" s="186" t="s">
        <v>525</v>
      </c>
      <c r="E61" s="71"/>
      <c r="F61" s="228" t="s">
        <v>596</v>
      </c>
      <c r="G61" s="42">
        <v>49</v>
      </c>
      <c r="H61" s="286" t="s">
        <v>559</v>
      </c>
      <c r="I61" s="71"/>
      <c r="J61" s="71"/>
      <c r="K61" s="71"/>
      <c r="L61" s="71"/>
      <c r="M61" s="71"/>
      <c r="N61" s="71"/>
      <c r="O61" s="41" t="s">
        <v>42</v>
      </c>
      <c r="P61" s="41" t="s">
        <v>41</v>
      </c>
      <c r="Q61" s="41" t="s">
        <v>43</v>
      </c>
      <c r="R61" s="41"/>
      <c r="S61" s="41"/>
      <c r="T61" s="169" t="s">
        <v>597</v>
      </c>
      <c r="U61" s="208" t="s">
        <v>598</v>
      </c>
    </row>
    <row r="62" spans="1:21" ht="21" customHeight="1" x14ac:dyDescent="0.25">
      <c r="A62" s="41" t="s">
        <v>599</v>
      </c>
      <c r="B62" s="170" t="s">
        <v>216</v>
      </c>
      <c r="C62" s="103" t="s">
        <v>524</v>
      </c>
      <c r="D62" s="186" t="s">
        <v>525</v>
      </c>
      <c r="E62" s="71"/>
      <c r="F62" s="228" t="s">
        <v>600</v>
      </c>
      <c r="G62" s="42">
        <v>44</v>
      </c>
      <c r="H62" s="181" t="s">
        <v>579</v>
      </c>
      <c r="I62" s="71"/>
      <c r="J62" s="71"/>
      <c r="K62" s="71"/>
      <c r="L62" s="71"/>
      <c r="M62" s="71"/>
      <c r="N62" s="71"/>
      <c r="O62" s="41" t="s">
        <v>42</v>
      </c>
      <c r="P62" s="41" t="s">
        <v>41</v>
      </c>
      <c r="Q62" s="41" t="s">
        <v>43</v>
      </c>
      <c r="R62" s="41" t="s">
        <v>30</v>
      </c>
      <c r="S62" s="41" t="s">
        <v>40</v>
      </c>
      <c r="T62" s="169" t="s">
        <v>560</v>
      </c>
      <c r="U62" s="208"/>
    </row>
    <row r="63" spans="1:21" ht="21" customHeight="1" x14ac:dyDescent="0.25">
      <c r="A63" s="41" t="s">
        <v>601</v>
      </c>
      <c r="B63" s="170" t="s">
        <v>216</v>
      </c>
      <c r="C63" s="103" t="s">
        <v>524</v>
      </c>
      <c r="D63" s="186" t="s">
        <v>525</v>
      </c>
      <c r="E63" s="183"/>
      <c r="F63" s="228" t="s">
        <v>335</v>
      </c>
      <c r="G63" s="42">
        <v>44</v>
      </c>
      <c r="H63" s="181" t="s">
        <v>579</v>
      </c>
      <c r="I63" s="183"/>
      <c r="J63" s="183"/>
      <c r="K63" s="183"/>
      <c r="L63" s="183"/>
      <c r="M63" s="183"/>
      <c r="N63" s="183"/>
      <c r="O63" s="41" t="s">
        <v>42</v>
      </c>
      <c r="P63" s="41" t="s">
        <v>41</v>
      </c>
      <c r="Q63" s="41" t="s">
        <v>43</v>
      </c>
      <c r="R63" s="183"/>
      <c r="S63" s="183"/>
      <c r="T63" s="206" t="s">
        <v>499</v>
      </c>
      <c r="U63" s="206"/>
    </row>
    <row r="64" spans="1:21" ht="21" customHeight="1" x14ac:dyDescent="0.25">
      <c r="A64" s="41" t="s">
        <v>602</v>
      </c>
      <c r="B64" s="170" t="s">
        <v>216</v>
      </c>
      <c r="C64" s="103" t="s">
        <v>524</v>
      </c>
      <c r="D64" s="186" t="s">
        <v>525</v>
      </c>
      <c r="E64" s="183"/>
      <c r="F64" s="228" t="s">
        <v>603</v>
      </c>
      <c r="G64" s="42">
        <v>49</v>
      </c>
      <c r="H64" s="286" t="s">
        <v>446</v>
      </c>
      <c r="I64" s="183"/>
      <c r="J64" s="183"/>
      <c r="K64" s="183"/>
      <c r="L64" s="183"/>
      <c r="M64" s="183"/>
      <c r="N64" s="183"/>
      <c r="O64" s="41" t="s">
        <v>42</v>
      </c>
      <c r="P64" s="41" t="s">
        <v>41</v>
      </c>
      <c r="Q64" s="41" t="s">
        <v>43</v>
      </c>
      <c r="R64" s="183"/>
      <c r="S64" s="183"/>
      <c r="T64" s="206" t="s">
        <v>451</v>
      </c>
      <c r="U64" s="206"/>
    </row>
    <row r="65" spans="1:21" ht="21" customHeight="1" x14ac:dyDescent="0.25">
      <c r="A65" s="41" t="s">
        <v>604</v>
      </c>
      <c r="B65" s="170" t="s">
        <v>216</v>
      </c>
      <c r="C65" s="103" t="s">
        <v>524</v>
      </c>
      <c r="D65" s="186" t="s">
        <v>525</v>
      </c>
      <c r="E65" s="183"/>
      <c r="F65" s="230">
        <v>758280784</v>
      </c>
      <c r="G65" s="42">
        <v>44</v>
      </c>
      <c r="H65" s="181" t="s">
        <v>579</v>
      </c>
      <c r="I65" s="183"/>
      <c r="J65" s="183"/>
      <c r="K65" s="183"/>
      <c r="L65" s="183"/>
      <c r="M65" s="183"/>
      <c r="N65" s="183"/>
      <c r="O65" s="41" t="s">
        <v>42</v>
      </c>
      <c r="P65" s="41" t="s">
        <v>41</v>
      </c>
      <c r="Q65" s="41" t="s">
        <v>43</v>
      </c>
      <c r="R65" s="183"/>
      <c r="S65" s="183"/>
      <c r="T65" s="206" t="s">
        <v>597</v>
      </c>
      <c r="U65" s="206" t="s">
        <v>605</v>
      </c>
    </row>
    <row r="66" spans="1:21" ht="21" customHeight="1" x14ac:dyDescent="0.25">
      <c r="A66" s="41" t="s">
        <v>606</v>
      </c>
      <c r="B66" s="170" t="s">
        <v>216</v>
      </c>
      <c r="C66" s="103" t="s">
        <v>524</v>
      </c>
      <c r="D66" s="186" t="s">
        <v>525</v>
      </c>
      <c r="E66" s="183"/>
      <c r="F66" s="228" t="s">
        <v>607</v>
      </c>
      <c r="G66" s="42">
        <v>44</v>
      </c>
      <c r="H66" s="181" t="s">
        <v>579</v>
      </c>
      <c r="I66" s="183"/>
      <c r="J66" s="183"/>
      <c r="K66" s="183"/>
      <c r="L66" s="183"/>
      <c r="M66" s="183"/>
      <c r="N66" s="183"/>
      <c r="O66" s="41" t="s">
        <v>42</v>
      </c>
      <c r="P66" s="41" t="s">
        <v>41</v>
      </c>
      <c r="Q66" s="41" t="s">
        <v>43</v>
      </c>
      <c r="R66" s="183"/>
      <c r="S66" s="183"/>
      <c r="T66" s="206" t="s">
        <v>499</v>
      </c>
      <c r="U66" s="206"/>
    </row>
    <row r="67" spans="1:21" ht="21" customHeight="1" x14ac:dyDescent="0.25">
      <c r="A67" s="41" t="s">
        <v>608</v>
      </c>
      <c r="B67" s="170" t="s">
        <v>216</v>
      </c>
      <c r="C67" s="103" t="s">
        <v>524</v>
      </c>
      <c r="D67" s="186" t="s">
        <v>525</v>
      </c>
      <c r="E67" s="183"/>
      <c r="F67" s="228">
        <v>650456931</v>
      </c>
      <c r="G67" s="42">
        <v>44</v>
      </c>
      <c r="H67" s="181" t="s">
        <v>579</v>
      </c>
      <c r="I67" s="183"/>
      <c r="J67" s="183"/>
      <c r="K67" s="183"/>
      <c r="L67" s="183"/>
      <c r="M67" s="183"/>
      <c r="N67" s="183"/>
      <c r="O67" s="41" t="s">
        <v>30</v>
      </c>
      <c r="P67" s="183"/>
      <c r="Q67" s="183"/>
      <c r="R67" s="183"/>
      <c r="S67" s="183"/>
      <c r="T67" s="206" t="s">
        <v>609</v>
      </c>
      <c r="U67" s="206"/>
    </row>
    <row r="68" spans="1:21" ht="21" customHeight="1" x14ac:dyDescent="0.25">
      <c r="A68" s="41" t="s">
        <v>610</v>
      </c>
      <c r="B68" s="170" t="s">
        <v>216</v>
      </c>
      <c r="C68" s="103" t="s">
        <v>524</v>
      </c>
      <c r="D68" s="186" t="s">
        <v>525</v>
      </c>
      <c r="E68" s="183"/>
      <c r="F68" s="228">
        <v>650252147</v>
      </c>
      <c r="G68" s="42">
        <v>44</v>
      </c>
      <c r="H68" s="181" t="s">
        <v>579</v>
      </c>
      <c r="I68" s="183"/>
      <c r="J68" s="183"/>
      <c r="K68" s="183"/>
      <c r="L68" s="183"/>
      <c r="M68" s="183"/>
      <c r="N68" s="183"/>
      <c r="O68" s="41" t="s">
        <v>42</v>
      </c>
      <c r="P68" s="41" t="s">
        <v>41</v>
      </c>
      <c r="Q68" s="41" t="s">
        <v>43</v>
      </c>
      <c r="R68" s="183"/>
      <c r="S68" s="183"/>
      <c r="T68" s="206" t="s">
        <v>560</v>
      </c>
      <c r="U68" s="206"/>
    </row>
    <row r="69" spans="1:21" ht="21" customHeight="1" x14ac:dyDescent="0.25">
      <c r="A69" s="41" t="s">
        <v>611</v>
      </c>
      <c r="B69" s="170" t="s">
        <v>216</v>
      </c>
      <c r="C69" s="103" t="s">
        <v>524</v>
      </c>
      <c r="D69" s="186" t="s">
        <v>525</v>
      </c>
      <c r="E69" s="183"/>
      <c r="F69" s="228">
        <v>641256706</v>
      </c>
      <c r="G69" s="42">
        <v>44</v>
      </c>
      <c r="H69" s="181" t="s">
        <v>487</v>
      </c>
      <c r="I69" s="183"/>
      <c r="J69" s="183"/>
      <c r="K69" s="183"/>
      <c r="L69" s="183"/>
      <c r="M69" s="183"/>
      <c r="N69" s="183"/>
      <c r="O69" s="41" t="s">
        <v>42</v>
      </c>
      <c r="P69" s="41" t="s">
        <v>41</v>
      </c>
      <c r="Q69" s="41" t="s">
        <v>43</v>
      </c>
      <c r="R69" s="183"/>
      <c r="S69" s="183"/>
      <c r="T69" s="206" t="s">
        <v>597</v>
      </c>
      <c r="U69" s="206"/>
    </row>
    <row r="70" spans="1:21" ht="21" customHeight="1" x14ac:dyDescent="0.25">
      <c r="A70" s="41" t="s">
        <v>612</v>
      </c>
      <c r="B70" s="170" t="s">
        <v>216</v>
      </c>
      <c r="C70" s="103" t="s">
        <v>524</v>
      </c>
      <c r="D70" s="186" t="s">
        <v>525</v>
      </c>
      <c r="E70" s="183"/>
      <c r="F70" s="228" t="s">
        <v>613</v>
      </c>
      <c r="G70" s="42">
        <v>45</v>
      </c>
      <c r="H70" s="282" t="s">
        <v>470</v>
      </c>
      <c r="I70" s="183"/>
      <c r="J70" s="183"/>
      <c r="K70" s="183"/>
      <c r="L70" s="183"/>
      <c r="M70" s="183"/>
      <c r="N70" s="183"/>
      <c r="O70" s="41" t="s">
        <v>42</v>
      </c>
      <c r="P70" s="41" t="s">
        <v>41</v>
      </c>
      <c r="Q70" s="41" t="s">
        <v>43</v>
      </c>
      <c r="R70" s="183"/>
      <c r="S70" s="183"/>
      <c r="T70" s="206" t="s">
        <v>560</v>
      </c>
      <c r="U70" s="206"/>
    </row>
    <row r="71" spans="1:21" ht="21" customHeight="1" x14ac:dyDescent="0.25">
      <c r="A71" s="41" t="s">
        <v>614</v>
      </c>
      <c r="B71" s="170" t="s">
        <v>216</v>
      </c>
      <c r="C71" s="103" t="s">
        <v>524</v>
      </c>
      <c r="D71" s="186" t="s">
        <v>525</v>
      </c>
      <c r="E71" s="183"/>
      <c r="F71" s="228" t="s">
        <v>615</v>
      </c>
      <c r="G71" s="42">
        <v>45</v>
      </c>
      <c r="H71" s="282" t="s">
        <v>470</v>
      </c>
      <c r="I71" s="183"/>
      <c r="J71" s="183"/>
      <c r="K71" s="183"/>
      <c r="L71" s="183"/>
      <c r="M71" s="183"/>
      <c r="N71" s="183"/>
      <c r="O71" s="41" t="s">
        <v>42</v>
      </c>
      <c r="P71" s="41" t="s">
        <v>41</v>
      </c>
      <c r="Q71" s="41" t="s">
        <v>43</v>
      </c>
      <c r="R71" s="183"/>
      <c r="S71" s="183"/>
      <c r="T71" s="206" t="s">
        <v>616</v>
      </c>
      <c r="U71" s="206" t="s">
        <v>617</v>
      </c>
    </row>
    <row r="72" spans="1:21" ht="21" customHeight="1" x14ac:dyDescent="0.25">
      <c r="A72" s="41" t="s">
        <v>618</v>
      </c>
      <c r="B72" s="170" t="s">
        <v>216</v>
      </c>
      <c r="C72" s="103" t="s">
        <v>524</v>
      </c>
      <c r="D72" s="186" t="s">
        <v>525</v>
      </c>
      <c r="E72" s="183"/>
      <c r="F72" s="228" t="s">
        <v>619</v>
      </c>
      <c r="G72" s="42">
        <v>45</v>
      </c>
      <c r="H72" s="282" t="s">
        <v>470</v>
      </c>
      <c r="I72" s="183"/>
      <c r="J72" s="183"/>
      <c r="K72" s="183"/>
      <c r="L72" s="183"/>
      <c r="M72" s="183"/>
      <c r="N72" s="183"/>
      <c r="O72" s="41" t="s">
        <v>42</v>
      </c>
      <c r="P72" s="41" t="s">
        <v>41</v>
      </c>
      <c r="Q72" s="41" t="s">
        <v>43</v>
      </c>
      <c r="R72" s="183"/>
      <c r="S72" s="183"/>
      <c r="T72" s="206" t="s">
        <v>620</v>
      </c>
      <c r="U72" s="206"/>
    </row>
    <row r="73" spans="1:21" ht="21" customHeight="1" x14ac:dyDescent="0.25">
      <c r="A73" s="41" t="s">
        <v>621</v>
      </c>
      <c r="B73" s="170" t="s">
        <v>216</v>
      </c>
      <c r="C73" s="103" t="s">
        <v>524</v>
      </c>
      <c r="D73" s="186" t="s">
        <v>525</v>
      </c>
      <c r="E73" s="183"/>
      <c r="F73" s="228" t="s">
        <v>622</v>
      </c>
      <c r="G73" s="42">
        <v>45</v>
      </c>
      <c r="H73" s="282" t="s">
        <v>470</v>
      </c>
      <c r="I73" s="183"/>
      <c r="J73" s="183"/>
      <c r="K73" s="183"/>
      <c r="L73" s="183"/>
      <c r="M73" s="183"/>
      <c r="N73" s="183"/>
      <c r="O73" s="41" t="s">
        <v>42</v>
      </c>
      <c r="P73" s="41" t="s">
        <v>41</v>
      </c>
      <c r="Q73" s="41" t="s">
        <v>43</v>
      </c>
      <c r="R73" s="183"/>
      <c r="S73" s="183"/>
      <c r="T73" s="206" t="s">
        <v>451</v>
      </c>
      <c r="U73" s="206"/>
    </row>
    <row r="74" spans="1:21" ht="21" customHeight="1" x14ac:dyDescent="0.25">
      <c r="A74" s="41" t="s">
        <v>623</v>
      </c>
      <c r="B74" s="170" t="s">
        <v>216</v>
      </c>
      <c r="C74" s="103" t="s">
        <v>524</v>
      </c>
      <c r="D74" s="186" t="s">
        <v>525</v>
      </c>
      <c r="E74" s="183"/>
      <c r="F74" s="228" t="s">
        <v>624</v>
      </c>
      <c r="G74" s="42">
        <v>45</v>
      </c>
      <c r="H74" s="282" t="s">
        <v>470</v>
      </c>
      <c r="I74" s="183"/>
      <c r="J74" s="183"/>
      <c r="K74" s="183"/>
      <c r="L74" s="183"/>
      <c r="M74" s="183"/>
      <c r="N74" s="183"/>
      <c r="O74" s="41" t="s">
        <v>42</v>
      </c>
      <c r="P74" s="41" t="s">
        <v>41</v>
      </c>
      <c r="Q74" s="41" t="s">
        <v>43</v>
      </c>
      <c r="R74" s="41" t="s">
        <v>30</v>
      </c>
      <c r="S74" s="41" t="s">
        <v>40</v>
      </c>
      <c r="T74" s="206" t="s">
        <v>527</v>
      </c>
      <c r="U74" s="304" t="s">
        <v>565</v>
      </c>
    </row>
    <row r="75" spans="1:21" ht="21" customHeight="1" x14ac:dyDescent="0.25">
      <c r="A75" s="41" t="s">
        <v>625</v>
      </c>
      <c r="B75" s="170" t="s">
        <v>216</v>
      </c>
      <c r="C75" s="103" t="s">
        <v>524</v>
      </c>
      <c r="D75" s="186" t="s">
        <v>525</v>
      </c>
      <c r="E75" s="183"/>
      <c r="F75" s="228" t="s">
        <v>626</v>
      </c>
      <c r="G75" s="42">
        <v>45</v>
      </c>
      <c r="H75" s="282" t="s">
        <v>470</v>
      </c>
      <c r="I75" s="183"/>
      <c r="J75" s="183"/>
      <c r="K75" s="183"/>
      <c r="L75" s="183"/>
      <c r="M75" s="183"/>
      <c r="N75" s="183"/>
      <c r="O75" s="41" t="s">
        <v>42</v>
      </c>
      <c r="P75" s="41" t="s">
        <v>41</v>
      </c>
      <c r="Q75" s="41" t="s">
        <v>43</v>
      </c>
      <c r="R75" s="183"/>
      <c r="S75" s="183"/>
      <c r="T75" s="206" t="s">
        <v>451</v>
      </c>
      <c r="U75" s="206"/>
    </row>
    <row r="76" spans="1:21" ht="21" customHeight="1" x14ac:dyDescent="0.25">
      <c r="A76" s="41" t="s">
        <v>627</v>
      </c>
      <c r="B76" s="170" t="s">
        <v>216</v>
      </c>
      <c r="C76" s="103" t="s">
        <v>524</v>
      </c>
      <c r="D76" s="186" t="s">
        <v>525</v>
      </c>
      <c r="E76" s="183"/>
      <c r="F76" s="228" t="s">
        <v>628</v>
      </c>
      <c r="G76" s="42">
        <v>45</v>
      </c>
      <c r="H76" s="282" t="s">
        <v>470</v>
      </c>
      <c r="I76" s="183"/>
      <c r="J76" s="183"/>
      <c r="K76" s="183"/>
      <c r="L76" s="183"/>
      <c r="M76" s="183"/>
      <c r="N76" s="183"/>
      <c r="O76" s="41" t="s">
        <v>42</v>
      </c>
      <c r="P76" s="41" t="s">
        <v>41</v>
      </c>
      <c r="Q76" s="41" t="s">
        <v>43</v>
      </c>
      <c r="R76" s="41" t="s">
        <v>30</v>
      </c>
      <c r="S76" s="41" t="s">
        <v>40</v>
      </c>
      <c r="T76" s="206" t="s">
        <v>527</v>
      </c>
      <c r="U76" s="206"/>
    </row>
    <row r="77" spans="1:21" ht="21" customHeight="1" x14ac:dyDescent="0.25">
      <c r="A77" s="41" t="s">
        <v>629</v>
      </c>
      <c r="B77" s="170" t="s">
        <v>216</v>
      </c>
      <c r="C77" s="103" t="s">
        <v>524</v>
      </c>
      <c r="D77" s="186" t="s">
        <v>525</v>
      </c>
      <c r="E77" s="183"/>
      <c r="F77" s="228" t="s">
        <v>630</v>
      </c>
      <c r="G77" s="42">
        <v>45</v>
      </c>
      <c r="H77" s="282" t="s">
        <v>470</v>
      </c>
      <c r="I77" s="183"/>
      <c r="J77" s="183"/>
      <c r="K77" s="183"/>
      <c r="L77" s="183"/>
      <c r="M77" s="183"/>
      <c r="N77" s="183"/>
      <c r="O77" s="41" t="s">
        <v>42</v>
      </c>
      <c r="P77" s="41" t="s">
        <v>41</v>
      </c>
      <c r="Q77" s="41" t="s">
        <v>43</v>
      </c>
      <c r="R77" s="183"/>
      <c r="S77" s="183"/>
      <c r="T77" s="206" t="s">
        <v>451</v>
      </c>
      <c r="U77" s="206"/>
    </row>
    <row r="78" spans="1:21" ht="21" customHeight="1" x14ac:dyDescent="0.25">
      <c r="A78" s="41" t="s">
        <v>631</v>
      </c>
      <c r="B78" s="170" t="s">
        <v>216</v>
      </c>
      <c r="C78" s="103" t="s">
        <v>524</v>
      </c>
      <c r="D78" s="186" t="s">
        <v>525</v>
      </c>
      <c r="E78" s="183"/>
      <c r="F78" s="228">
        <v>659237909</v>
      </c>
      <c r="G78" s="42">
        <v>45</v>
      </c>
      <c r="H78" s="282" t="s">
        <v>470</v>
      </c>
      <c r="I78" s="183"/>
      <c r="J78" s="183"/>
      <c r="K78" s="183"/>
      <c r="L78" s="183"/>
      <c r="M78" s="183"/>
      <c r="N78" s="183"/>
      <c r="O78" s="41" t="s">
        <v>42</v>
      </c>
      <c r="P78" s="41" t="s">
        <v>41</v>
      </c>
      <c r="Q78" s="41" t="s">
        <v>43</v>
      </c>
      <c r="R78" s="183"/>
      <c r="S78" s="183"/>
      <c r="T78" s="206" t="s">
        <v>451</v>
      </c>
      <c r="U78" s="206"/>
    </row>
    <row r="79" spans="1:21" ht="21" customHeight="1" x14ac:dyDescent="0.25">
      <c r="A79" s="41" t="s">
        <v>632</v>
      </c>
      <c r="B79" s="170" t="s">
        <v>216</v>
      </c>
      <c r="C79" s="103" t="s">
        <v>524</v>
      </c>
      <c r="D79" s="186" t="s">
        <v>525</v>
      </c>
      <c r="E79" s="183"/>
      <c r="F79" s="228" t="s">
        <v>633</v>
      </c>
      <c r="G79" s="42">
        <v>45</v>
      </c>
      <c r="H79" s="282" t="s">
        <v>470</v>
      </c>
      <c r="I79" s="183"/>
      <c r="J79" s="183"/>
      <c r="K79" s="183"/>
      <c r="L79" s="183"/>
      <c r="M79" s="183"/>
      <c r="N79" s="183"/>
      <c r="O79" s="41" t="s">
        <v>42</v>
      </c>
      <c r="P79" s="41" t="s">
        <v>41</v>
      </c>
      <c r="Q79" s="41" t="s">
        <v>43</v>
      </c>
      <c r="R79" s="41" t="s">
        <v>30</v>
      </c>
      <c r="S79" s="41" t="s">
        <v>40</v>
      </c>
      <c r="T79" s="206" t="s">
        <v>576</v>
      </c>
      <c r="U79" s="206"/>
    </row>
    <row r="80" spans="1:21" ht="21" customHeight="1" x14ac:dyDescent="0.25">
      <c r="A80" s="41" t="s">
        <v>634</v>
      </c>
      <c r="B80" s="170" t="s">
        <v>216</v>
      </c>
      <c r="C80" s="103" t="s">
        <v>524</v>
      </c>
      <c r="D80" s="186" t="s">
        <v>525</v>
      </c>
      <c r="E80" s="183"/>
      <c r="F80" s="228">
        <v>767984887</v>
      </c>
      <c r="G80" s="42">
        <v>45</v>
      </c>
      <c r="H80" s="282" t="s">
        <v>470</v>
      </c>
      <c r="I80" s="183"/>
      <c r="J80" s="183"/>
      <c r="K80" s="183"/>
      <c r="L80" s="183"/>
      <c r="M80" s="183"/>
      <c r="N80" s="183"/>
      <c r="O80" s="41" t="s">
        <v>42</v>
      </c>
      <c r="P80" s="41" t="s">
        <v>41</v>
      </c>
      <c r="Q80" s="41" t="s">
        <v>43</v>
      </c>
      <c r="R80" s="183"/>
      <c r="S80" s="183"/>
      <c r="T80" s="206" t="s">
        <v>635</v>
      </c>
      <c r="U80" s="206"/>
    </row>
    <row r="81" spans="1:28" ht="21" customHeight="1" x14ac:dyDescent="0.25">
      <c r="A81" s="41" t="s">
        <v>636</v>
      </c>
      <c r="B81" s="170" t="s">
        <v>216</v>
      </c>
      <c r="C81" s="103" t="s">
        <v>524</v>
      </c>
      <c r="D81" s="186" t="s">
        <v>525</v>
      </c>
      <c r="E81" s="183"/>
      <c r="F81" s="228" t="s">
        <v>637</v>
      </c>
      <c r="G81" s="42">
        <v>72</v>
      </c>
      <c r="H81" s="286" t="s">
        <v>464</v>
      </c>
      <c r="I81" s="183"/>
      <c r="J81" s="183"/>
      <c r="K81" s="183"/>
      <c r="L81" s="183"/>
      <c r="M81" s="183"/>
      <c r="N81" s="183"/>
      <c r="O81" s="41" t="s">
        <v>42</v>
      </c>
      <c r="P81" s="41" t="s">
        <v>41</v>
      </c>
      <c r="Q81" s="41" t="s">
        <v>43</v>
      </c>
      <c r="R81" s="183"/>
      <c r="S81" s="183"/>
      <c r="T81" s="206" t="s">
        <v>451</v>
      </c>
      <c r="U81" s="206"/>
    </row>
    <row r="82" spans="1:28" ht="21" customHeight="1" x14ac:dyDescent="0.25">
      <c r="A82" s="41" t="s">
        <v>638</v>
      </c>
      <c r="B82" s="170" t="s">
        <v>216</v>
      </c>
      <c r="C82" s="103" t="s">
        <v>524</v>
      </c>
      <c r="D82" s="186" t="s">
        <v>525</v>
      </c>
      <c r="E82" s="183"/>
      <c r="F82" s="228" t="s">
        <v>639</v>
      </c>
      <c r="G82" s="42">
        <v>72</v>
      </c>
      <c r="H82" s="286" t="s">
        <v>464</v>
      </c>
      <c r="I82" s="183"/>
      <c r="J82" s="183"/>
      <c r="K82" s="183"/>
      <c r="L82" s="183"/>
      <c r="M82" s="183"/>
      <c r="N82" s="183"/>
      <c r="O82" s="41" t="s">
        <v>42</v>
      </c>
      <c r="P82" s="41" t="s">
        <v>41</v>
      </c>
      <c r="Q82" s="41" t="s">
        <v>43</v>
      </c>
      <c r="R82" s="183"/>
      <c r="S82" s="183"/>
      <c r="T82" s="206" t="s">
        <v>451</v>
      </c>
      <c r="U82" s="206"/>
    </row>
    <row r="83" spans="1:28" ht="21" customHeight="1" x14ac:dyDescent="0.25">
      <c r="A83" s="41" t="s">
        <v>640</v>
      </c>
      <c r="B83" s="170" t="s">
        <v>216</v>
      </c>
      <c r="C83" s="103" t="s">
        <v>524</v>
      </c>
      <c r="D83" s="186" t="s">
        <v>525</v>
      </c>
      <c r="E83" s="183"/>
      <c r="F83" s="228" t="s">
        <v>641</v>
      </c>
      <c r="G83" s="42">
        <v>72</v>
      </c>
      <c r="H83" s="286" t="s">
        <v>464</v>
      </c>
      <c r="I83" s="183"/>
      <c r="J83" s="183"/>
      <c r="K83" s="183"/>
      <c r="L83" s="183"/>
      <c r="M83" s="183"/>
      <c r="N83" s="183"/>
      <c r="O83" s="41" t="s">
        <v>42</v>
      </c>
      <c r="P83" s="41" t="s">
        <v>41</v>
      </c>
      <c r="Q83" s="41" t="s">
        <v>43</v>
      </c>
      <c r="R83" s="183"/>
      <c r="S83" s="183"/>
      <c r="T83" s="206">
        <v>0</v>
      </c>
      <c r="U83" s="206">
        <v>0</v>
      </c>
    </row>
    <row r="84" spans="1:28" s="184" customFormat="1" ht="21" customHeight="1" x14ac:dyDescent="0.25">
      <c r="A84" s="211" t="s">
        <v>642</v>
      </c>
      <c r="B84" s="238" t="s">
        <v>643</v>
      </c>
      <c r="C84" s="243" t="s">
        <v>644</v>
      </c>
      <c r="D84" s="258" t="s">
        <v>645</v>
      </c>
      <c r="E84" s="210"/>
      <c r="F84" s="231" t="s">
        <v>644</v>
      </c>
      <c r="G84" s="219">
        <v>44</v>
      </c>
      <c r="H84" s="278" t="s">
        <v>487</v>
      </c>
      <c r="I84" s="210"/>
      <c r="J84" s="210"/>
      <c r="K84" s="210"/>
      <c r="L84" s="210"/>
      <c r="M84" s="210"/>
      <c r="N84" s="210"/>
      <c r="O84" s="211" t="s">
        <v>42</v>
      </c>
      <c r="P84" s="211" t="s">
        <v>41</v>
      </c>
      <c r="Q84" s="211" t="s">
        <v>43</v>
      </c>
      <c r="R84" s="210"/>
      <c r="S84" s="210"/>
      <c r="T84" s="210" t="s">
        <v>646</v>
      </c>
      <c r="U84" s="210"/>
      <c r="X84" s="140"/>
      <c r="Y84" s="140"/>
      <c r="Z84" s="140"/>
      <c r="AA84" s="140"/>
      <c r="AB84" s="140"/>
    </row>
    <row r="85" spans="1:28" ht="21" customHeight="1" x14ac:dyDescent="0.25">
      <c r="A85" s="211" t="s">
        <v>647</v>
      </c>
      <c r="B85" s="238" t="s">
        <v>643</v>
      </c>
      <c r="C85" s="243" t="s">
        <v>644</v>
      </c>
      <c r="D85" s="258" t="s">
        <v>645</v>
      </c>
      <c r="E85" s="210"/>
      <c r="F85" s="231" t="s">
        <v>648</v>
      </c>
      <c r="G85" s="219">
        <v>49</v>
      </c>
      <c r="H85" s="291" t="s">
        <v>446</v>
      </c>
      <c r="I85" s="210"/>
      <c r="J85" s="210"/>
      <c r="K85" s="210"/>
      <c r="L85" s="210"/>
      <c r="M85" s="210"/>
      <c r="N85" s="210"/>
      <c r="O85" s="211" t="s">
        <v>42</v>
      </c>
      <c r="P85" s="211" t="s">
        <v>41</v>
      </c>
      <c r="Q85" s="211" t="s">
        <v>43</v>
      </c>
      <c r="R85" s="210"/>
      <c r="S85" s="210"/>
      <c r="T85" s="210" t="s">
        <v>649</v>
      </c>
      <c r="U85" s="210" t="s">
        <v>650</v>
      </c>
      <c r="X85" s="184"/>
      <c r="Y85" s="184"/>
      <c r="Z85" s="184"/>
      <c r="AA85" s="184"/>
      <c r="AB85" s="184"/>
    </row>
    <row r="86" spans="1:28" ht="21" customHeight="1" x14ac:dyDescent="0.35">
      <c r="A86" s="267" t="s">
        <v>651</v>
      </c>
      <c r="B86" s="178" t="s">
        <v>652</v>
      </c>
      <c r="C86" s="244" t="s">
        <v>653</v>
      </c>
      <c r="D86" s="259" t="s">
        <v>654</v>
      </c>
      <c r="E86" s="213"/>
      <c r="F86" s="232" t="s">
        <v>653</v>
      </c>
      <c r="G86" s="160">
        <v>72</v>
      </c>
      <c r="H86" s="287" t="s">
        <v>464</v>
      </c>
      <c r="I86" s="213"/>
      <c r="J86" s="213"/>
      <c r="K86" s="213"/>
      <c r="L86" s="213"/>
      <c r="M86" s="213"/>
      <c r="N86" s="213"/>
      <c r="O86" s="161" t="s">
        <v>42</v>
      </c>
      <c r="P86" s="161" t="s">
        <v>43</v>
      </c>
      <c r="Q86" s="213"/>
      <c r="R86" s="213"/>
      <c r="S86" s="213"/>
      <c r="T86" s="213" t="s">
        <v>560</v>
      </c>
      <c r="U86" s="213"/>
    </row>
    <row r="87" spans="1:28" ht="21" customHeight="1" x14ac:dyDescent="0.35">
      <c r="A87" s="267" t="s">
        <v>655</v>
      </c>
      <c r="B87" s="178" t="s">
        <v>652</v>
      </c>
      <c r="C87" s="244" t="s">
        <v>653</v>
      </c>
      <c r="D87" s="259" t="s">
        <v>654</v>
      </c>
      <c r="E87" s="213"/>
      <c r="F87" s="232" t="s">
        <v>656</v>
      </c>
      <c r="G87" s="160"/>
      <c r="H87" s="221"/>
      <c r="I87" s="213"/>
      <c r="J87" s="213"/>
      <c r="K87" s="213"/>
      <c r="L87" s="213"/>
      <c r="M87" s="213"/>
      <c r="N87" s="213"/>
      <c r="O87" s="161" t="s">
        <v>42</v>
      </c>
      <c r="P87" s="161" t="s">
        <v>41</v>
      </c>
      <c r="Q87" s="161" t="s">
        <v>43</v>
      </c>
      <c r="R87" s="213"/>
      <c r="S87" s="213"/>
      <c r="T87" s="213"/>
      <c r="U87" s="213"/>
    </row>
    <row r="88" spans="1:28" ht="21" customHeight="1" x14ac:dyDescent="0.35">
      <c r="A88" s="268" t="s">
        <v>657</v>
      </c>
      <c r="B88" s="239" t="s">
        <v>658</v>
      </c>
      <c r="C88" s="245" t="s">
        <v>659</v>
      </c>
      <c r="D88" s="260" t="s">
        <v>660</v>
      </c>
      <c r="E88" s="215"/>
      <c r="F88" s="233" t="s">
        <v>659</v>
      </c>
      <c r="G88" s="188">
        <v>72</v>
      </c>
      <c r="H88" s="288" t="s">
        <v>464</v>
      </c>
      <c r="I88" s="215"/>
      <c r="J88" s="215"/>
      <c r="K88" s="215"/>
      <c r="L88" s="215"/>
      <c r="M88" s="215"/>
      <c r="N88" s="215"/>
      <c r="O88" s="187" t="s">
        <v>42</v>
      </c>
      <c r="P88" s="187" t="s">
        <v>41</v>
      </c>
      <c r="Q88" s="187" t="s">
        <v>43</v>
      </c>
      <c r="R88" s="215"/>
      <c r="S88" s="215"/>
      <c r="T88" s="215" t="s">
        <v>451</v>
      </c>
      <c r="U88" s="215" t="s">
        <v>661</v>
      </c>
    </row>
    <row r="89" spans="1:28" ht="21" customHeight="1" x14ac:dyDescent="0.35">
      <c r="A89" s="269" t="s">
        <v>662</v>
      </c>
      <c r="B89" s="241" t="s">
        <v>663</v>
      </c>
      <c r="C89" s="247" t="s">
        <v>664</v>
      </c>
      <c r="D89" s="261" t="s">
        <v>665</v>
      </c>
      <c r="E89" s="214"/>
      <c r="F89" s="234" t="s">
        <v>666</v>
      </c>
      <c r="G89" s="54">
        <v>44</v>
      </c>
      <c r="H89" s="163" t="s">
        <v>487</v>
      </c>
      <c r="I89" s="214"/>
      <c r="J89" s="214"/>
      <c r="K89" s="214"/>
      <c r="L89" s="214"/>
      <c r="M89" s="214"/>
      <c r="N89" s="214"/>
      <c r="O89" s="55" t="s">
        <v>42</v>
      </c>
      <c r="P89" s="55" t="s">
        <v>43</v>
      </c>
      <c r="Q89" s="214"/>
      <c r="R89" s="214"/>
      <c r="S89" s="214"/>
      <c r="T89" s="214" t="s">
        <v>499</v>
      </c>
      <c r="U89" s="214" t="s">
        <v>667</v>
      </c>
    </row>
    <row r="90" spans="1:28" ht="21" customHeight="1" x14ac:dyDescent="0.35">
      <c r="A90" s="270" t="s">
        <v>668</v>
      </c>
      <c r="B90" s="167" t="s">
        <v>669</v>
      </c>
      <c r="C90" s="248" t="s">
        <v>670</v>
      </c>
      <c r="D90" s="262" t="s">
        <v>671</v>
      </c>
      <c r="E90" s="218"/>
      <c r="F90" s="235" t="s">
        <v>672</v>
      </c>
      <c r="G90" s="35">
        <v>44</v>
      </c>
      <c r="H90" s="294" t="s">
        <v>673</v>
      </c>
      <c r="I90" s="218"/>
      <c r="J90" s="218"/>
      <c r="K90" s="218"/>
      <c r="L90" s="218"/>
      <c r="M90" s="218"/>
      <c r="N90" s="218"/>
      <c r="O90" s="33" t="s">
        <v>42</v>
      </c>
      <c r="P90" s="33" t="s">
        <v>41</v>
      </c>
      <c r="Q90" s="33" t="s">
        <v>43</v>
      </c>
      <c r="R90" s="218"/>
      <c r="S90" s="218"/>
      <c r="T90" s="218" t="s">
        <v>560</v>
      </c>
      <c r="U90" s="218" t="s">
        <v>463</v>
      </c>
    </row>
    <row r="91" spans="1:28" ht="21" customHeight="1" x14ac:dyDescent="0.35">
      <c r="A91" s="270" t="s">
        <v>674</v>
      </c>
      <c r="B91" s="167" t="s">
        <v>669</v>
      </c>
      <c r="C91" s="248" t="s">
        <v>670</v>
      </c>
      <c r="D91" s="262" t="s">
        <v>671</v>
      </c>
      <c r="E91" s="218"/>
      <c r="F91" s="235" t="s">
        <v>675</v>
      </c>
      <c r="G91" s="35">
        <v>44</v>
      </c>
      <c r="H91" s="294" t="s">
        <v>673</v>
      </c>
      <c r="I91" s="218"/>
      <c r="J91" s="218"/>
      <c r="K91" s="218"/>
      <c r="L91" s="218"/>
      <c r="M91" s="218"/>
      <c r="N91" s="218"/>
      <c r="O91" s="33" t="s">
        <v>42</v>
      </c>
      <c r="P91" s="33" t="s">
        <v>41</v>
      </c>
      <c r="Q91" s="33" t="s">
        <v>43</v>
      </c>
      <c r="R91" s="218"/>
      <c r="S91" s="218"/>
      <c r="T91" s="218" t="s">
        <v>451</v>
      </c>
      <c r="U91" s="218" t="s">
        <v>676</v>
      </c>
    </row>
    <row r="92" spans="1:28" ht="21" customHeight="1" x14ac:dyDescent="0.35">
      <c r="A92" s="271" t="s">
        <v>677</v>
      </c>
      <c r="B92" s="175" t="s">
        <v>678</v>
      </c>
      <c r="C92" s="249" t="s">
        <v>679</v>
      </c>
      <c r="D92" s="263" t="s">
        <v>680</v>
      </c>
      <c r="E92" s="212"/>
      <c r="F92" s="236" t="s">
        <v>681</v>
      </c>
      <c r="G92" s="176">
        <v>44</v>
      </c>
      <c r="H92" s="279" t="s">
        <v>487</v>
      </c>
      <c r="I92" s="212"/>
      <c r="J92" s="212"/>
      <c r="K92" s="212"/>
      <c r="L92" s="212"/>
      <c r="M92" s="212"/>
      <c r="N92" s="212"/>
      <c r="O92" s="177" t="s">
        <v>42</v>
      </c>
      <c r="P92" s="177" t="s">
        <v>41</v>
      </c>
      <c r="Q92" s="177" t="s">
        <v>43</v>
      </c>
      <c r="R92" s="212"/>
      <c r="S92" s="212"/>
      <c r="T92" s="212" t="s">
        <v>620</v>
      </c>
      <c r="U92" s="212" t="s">
        <v>682</v>
      </c>
    </row>
    <row r="93" spans="1:28" ht="21" customHeight="1" x14ac:dyDescent="0.35">
      <c r="A93" s="271" t="s">
        <v>683</v>
      </c>
      <c r="B93" s="175" t="s">
        <v>678</v>
      </c>
      <c r="C93" s="249" t="s">
        <v>679</v>
      </c>
      <c r="D93" s="263" t="s">
        <v>680</v>
      </c>
      <c r="E93" s="212"/>
      <c r="F93" s="236" t="s">
        <v>684</v>
      </c>
      <c r="G93" s="176">
        <v>44</v>
      </c>
      <c r="H93" s="279" t="s">
        <v>487</v>
      </c>
      <c r="I93" s="212"/>
      <c r="J93" s="212"/>
      <c r="K93" s="212"/>
      <c r="L93" s="212"/>
      <c r="M93" s="212"/>
      <c r="N93" s="212"/>
      <c r="O93" s="177" t="s">
        <v>42</v>
      </c>
      <c r="P93" s="177" t="s">
        <v>43</v>
      </c>
      <c r="Q93" s="212"/>
      <c r="R93" s="212"/>
      <c r="S93" s="212"/>
      <c r="T93" s="212" t="s">
        <v>620</v>
      </c>
      <c r="U93" s="212" t="s">
        <v>685</v>
      </c>
    </row>
    <row r="94" spans="1:28" ht="21" customHeight="1" x14ac:dyDescent="0.35">
      <c r="A94" s="271" t="s">
        <v>686</v>
      </c>
      <c r="B94" s="175" t="s">
        <v>678</v>
      </c>
      <c r="C94" s="249" t="s">
        <v>679</v>
      </c>
      <c r="D94" s="263" t="s">
        <v>680</v>
      </c>
      <c r="E94" s="212"/>
      <c r="F94" s="236" t="s">
        <v>687</v>
      </c>
      <c r="G94" s="176">
        <v>44</v>
      </c>
      <c r="H94" s="279" t="s">
        <v>487</v>
      </c>
      <c r="I94" s="212"/>
      <c r="J94" s="212"/>
      <c r="K94" s="212"/>
      <c r="L94" s="212"/>
      <c r="M94" s="212"/>
      <c r="N94" s="212"/>
      <c r="O94" s="177" t="s">
        <v>42</v>
      </c>
      <c r="P94" s="177" t="s">
        <v>41</v>
      </c>
      <c r="Q94" s="177" t="s">
        <v>43</v>
      </c>
      <c r="R94" s="212"/>
      <c r="S94" s="212"/>
      <c r="T94" s="212" t="s">
        <v>597</v>
      </c>
      <c r="U94" s="212" t="s">
        <v>688</v>
      </c>
    </row>
    <row r="95" spans="1:28" ht="21" customHeight="1" x14ac:dyDescent="0.35">
      <c r="A95" s="272" t="s">
        <v>689</v>
      </c>
      <c r="B95" s="242" t="s">
        <v>690</v>
      </c>
      <c r="C95" s="237" t="s">
        <v>691</v>
      </c>
      <c r="D95" s="264" t="s">
        <v>692</v>
      </c>
      <c r="E95" s="145"/>
      <c r="F95" s="237" t="s">
        <v>691</v>
      </c>
      <c r="G95" s="19">
        <v>44</v>
      </c>
      <c r="H95" s="280" t="s">
        <v>487</v>
      </c>
      <c r="I95" s="145"/>
      <c r="J95" s="145"/>
      <c r="K95" s="145"/>
      <c r="L95" s="145"/>
      <c r="M95" s="145"/>
      <c r="N95" s="145"/>
      <c r="O95" s="43" t="s">
        <v>42</v>
      </c>
      <c r="P95" s="145"/>
      <c r="Q95" s="145"/>
      <c r="R95" s="145"/>
      <c r="S95" s="145"/>
      <c r="T95" s="145" t="s">
        <v>597</v>
      </c>
      <c r="U95" s="145"/>
    </row>
    <row r="96" spans="1:28" ht="15" customHeight="1" x14ac:dyDescent="0.25">
      <c r="A96" s="155"/>
      <c r="B96" s="155"/>
      <c r="C96" s="155"/>
      <c r="D96" s="155"/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55"/>
      <c r="Q96" s="155"/>
      <c r="R96" s="155"/>
      <c r="S96" s="155"/>
      <c r="T96" s="155"/>
      <c r="U96" s="155"/>
    </row>
    <row r="97" spans="1:28" ht="15" customHeight="1" x14ac:dyDescent="0.25">
      <c r="A97" s="155"/>
      <c r="B97" s="155"/>
      <c r="C97" s="155"/>
      <c r="D97" s="155"/>
      <c r="E97" s="155"/>
      <c r="F97" s="155"/>
      <c r="G97" s="155"/>
      <c r="H97" s="155"/>
      <c r="I97" s="155"/>
      <c r="J97" s="155"/>
      <c r="K97" s="155"/>
      <c r="L97" s="155"/>
      <c r="M97" s="155"/>
      <c r="N97" s="155"/>
      <c r="O97" s="155"/>
      <c r="P97" s="155"/>
      <c r="Q97" s="155"/>
      <c r="R97" s="155"/>
      <c r="S97" s="155"/>
      <c r="T97" s="155"/>
      <c r="U97" s="155"/>
    </row>
    <row r="98" spans="1:28" ht="15" customHeight="1" x14ac:dyDescent="0.25">
      <c r="A98" s="155"/>
      <c r="B98" s="155"/>
      <c r="C98" s="155"/>
      <c r="D98" s="155"/>
      <c r="E98" s="155"/>
      <c r="F98" s="155"/>
      <c r="G98" s="155"/>
      <c r="H98" s="155"/>
      <c r="I98" s="155"/>
      <c r="J98" s="155"/>
      <c r="K98" s="155"/>
      <c r="L98" s="155"/>
      <c r="M98" s="155"/>
      <c r="N98" s="155"/>
      <c r="O98" s="155"/>
      <c r="P98" s="155"/>
      <c r="Q98" s="155"/>
      <c r="R98" s="155"/>
      <c r="S98" s="155"/>
      <c r="T98" s="155"/>
      <c r="U98" s="155"/>
    </row>
    <row r="99" spans="1:28" ht="15" customHeight="1" x14ac:dyDescent="0.25">
      <c r="A99" s="155"/>
      <c r="B99" s="155"/>
      <c r="C99" s="155"/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55"/>
      <c r="O99" s="155"/>
      <c r="P99" s="155"/>
      <c r="Q99" s="155"/>
      <c r="R99" s="155"/>
      <c r="S99" s="155"/>
      <c r="T99" s="155"/>
      <c r="U99" s="155"/>
    </row>
    <row r="100" spans="1:28" ht="15" customHeight="1" x14ac:dyDescent="0.25">
      <c r="A100" s="155"/>
      <c r="B100" s="155"/>
      <c r="C100" s="155"/>
      <c r="D100" s="155"/>
      <c r="E100" s="155"/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  <c r="P100" s="155"/>
      <c r="Q100" s="155"/>
      <c r="R100" s="155"/>
      <c r="S100" s="155"/>
      <c r="T100" s="155"/>
      <c r="U100" s="155"/>
    </row>
    <row r="101" spans="1:28" ht="15" customHeight="1" x14ac:dyDescent="0.25">
      <c r="A101" s="155"/>
      <c r="B101" s="155"/>
      <c r="C101" s="155"/>
      <c r="D101" s="155"/>
      <c r="E101" s="155"/>
      <c r="F101" s="155"/>
      <c r="G101" s="155"/>
      <c r="H101" s="155"/>
      <c r="I101" s="155"/>
      <c r="J101" s="155"/>
      <c r="K101" s="155"/>
      <c r="L101" s="155"/>
      <c r="M101" s="155"/>
      <c r="N101" s="155"/>
      <c r="O101" s="155"/>
      <c r="P101" s="155"/>
      <c r="Q101" s="155"/>
      <c r="R101" s="155"/>
      <c r="S101" s="155"/>
      <c r="T101" s="155"/>
      <c r="U101" s="155"/>
    </row>
    <row r="102" spans="1:28" ht="15" customHeight="1" x14ac:dyDescent="0.25">
      <c r="A102" s="155"/>
      <c r="B102" s="155"/>
      <c r="C102" s="155"/>
      <c r="D102" s="155"/>
      <c r="E102" s="155"/>
      <c r="F102" s="155"/>
      <c r="G102" s="155"/>
      <c r="H102" s="155"/>
      <c r="I102" s="155"/>
      <c r="J102" s="155"/>
      <c r="K102" s="155"/>
      <c r="L102" s="155"/>
      <c r="M102" s="155"/>
      <c r="N102" s="155"/>
      <c r="O102" s="155"/>
      <c r="P102" s="155"/>
      <c r="Q102" s="155"/>
      <c r="R102" s="155"/>
      <c r="S102" s="155"/>
      <c r="T102" s="155"/>
      <c r="U102" s="155"/>
    </row>
    <row r="103" spans="1:28" ht="15" customHeight="1" x14ac:dyDescent="0.25">
      <c r="A103" s="155"/>
      <c r="B103" s="155"/>
      <c r="C103" s="155"/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155"/>
      <c r="Q103" s="155"/>
      <c r="R103" s="155"/>
      <c r="S103" s="155"/>
      <c r="T103" s="155"/>
      <c r="U103" s="155"/>
    </row>
    <row r="104" spans="1:28" ht="15" customHeight="1" x14ac:dyDescent="0.25">
      <c r="A104" s="155"/>
      <c r="B104" s="155"/>
      <c r="C104" s="155"/>
      <c r="D104" s="155"/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/>
      <c r="P104" s="155"/>
      <c r="Q104" s="155"/>
      <c r="R104" s="155"/>
      <c r="S104" s="155"/>
      <c r="T104" s="155"/>
      <c r="U104" s="155"/>
    </row>
    <row r="105" spans="1:28" ht="15" customHeight="1" x14ac:dyDescent="0.25">
      <c r="A105" s="155"/>
      <c r="B105" s="155"/>
      <c r="C105" s="155"/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O105" s="155"/>
      <c r="P105" s="155"/>
      <c r="Q105" s="155"/>
      <c r="R105" s="155"/>
      <c r="S105" s="155"/>
      <c r="T105" s="155"/>
      <c r="U105" s="155"/>
    </row>
    <row r="106" spans="1:28" ht="15" customHeight="1" x14ac:dyDescent="0.25">
      <c r="A106" s="155"/>
      <c r="B106" s="155"/>
      <c r="C106" s="155"/>
      <c r="D106" s="155"/>
      <c r="E106" s="155"/>
      <c r="F106" s="155"/>
      <c r="G106" s="155"/>
      <c r="H106" s="155"/>
      <c r="I106" s="155"/>
      <c r="J106" s="155"/>
      <c r="K106" s="155"/>
      <c r="L106" s="155"/>
      <c r="M106" s="155"/>
      <c r="N106" s="155"/>
      <c r="O106" s="155"/>
      <c r="P106" s="155"/>
      <c r="Q106" s="155"/>
      <c r="R106" s="155"/>
      <c r="S106" s="155"/>
      <c r="T106" s="155"/>
      <c r="U106" s="155"/>
    </row>
    <row r="107" spans="1:28" ht="15" customHeight="1" x14ac:dyDescent="0.25">
      <c r="A107" s="156" t="s">
        <v>693</v>
      </c>
      <c r="B107" s="155"/>
      <c r="C107" s="155"/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55"/>
      <c r="Q107" s="155"/>
      <c r="R107" s="155"/>
      <c r="S107" s="155"/>
      <c r="T107" s="155"/>
      <c r="U107" s="155"/>
    </row>
    <row r="108" spans="1:28" ht="15" customHeight="1" x14ac:dyDescent="0.25">
      <c r="A108" s="155"/>
      <c r="B108" s="155"/>
      <c r="C108" s="155"/>
      <c r="D108" s="155"/>
      <c r="E108" s="155"/>
      <c r="F108" s="155"/>
      <c r="G108" s="155"/>
      <c r="H108" s="155"/>
      <c r="I108" s="155"/>
      <c r="J108" s="155"/>
      <c r="K108" s="155"/>
      <c r="L108" s="155"/>
      <c r="M108" s="155"/>
      <c r="N108" s="155"/>
      <c r="O108" s="155"/>
      <c r="P108" s="155"/>
      <c r="Q108" s="155"/>
      <c r="R108" s="155"/>
      <c r="S108" s="155"/>
      <c r="T108" s="155"/>
      <c r="U108" s="155"/>
    </row>
    <row r="109" spans="1:28" s="217" customFormat="1" ht="60" customHeight="1" x14ac:dyDescent="0.25">
      <c r="A109" s="250" t="s">
        <v>694</v>
      </c>
      <c r="B109" s="251" t="s">
        <v>695</v>
      </c>
      <c r="C109" s="252" t="s">
        <v>696</v>
      </c>
      <c r="D109" s="250"/>
      <c r="E109" s="250"/>
      <c r="F109" s="253" t="s">
        <v>696</v>
      </c>
      <c r="G109" s="254">
        <v>44</v>
      </c>
      <c r="H109" s="255" t="s">
        <v>487</v>
      </c>
      <c r="I109" s="250"/>
      <c r="J109" s="250"/>
      <c r="K109" s="250"/>
      <c r="L109" s="250"/>
      <c r="M109" s="250"/>
      <c r="N109" s="250"/>
      <c r="O109" s="256" t="s">
        <v>42</v>
      </c>
      <c r="P109" s="256" t="s">
        <v>43</v>
      </c>
      <c r="Q109" s="250"/>
      <c r="R109" s="250"/>
      <c r="S109" s="250"/>
      <c r="T109" s="257" t="s">
        <v>697</v>
      </c>
      <c r="U109" s="250"/>
      <c r="X109" s="140"/>
      <c r="Y109" s="140"/>
      <c r="Z109" s="140"/>
      <c r="AA109" s="140"/>
      <c r="AB109" s="140"/>
    </row>
    <row r="110" spans="1:28" ht="21" customHeight="1" x14ac:dyDescent="0.25">
      <c r="A110" s="250" t="s">
        <v>698</v>
      </c>
      <c r="B110" s="251" t="s">
        <v>699</v>
      </c>
      <c r="C110" s="252" t="s">
        <v>700</v>
      </c>
      <c r="D110" s="250" t="s">
        <v>701</v>
      </c>
      <c r="E110" s="250"/>
      <c r="F110" s="253" t="s">
        <v>702</v>
      </c>
      <c r="G110" s="254">
        <v>44</v>
      </c>
      <c r="H110" s="255" t="s">
        <v>487</v>
      </c>
      <c r="I110" s="250"/>
      <c r="J110" s="250"/>
      <c r="K110" s="250"/>
      <c r="L110" s="250"/>
      <c r="M110" s="250"/>
      <c r="N110" s="250"/>
      <c r="O110" s="256" t="s">
        <v>42</v>
      </c>
      <c r="P110" s="256" t="s">
        <v>41</v>
      </c>
      <c r="Q110" s="256" t="s">
        <v>43</v>
      </c>
      <c r="R110" s="250"/>
      <c r="S110" s="250"/>
      <c r="T110" s="257"/>
      <c r="U110" s="250"/>
      <c r="X110" s="217"/>
      <c r="Y110" s="217"/>
      <c r="Z110" s="217"/>
      <c r="AA110" s="217"/>
      <c r="AB110" s="217"/>
    </row>
    <row r="112" spans="1:28" ht="21" x14ac:dyDescent="0.25">
      <c r="D112" s="159"/>
      <c r="E112" s="240"/>
      <c r="F112" s="246"/>
      <c r="G112" s="159"/>
      <c r="H112" s="159"/>
      <c r="I112" s="229"/>
      <c r="J112" s="220"/>
      <c r="K112" s="203"/>
      <c r="L112" s="159"/>
      <c r="M112" s="159"/>
      <c r="N112" s="159"/>
      <c r="O112" s="159"/>
      <c r="P112" s="159"/>
      <c r="Q112" s="159"/>
      <c r="R112" s="209"/>
      <c r="S112" s="209"/>
      <c r="T112" s="159"/>
      <c r="U112" s="159"/>
      <c r="V112" s="159"/>
      <c r="W112" s="301"/>
    </row>
    <row r="113" spans="24:25" x14ac:dyDescent="0.25">
      <c r="X113" s="216"/>
      <c r="Y113" s="159"/>
    </row>
  </sheetData>
  <autoFilter ref="A8:Y95" xr:uid="{00000000-0009-0000-0000-000002000000}"/>
  <dataConsolidate/>
  <customSheetViews>
    <customSheetView guid="{C02677C0-FAD0-4D63-A602-914A67C8EB8F}" scale="70" fitToPage="1" showAutoFilter="1" state="hidden" topLeftCell="A55">
      <pane xSplit="1" topLeftCell="B1" activePane="topRight" state="frozen"/>
      <selection pane="topRight" activeCell="L84" sqref="L84"/>
      <pageMargins left="0" right="0" top="0" bottom="0" header="0" footer="0"/>
      <pageSetup paperSize="8" scale="35" orientation="portrait" r:id="rId1"/>
      <autoFilter ref="A8:Y95" xr:uid="{00000000-0000-0000-0000-000000000000}"/>
    </customSheetView>
    <customSheetView guid="{26B549E2-705B-4598-B041-CAAA52177431}" scale="70" fitToPage="1" showAutoFilter="1" state="hidden" topLeftCell="A55">
      <pane xSplit="1" topLeftCell="B1" activePane="topRight" state="frozen"/>
      <selection pane="topRight" activeCell="L84" sqref="L84"/>
      <pageMargins left="0" right="0" top="0" bottom="0" header="0" footer="0"/>
      <pageSetup paperSize="8" scale="21" orientation="portrait" r:id="rId2"/>
      <autoFilter ref="A8:Y95" xr:uid="{00000000-0000-0000-0000-000000000000}"/>
    </customSheetView>
    <customSheetView guid="{DB579B50-41DA-4FB2-AF06-D7F7ADECDE41}" scale="70" showPageBreaks="1" fitToPage="1" showAutoFilter="1" state="hidden" topLeftCell="A55">
      <pane xSplit="1" topLeftCell="B1" activePane="topRight" state="frozen"/>
      <selection pane="topRight" activeCell="L84" sqref="L84"/>
      <pageMargins left="0" right="0" top="0" bottom="0" header="0" footer="0"/>
      <pageSetup paperSize="8" scale="21" orientation="portrait" r:id="rId3"/>
      <autoFilter ref="A8:Y95" xr:uid="{00000000-0000-0000-0000-000000000000}"/>
    </customSheetView>
    <customSheetView guid="{198F1982-798A-4108-9C45-87ADF3546E9F}" scale="70" fitToPage="1" showAutoFilter="1" state="hidden" topLeftCell="A55">
      <pane xSplit="1" topLeftCell="B1" activePane="topRight" state="frozen"/>
      <selection pane="topRight" activeCell="L84" sqref="L84"/>
      <pageMargins left="0" right="0" top="0" bottom="0" header="0" footer="0"/>
      <pageSetup paperSize="8" scale="35" orientation="portrait" r:id="rId4"/>
      <autoFilter ref="A8:Y95" xr:uid="{00000000-0000-0000-0000-000000000000}"/>
    </customSheetView>
  </customSheetViews>
  <mergeCells count="20">
    <mergeCell ref="X13:X14"/>
    <mergeCell ref="X18:X19"/>
    <mergeCell ref="U7:U8"/>
    <mergeCell ref="X9:X11"/>
    <mergeCell ref="O7:O8"/>
    <mergeCell ref="P7:P8"/>
    <mergeCell ref="Q7:Q8"/>
    <mergeCell ref="R7:R8"/>
    <mergeCell ref="S7:S8"/>
    <mergeCell ref="T7:T8"/>
    <mergeCell ref="B4:B5"/>
    <mergeCell ref="O5:S6"/>
    <mergeCell ref="A7:A8"/>
    <mergeCell ref="B7:B8"/>
    <mergeCell ref="C7:C8"/>
    <mergeCell ref="D7:D8"/>
    <mergeCell ref="E7:E8"/>
    <mergeCell ref="F7:F8"/>
    <mergeCell ref="G7:G8"/>
    <mergeCell ref="H7:H8"/>
  </mergeCells>
  <conditionalFormatting sqref="AB9:AB21">
    <cfRule type="cellIs" dxfId="113" priority="22" operator="equal">
      <formula>$Z$9</formula>
    </cfRule>
    <cfRule type="cellIs" dxfId="112" priority="23" operator="lessThan">
      <formula>$Z$9</formula>
    </cfRule>
    <cfRule type="cellIs" dxfId="111" priority="24" operator="greaterThan">
      <formula>$Z$9</formula>
    </cfRule>
  </conditionalFormatting>
  <dataValidations count="4">
    <dataValidation type="list" allowBlank="1" showInputMessage="1" showErrorMessage="1" sqref="P11 Q9:S13 O9:O13" xr:uid="{00000000-0002-0000-0200-000000000000}">
      <formula1>$AD$8:$AD$11</formula1>
    </dataValidation>
    <dataValidation type="list" allowBlank="1" showInputMessage="1" showErrorMessage="1" sqref="P9:P10 Q14:S62 P12:P66 O14:O69 Q110 O110 O89:P89 O109:P109 O90:Q92 O86:P86 O93:P93 O95 O94:Q94 O87:Q88 O80:Q85 O77:Q78 O75:Q75 O79:S79 O76:S76 O74:S74 O70:Q73 P68:Q69 Q63:Q66" xr:uid="{00000000-0002-0000-0200-000001000000}">
      <formula1>$AD$8:$AD$12</formula1>
    </dataValidation>
    <dataValidation type="list" allowBlank="1" showInputMessage="1" showErrorMessage="1" sqref="Y16:Y17 H9:H58 H61:H62" xr:uid="{00000000-0002-0000-0200-000002000000}">
      <formula1>$Y$9:$Y$20</formula1>
    </dataValidation>
    <dataValidation type="list" allowBlank="1" showInputMessage="1" showErrorMessage="1" sqref="H59:H60" xr:uid="{00000000-0002-0000-0200-000003000000}">
      <formula1>$Y$9:$Y$21</formula1>
    </dataValidation>
  </dataValidations>
  <hyperlinks>
    <hyperlink ref="D88" r:id="rId5" xr:uid="{00000000-0004-0000-0200-000000000000}"/>
    <hyperlink ref="D87" r:id="rId6" xr:uid="{00000000-0004-0000-0200-000001000000}"/>
    <hyperlink ref="D86" r:id="rId7" xr:uid="{00000000-0004-0000-0200-000002000000}"/>
    <hyperlink ref="D85" r:id="rId8" xr:uid="{00000000-0004-0000-0200-000003000000}"/>
    <hyperlink ref="D84" r:id="rId9" xr:uid="{00000000-0004-0000-0200-000004000000}"/>
    <hyperlink ref="D94" r:id="rId10" xr:uid="{00000000-0004-0000-0200-000005000000}"/>
    <hyperlink ref="D93" r:id="rId11" xr:uid="{00000000-0004-0000-0200-000006000000}"/>
    <hyperlink ref="D89" r:id="rId12" xr:uid="{00000000-0004-0000-0200-000007000000}"/>
    <hyperlink ref="D91" r:id="rId13" xr:uid="{00000000-0004-0000-0200-000008000000}"/>
    <hyperlink ref="D90" r:id="rId14" xr:uid="{00000000-0004-0000-0200-000009000000}"/>
    <hyperlink ref="D110" r:id="rId15" xr:uid="{00000000-0004-0000-0200-00000A000000}"/>
    <hyperlink ref="D95" r:id="rId16" xr:uid="{00000000-0004-0000-0200-00000B000000}"/>
    <hyperlink ref="D92" r:id="rId17" xr:uid="{00000000-0004-0000-0200-00000C000000}"/>
    <hyperlink ref="D81:D83" r:id="rId18" display="djouadi.hocine@conectic.fr" xr:uid="{00000000-0004-0000-0200-00000D000000}"/>
    <hyperlink ref="D70:D80" r:id="rId19" display="djouadi.hocine@conectic.fr" xr:uid="{00000000-0004-0000-0200-00000E000000}"/>
    <hyperlink ref="D48:D69" r:id="rId20" display="djouadi.hocine@conectic.fr" xr:uid="{00000000-0004-0000-0200-00000F000000}"/>
    <hyperlink ref="D44:D47" r:id="rId21" display="djouadi.hocine@conectic.fr" xr:uid="{00000000-0004-0000-0200-000010000000}"/>
    <hyperlink ref="D35:D43" r:id="rId22" display="djouadi.hocine@conectic.fr" xr:uid="{00000000-0004-0000-0200-000011000000}"/>
    <hyperlink ref="D34" r:id="rId23" xr:uid="{00000000-0004-0000-0200-000012000000}"/>
    <hyperlink ref="D33" r:id="rId24" xr:uid="{00000000-0004-0000-0200-000013000000}"/>
    <hyperlink ref="D32" r:id="rId25" xr:uid="{00000000-0004-0000-0200-000014000000}"/>
    <hyperlink ref="D23:D31" r:id="rId26" display="moh.benchinoun@ouestfibre.fr" xr:uid="{00000000-0004-0000-0200-000015000000}"/>
    <hyperlink ref="D22" r:id="rId27" xr:uid="{00000000-0004-0000-0200-000016000000}"/>
    <hyperlink ref="D21" r:id="rId28" xr:uid="{00000000-0004-0000-0200-000017000000}"/>
    <hyperlink ref="D20" r:id="rId29" xr:uid="{00000000-0004-0000-0200-000018000000}"/>
    <hyperlink ref="D13" r:id="rId30" xr:uid="{00000000-0004-0000-0200-000019000000}"/>
    <hyperlink ref="D12" r:id="rId31" xr:uid="{00000000-0004-0000-0200-00001A000000}"/>
    <hyperlink ref="D11" r:id="rId32" xr:uid="{00000000-0004-0000-0200-00001B000000}"/>
    <hyperlink ref="D10" r:id="rId33" xr:uid="{00000000-0004-0000-0200-00001C000000}"/>
    <hyperlink ref="D9" r:id="rId34" xr:uid="{00000000-0004-0000-0200-00001D000000}"/>
  </hyperlinks>
  <pageMargins left="0.25" right="0.25" top="0.75" bottom="0.75" header="0.3" footer="0.3"/>
  <pageSetup paperSize="8" scale="35" orientation="portrait" r:id="rId3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>
    <pageSetUpPr fitToPage="1"/>
  </sheetPr>
  <dimension ref="A2:AD97"/>
  <sheetViews>
    <sheetView zoomScale="70" zoomScaleNormal="70" workbookViewId="0">
      <pane xSplit="1" topLeftCell="B1" activePane="topRight" state="frozen"/>
      <selection pane="topRight" activeCell="A21" sqref="A21"/>
    </sheetView>
  </sheetViews>
  <sheetFormatPr baseColWidth="10" defaultColWidth="11.42578125" defaultRowHeight="15" outlineLevelCol="1" x14ac:dyDescent="0.25"/>
  <cols>
    <col min="1" max="1" width="39.42578125" style="140" customWidth="1"/>
    <col min="2" max="2" width="25.42578125" style="140" customWidth="1"/>
    <col min="3" max="3" width="33.85546875" style="140" hidden="1" customWidth="1" outlineLevel="1"/>
    <col min="4" max="4" width="59.5703125" style="140" hidden="1" customWidth="1" outlineLevel="1"/>
    <col min="5" max="5" width="28.5703125" style="140" hidden="1" customWidth="1" outlineLevel="1"/>
    <col min="6" max="6" width="25.140625" style="140" customWidth="1" collapsed="1"/>
    <col min="7" max="7" width="16.85546875" style="140" customWidth="1"/>
    <col min="8" max="8" width="38.140625" style="140" customWidth="1"/>
    <col min="9" max="9" width="17.5703125" style="140" customWidth="1"/>
    <col min="10" max="10" width="14.85546875" style="140" customWidth="1"/>
    <col min="11" max="11" width="11.42578125" style="140" customWidth="1"/>
    <col min="12" max="12" width="17.42578125" style="140" customWidth="1"/>
    <col min="13" max="14" width="11.42578125" style="140" customWidth="1"/>
    <col min="15" max="15" width="8" style="140" customWidth="1"/>
    <col min="16" max="16" width="10.42578125" style="140" customWidth="1"/>
    <col min="17" max="18" width="9" style="140" customWidth="1"/>
    <col min="19" max="19" width="7.5703125" style="140" customWidth="1"/>
    <col min="20" max="20" width="32.42578125" style="140" customWidth="1"/>
    <col min="21" max="21" width="70.140625" style="140" customWidth="1"/>
    <col min="22" max="22" width="21.42578125" style="140" bestFit="1" customWidth="1"/>
    <col min="23" max="23" width="11.42578125" style="140"/>
    <col min="24" max="24" width="13.140625" style="140" customWidth="1"/>
    <col min="25" max="25" width="34.42578125" style="140" customWidth="1"/>
    <col min="26" max="26" width="20.5703125" style="140" customWidth="1"/>
    <col min="27" max="27" width="24.5703125" style="140" bestFit="1" customWidth="1"/>
    <col min="28" max="28" width="25.140625" style="140" customWidth="1"/>
    <col min="29" max="29" width="11.42578125" style="140"/>
    <col min="30" max="30" width="11.42578125" style="140" customWidth="1"/>
    <col min="31" max="16384" width="11.42578125" style="140"/>
  </cols>
  <sheetData>
    <row r="2" spans="1:30" ht="16.5" thickBot="1" x14ac:dyDescent="0.3">
      <c r="I2" s="132" t="s">
        <v>208</v>
      </c>
    </row>
    <row r="3" spans="1:30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30" ht="16.5" customHeight="1" thickBot="1" x14ac:dyDescent="0.3">
      <c r="A4" s="154" t="s">
        <v>427</v>
      </c>
      <c r="B4" s="1899">
        <v>3</v>
      </c>
      <c r="I4" s="90" t="s">
        <v>5</v>
      </c>
      <c r="J4" s="133" t="s">
        <v>6</v>
      </c>
      <c r="Y4" s="132" t="s">
        <v>0</v>
      </c>
    </row>
    <row r="5" spans="1:30" ht="16.5" customHeight="1" thickBot="1" x14ac:dyDescent="0.3">
      <c r="B5" s="1900"/>
      <c r="I5" s="91" t="s">
        <v>7</v>
      </c>
      <c r="J5" s="133" t="s">
        <v>8</v>
      </c>
      <c r="O5" s="1901" t="s">
        <v>9</v>
      </c>
      <c r="P5" s="1902"/>
      <c r="Q5" s="1902"/>
      <c r="R5" s="1902"/>
      <c r="S5" s="1903"/>
      <c r="Y5" s="129" t="s">
        <v>10</v>
      </c>
    </row>
    <row r="6" spans="1:30" ht="16.5" thickBot="1" x14ac:dyDescent="0.3">
      <c r="I6" s="150" t="s">
        <v>11</v>
      </c>
      <c r="J6" s="133" t="s">
        <v>12</v>
      </c>
      <c r="O6" s="1904"/>
      <c r="P6" s="1905"/>
      <c r="Q6" s="1905"/>
      <c r="R6" s="1905"/>
      <c r="S6" s="1906"/>
      <c r="V6" s="142"/>
      <c r="W6" s="142"/>
      <c r="Y6" s="90" t="s">
        <v>5</v>
      </c>
    </row>
    <row r="7" spans="1:30" x14ac:dyDescent="0.25">
      <c r="A7" s="1907" t="s">
        <v>13</v>
      </c>
      <c r="B7" s="1907" t="s">
        <v>14</v>
      </c>
      <c r="C7" s="1907" t="s">
        <v>15</v>
      </c>
      <c r="D7" s="1907" t="s">
        <v>16</v>
      </c>
      <c r="E7" s="1910" t="s">
        <v>17</v>
      </c>
      <c r="F7" s="1907" t="s">
        <v>18</v>
      </c>
      <c r="G7" s="1910" t="s">
        <v>19</v>
      </c>
      <c r="H7" s="1911" t="s">
        <v>20</v>
      </c>
      <c r="I7" s="138" t="s">
        <v>21</v>
      </c>
      <c r="J7" s="138" t="s">
        <v>22</v>
      </c>
      <c r="K7" s="138" t="s">
        <v>23</v>
      </c>
      <c r="L7" s="138" t="s">
        <v>24</v>
      </c>
      <c r="M7" s="138" t="s">
        <v>25</v>
      </c>
      <c r="N7" s="149" t="s">
        <v>26</v>
      </c>
      <c r="O7" s="1897">
        <v>1</v>
      </c>
      <c r="P7" s="1897">
        <v>2</v>
      </c>
      <c r="Q7" s="1897">
        <v>3</v>
      </c>
      <c r="R7" s="1897">
        <v>4</v>
      </c>
      <c r="S7" s="1897">
        <v>5</v>
      </c>
      <c r="T7" s="1913" t="s">
        <v>27</v>
      </c>
      <c r="U7" s="1910" t="s">
        <v>28</v>
      </c>
      <c r="V7" s="1858"/>
      <c r="W7" s="142"/>
      <c r="Y7" s="91" t="s">
        <v>29</v>
      </c>
    </row>
    <row r="8" spans="1:30" ht="30.75" customHeight="1" x14ac:dyDescent="0.25">
      <c r="A8" s="1898"/>
      <c r="B8" s="1898"/>
      <c r="C8" s="1898"/>
      <c r="D8" s="1898"/>
      <c r="E8" s="1897"/>
      <c r="F8" s="1898"/>
      <c r="G8" s="1897"/>
      <c r="H8" s="1912"/>
      <c r="I8" s="151">
        <f>IF($B$4="","",7*$B$4+DATE($B$3,1,3)-WEEKDAY(DATE($B$3,1,3))-5)</f>
        <v>43843</v>
      </c>
      <c r="J8" s="151">
        <f>IF($B$4="","",7*$B$4+DATE($B$3,1,3)-WEEKDAY(DATE($B$3,1,3))-4)</f>
        <v>43844</v>
      </c>
      <c r="K8" s="151">
        <f>IF($B$4="","",7*$B$4+DATE($B$3,1,3)-WEEKDAY(DATE($B$3,1,3))-3)</f>
        <v>43845</v>
      </c>
      <c r="L8" s="151">
        <f>IF($B$4="","",7*$B$4+DATE($B$3,1,3)-WEEKDAY(DATE($B$3,1,3))-2)</f>
        <v>43846</v>
      </c>
      <c r="M8" s="151">
        <f>IF($B$4="","",7*$B$4+DATE($B$3,1,3)-WEEKDAY(DATE($B$3,1,3))-1)</f>
        <v>43847</v>
      </c>
      <c r="N8" s="148">
        <f>IF($B$4="","",7*$B$4+DATE($B$3,1,3)-WEEKDAY(DATE($B$3,1,3))-0)</f>
        <v>43848</v>
      </c>
      <c r="O8" s="1898"/>
      <c r="P8" s="1898"/>
      <c r="Q8" s="1898"/>
      <c r="R8" s="1898"/>
      <c r="S8" s="1898"/>
      <c r="T8" s="1965"/>
      <c r="U8" s="1897"/>
      <c r="V8" s="1846" t="s">
        <v>428</v>
      </c>
      <c r="W8" s="76"/>
      <c r="X8" s="80"/>
      <c r="Y8" s="11" t="s">
        <v>31</v>
      </c>
      <c r="Z8" s="11" t="s">
        <v>32</v>
      </c>
      <c r="AA8" s="11" t="s">
        <v>33</v>
      </c>
      <c r="AB8" s="11" t="s">
        <v>429</v>
      </c>
      <c r="AD8" s="140" t="s">
        <v>30</v>
      </c>
    </row>
    <row r="9" spans="1:30" ht="21" customHeight="1" x14ac:dyDescent="0.25">
      <c r="A9" s="49" t="s">
        <v>430</v>
      </c>
      <c r="B9" s="173" t="s">
        <v>368</v>
      </c>
      <c r="C9" s="189" t="s">
        <v>431</v>
      </c>
      <c r="D9" s="190" t="s">
        <v>432</v>
      </c>
      <c r="E9" s="130"/>
      <c r="F9" s="222" t="s">
        <v>433</v>
      </c>
      <c r="G9" s="174">
        <v>44</v>
      </c>
      <c r="H9" s="281" t="s">
        <v>434</v>
      </c>
      <c r="I9" s="91" t="s">
        <v>7</v>
      </c>
      <c r="J9" s="91" t="s">
        <v>7</v>
      </c>
      <c r="K9" s="91" t="s">
        <v>7</v>
      </c>
      <c r="L9" s="91" t="s">
        <v>7</v>
      </c>
      <c r="M9" s="91" t="s">
        <v>7</v>
      </c>
      <c r="N9" s="130"/>
      <c r="O9" s="49" t="s">
        <v>278</v>
      </c>
      <c r="P9" s="49" t="s">
        <v>42</v>
      </c>
      <c r="Q9" s="49" t="s">
        <v>41</v>
      </c>
      <c r="R9" s="49" t="s">
        <v>43</v>
      </c>
      <c r="S9" s="49"/>
      <c r="T9" s="191" t="s">
        <v>220</v>
      </c>
      <c r="U9" s="192" t="s">
        <v>435</v>
      </c>
      <c r="V9" s="76"/>
      <c r="W9" s="76"/>
      <c r="X9" s="1962">
        <v>44</v>
      </c>
      <c r="Y9" s="273" t="s">
        <v>436</v>
      </c>
      <c r="Z9" s="81">
        <v>4</v>
      </c>
      <c r="AA9" s="52">
        <v>3</v>
      </c>
      <c r="AB9" s="52">
        <f>AA9-Z9</f>
        <v>-1</v>
      </c>
      <c r="AD9" s="140" t="s">
        <v>40</v>
      </c>
    </row>
    <row r="10" spans="1:30" ht="21" customHeight="1" x14ac:dyDescent="0.25">
      <c r="A10" s="193" t="s">
        <v>437</v>
      </c>
      <c r="B10" s="173" t="s">
        <v>368</v>
      </c>
      <c r="C10" s="189" t="s">
        <v>431</v>
      </c>
      <c r="D10" s="190" t="s">
        <v>432</v>
      </c>
      <c r="E10" s="130"/>
      <c r="F10" s="223" t="s">
        <v>438</v>
      </c>
      <c r="G10" s="174">
        <v>44</v>
      </c>
      <c r="H10" s="281" t="s">
        <v>434</v>
      </c>
      <c r="I10" s="90" t="s">
        <v>5</v>
      </c>
      <c r="J10" s="90" t="s">
        <v>5</v>
      </c>
      <c r="K10" s="90" t="s">
        <v>5</v>
      </c>
      <c r="L10" s="90" t="s">
        <v>5</v>
      </c>
      <c r="M10" s="90" t="s">
        <v>5</v>
      </c>
      <c r="N10" s="130"/>
      <c r="O10" s="49" t="s">
        <v>42</v>
      </c>
      <c r="P10" s="49" t="s">
        <v>41</v>
      </c>
      <c r="Q10" s="49" t="s">
        <v>43</v>
      </c>
      <c r="R10" s="49"/>
      <c r="S10" s="49"/>
      <c r="T10" s="191" t="s">
        <v>220</v>
      </c>
      <c r="U10" s="192" t="s">
        <v>435</v>
      </c>
      <c r="V10" s="76"/>
      <c r="W10" s="76"/>
      <c r="X10" s="1964"/>
      <c r="Y10" s="273" t="s">
        <v>439</v>
      </c>
      <c r="Z10" s="81"/>
      <c r="AA10" s="52">
        <v>21</v>
      </c>
      <c r="AB10" s="52">
        <f t="shared" ref="AB10:AB17" si="0">AA10-Z10</f>
        <v>21</v>
      </c>
      <c r="AD10" s="140" t="s">
        <v>42</v>
      </c>
    </row>
    <row r="11" spans="1:30" s="143" customFormat="1" ht="21" customHeight="1" x14ac:dyDescent="0.25">
      <c r="A11" s="49" t="s">
        <v>440</v>
      </c>
      <c r="B11" s="173" t="s">
        <v>368</v>
      </c>
      <c r="C11" s="189" t="s">
        <v>431</v>
      </c>
      <c r="D11" s="190" t="s">
        <v>432</v>
      </c>
      <c r="E11" s="130"/>
      <c r="F11" s="223" t="s">
        <v>441</v>
      </c>
      <c r="G11" s="174">
        <v>44</v>
      </c>
      <c r="H11" s="281" t="s">
        <v>434</v>
      </c>
      <c r="I11" s="129" t="s">
        <v>2</v>
      </c>
      <c r="J11" s="129" t="s">
        <v>2</v>
      </c>
      <c r="K11" s="129" t="s">
        <v>2</v>
      </c>
      <c r="L11" s="129" t="s">
        <v>2</v>
      </c>
      <c r="M11" s="129" t="s">
        <v>2</v>
      </c>
      <c r="N11" s="130"/>
      <c r="O11" s="49" t="s">
        <v>30</v>
      </c>
      <c r="P11" s="49" t="s">
        <v>40</v>
      </c>
      <c r="Q11" s="49"/>
      <c r="R11" s="49"/>
      <c r="S11" s="49"/>
      <c r="T11" s="191" t="s">
        <v>442</v>
      </c>
      <c r="U11" s="192" t="s">
        <v>435</v>
      </c>
      <c r="V11" s="86"/>
      <c r="W11" s="86"/>
      <c r="X11" s="1963"/>
      <c r="Y11" s="273" t="s">
        <v>443</v>
      </c>
      <c r="Z11" s="81"/>
      <c r="AA11" s="52">
        <v>2</v>
      </c>
      <c r="AB11" s="52">
        <f t="shared" si="0"/>
        <v>2</v>
      </c>
      <c r="AD11" s="140" t="s">
        <v>43</v>
      </c>
    </row>
    <row r="12" spans="1:30" ht="21" x14ac:dyDescent="0.25">
      <c r="A12" s="49" t="s">
        <v>444</v>
      </c>
      <c r="B12" s="173" t="s">
        <v>368</v>
      </c>
      <c r="C12" s="189" t="s">
        <v>431</v>
      </c>
      <c r="D12" s="190" t="s">
        <v>432</v>
      </c>
      <c r="E12" s="130"/>
      <c r="F12" s="223" t="s">
        <v>445</v>
      </c>
      <c r="G12" s="174">
        <v>49</v>
      </c>
      <c r="H12" s="277" t="s">
        <v>446</v>
      </c>
      <c r="I12" s="90" t="s">
        <v>5</v>
      </c>
      <c r="J12" s="90" t="s">
        <v>5</v>
      </c>
      <c r="K12" s="90" t="s">
        <v>5</v>
      </c>
      <c r="L12" s="90" t="s">
        <v>5</v>
      </c>
      <c r="M12" s="90" t="s">
        <v>5</v>
      </c>
      <c r="N12" s="130"/>
      <c r="O12" s="49" t="s">
        <v>42</v>
      </c>
      <c r="P12" s="49" t="s">
        <v>41</v>
      </c>
      <c r="Q12" s="49" t="s">
        <v>43</v>
      </c>
      <c r="R12" s="49"/>
      <c r="S12" s="49"/>
      <c r="T12" s="191" t="s">
        <v>220</v>
      </c>
      <c r="U12" s="192" t="s">
        <v>435</v>
      </c>
      <c r="X12" s="1862" t="s">
        <v>447</v>
      </c>
      <c r="Y12" s="276" t="s">
        <v>448</v>
      </c>
      <c r="Z12" s="81"/>
      <c r="AA12" s="52">
        <v>1</v>
      </c>
      <c r="AB12" s="52">
        <f t="shared" si="0"/>
        <v>1</v>
      </c>
      <c r="AD12" s="140" t="s">
        <v>41</v>
      </c>
    </row>
    <row r="13" spans="1:30" ht="21" customHeight="1" x14ac:dyDescent="0.25">
      <c r="A13" s="49" t="s">
        <v>449</v>
      </c>
      <c r="B13" s="173" t="s">
        <v>368</v>
      </c>
      <c r="C13" s="189" t="s">
        <v>431</v>
      </c>
      <c r="D13" s="190" t="s">
        <v>432</v>
      </c>
      <c r="E13" s="130"/>
      <c r="F13" s="223" t="s">
        <v>450</v>
      </c>
      <c r="G13" s="174">
        <v>49</v>
      </c>
      <c r="H13" s="277" t="s">
        <v>446</v>
      </c>
      <c r="I13" s="91" t="s">
        <v>7</v>
      </c>
      <c r="J13" s="91" t="s">
        <v>7</v>
      </c>
      <c r="K13" s="91" t="s">
        <v>7</v>
      </c>
      <c r="L13" s="91" t="s">
        <v>7</v>
      </c>
      <c r="M13" s="91" t="s">
        <v>7</v>
      </c>
      <c r="N13" s="130"/>
      <c r="O13" s="49" t="s">
        <v>42</v>
      </c>
      <c r="P13" s="49" t="s">
        <v>41</v>
      </c>
      <c r="Q13" s="49" t="s">
        <v>43</v>
      </c>
      <c r="R13" s="49"/>
      <c r="S13" s="49"/>
      <c r="T13" s="191" t="s">
        <v>451</v>
      </c>
      <c r="U13" s="192" t="s">
        <v>435</v>
      </c>
      <c r="V13" s="76"/>
      <c r="W13" s="76"/>
      <c r="X13" s="1874">
        <v>49</v>
      </c>
      <c r="Y13" s="276" t="s">
        <v>446</v>
      </c>
      <c r="Z13" s="81"/>
      <c r="AA13" s="52">
        <v>16</v>
      </c>
      <c r="AB13" s="52">
        <f t="shared" si="0"/>
        <v>16</v>
      </c>
      <c r="AD13" s="140" t="s">
        <v>278</v>
      </c>
    </row>
    <row r="14" spans="1:30" ht="21" x14ac:dyDescent="0.25">
      <c r="A14" s="43" t="s">
        <v>460</v>
      </c>
      <c r="B14" s="44" t="s">
        <v>453</v>
      </c>
      <c r="C14" s="194" t="s">
        <v>454</v>
      </c>
      <c r="D14" s="195" t="s">
        <v>455</v>
      </c>
      <c r="E14" s="89"/>
      <c r="F14" s="224" t="s">
        <v>461</v>
      </c>
      <c r="G14" s="19">
        <v>53</v>
      </c>
      <c r="H14" s="283" t="s">
        <v>462</v>
      </c>
      <c r="I14" s="90" t="s">
        <v>5</v>
      </c>
      <c r="J14" s="90" t="s">
        <v>5</v>
      </c>
      <c r="K14" s="90" t="s">
        <v>5</v>
      </c>
      <c r="L14" s="90" t="s">
        <v>5</v>
      </c>
      <c r="M14" s="90" t="s">
        <v>5</v>
      </c>
      <c r="N14" s="89"/>
      <c r="O14" s="43" t="s">
        <v>42</v>
      </c>
      <c r="P14" s="43" t="s">
        <v>41</v>
      </c>
      <c r="Q14" s="43" t="s">
        <v>43</v>
      </c>
      <c r="R14" s="43"/>
      <c r="S14" s="43"/>
      <c r="T14" s="204" t="s">
        <v>457</v>
      </c>
      <c r="U14" s="204"/>
      <c r="V14" s="76"/>
      <c r="W14" s="76"/>
      <c r="X14" s="1862">
        <v>72</v>
      </c>
      <c r="Y14" s="276" t="s">
        <v>464</v>
      </c>
      <c r="Z14" s="81"/>
      <c r="AA14" s="52">
        <v>11</v>
      </c>
      <c r="AB14" s="52">
        <f t="shared" si="0"/>
        <v>11</v>
      </c>
    </row>
    <row r="15" spans="1:30" ht="21" x14ac:dyDescent="0.25">
      <c r="A15" s="43" t="s">
        <v>465</v>
      </c>
      <c r="B15" s="44" t="s">
        <v>453</v>
      </c>
      <c r="C15" s="194" t="s">
        <v>454</v>
      </c>
      <c r="D15" s="195" t="s">
        <v>455</v>
      </c>
      <c r="E15" s="89"/>
      <c r="F15" s="224" t="s">
        <v>466</v>
      </c>
      <c r="G15" s="19">
        <v>72</v>
      </c>
      <c r="H15" s="284" t="s">
        <v>464</v>
      </c>
      <c r="I15" s="90" t="s">
        <v>5</v>
      </c>
      <c r="J15" s="90" t="s">
        <v>5</v>
      </c>
      <c r="K15" s="90" t="s">
        <v>5</v>
      </c>
      <c r="L15" s="90" t="s">
        <v>5</v>
      </c>
      <c r="M15" s="90" t="s">
        <v>5</v>
      </c>
      <c r="N15" s="89"/>
      <c r="O15" s="43" t="s">
        <v>42</v>
      </c>
      <c r="P15" s="43" t="s">
        <v>41</v>
      </c>
      <c r="Q15" s="43" t="s">
        <v>43</v>
      </c>
      <c r="R15" s="43"/>
      <c r="S15" s="43"/>
      <c r="T15" s="204"/>
      <c r="U15" s="204"/>
      <c r="V15" s="76"/>
      <c r="W15" s="76"/>
      <c r="X15" s="1874">
        <v>18</v>
      </c>
      <c r="Y15" s="196" t="s">
        <v>467</v>
      </c>
      <c r="Z15" s="81"/>
      <c r="AA15" s="52">
        <v>10</v>
      </c>
      <c r="AB15" s="52">
        <f t="shared" si="0"/>
        <v>10</v>
      </c>
    </row>
    <row r="16" spans="1:30" ht="21" x14ac:dyDescent="0.25">
      <c r="A16" s="43" t="s">
        <v>468</v>
      </c>
      <c r="B16" s="44" t="s">
        <v>453</v>
      </c>
      <c r="C16" s="194" t="s">
        <v>454</v>
      </c>
      <c r="D16" s="195" t="s">
        <v>455</v>
      </c>
      <c r="E16" s="89"/>
      <c r="F16" s="224" t="s">
        <v>469</v>
      </c>
      <c r="G16" s="19">
        <v>72</v>
      </c>
      <c r="H16" s="284" t="s">
        <v>464</v>
      </c>
      <c r="I16" s="129" t="s">
        <v>2</v>
      </c>
      <c r="J16" s="129" t="s">
        <v>2</v>
      </c>
      <c r="K16" s="129" t="s">
        <v>2</v>
      </c>
      <c r="L16" s="129" t="s">
        <v>2</v>
      </c>
      <c r="M16" s="129" t="s">
        <v>2</v>
      </c>
      <c r="N16" s="89"/>
      <c r="O16" s="43" t="s">
        <v>30</v>
      </c>
      <c r="P16" s="43" t="s">
        <v>40</v>
      </c>
      <c r="Q16" s="43" t="s">
        <v>42</v>
      </c>
      <c r="R16" s="43"/>
      <c r="S16" s="43"/>
      <c r="T16" s="204" t="s">
        <v>703</v>
      </c>
      <c r="U16" s="204" t="s">
        <v>704</v>
      </c>
      <c r="V16" s="76"/>
      <c r="W16" s="76"/>
      <c r="X16" s="1862">
        <v>45</v>
      </c>
      <c r="Y16" s="274" t="s">
        <v>470</v>
      </c>
      <c r="Z16" s="81"/>
      <c r="AA16" s="52">
        <v>11</v>
      </c>
      <c r="AB16" s="52">
        <f t="shared" si="0"/>
        <v>11</v>
      </c>
    </row>
    <row r="17" spans="1:28" ht="21" x14ac:dyDescent="0.25">
      <c r="A17" s="43" t="s">
        <v>478</v>
      </c>
      <c r="B17" s="44" t="s">
        <v>453</v>
      </c>
      <c r="C17" s="194" t="s">
        <v>454</v>
      </c>
      <c r="D17" s="195" t="s">
        <v>455</v>
      </c>
      <c r="E17" s="89"/>
      <c r="F17" s="224" t="s">
        <v>476</v>
      </c>
      <c r="G17" s="19">
        <v>72</v>
      </c>
      <c r="H17" s="284" t="s">
        <v>464</v>
      </c>
      <c r="I17" s="90" t="s">
        <v>5</v>
      </c>
      <c r="J17" s="90" t="s">
        <v>5</v>
      </c>
      <c r="K17" s="90" t="s">
        <v>5</v>
      </c>
      <c r="L17" s="90" t="s">
        <v>5</v>
      </c>
      <c r="M17" s="90" t="s">
        <v>5</v>
      </c>
      <c r="N17" s="89"/>
      <c r="O17" s="43" t="s">
        <v>42</v>
      </c>
      <c r="P17" s="43" t="s">
        <v>41</v>
      </c>
      <c r="Q17" s="43" t="s">
        <v>43</v>
      </c>
      <c r="R17" s="43"/>
      <c r="S17" s="43"/>
      <c r="T17" s="204" t="s">
        <v>457</v>
      </c>
      <c r="U17" s="204"/>
      <c r="V17" s="142"/>
      <c r="W17" s="142"/>
      <c r="X17" s="1875"/>
      <c r="Y17" s="162" t="s">
        <v>477</v>
      </c>
      <c r="Z17" s="81"/>
      <c r="AA17" s="52">
        <v>2</v>
      </c>
      <c r="AB17" s="52">
        <f t="shared" si="0"/>
        <v>2</v>
      </c>
    </row>
    <row r="18" spans="1:28" ht="21" customHeight="1" x14ac:dyDescent="0.3">
      <c r="A18" s="265" t="s">
        <v>490</v>
      </c>
      <c r="B18" s="166" t="s">
        <v>479</v>
      </c>
      <c r="C18" s="157" t="s">
        <v>480</v>
      </c>
      <c r="D18" s="185" t="s">
        <v>481</v>
      </c>
      <c r="E18" s="157"/>
      <c r="F18" s="225" t="s">
        <v>491</v>
      </c>
      <c r="G18" s="18">
        <v>44</v>
      </c>
      <c r="H18" s="164" t="s">
        <v>487</v>
      </c>
      <c r="I18" s="90" t="s">
        <v>5</v>
      </c>
      <c r="J18" s="90" t="s">
        <v>5</v>
      </c>
      <c r="K18" s="90" t="s">
        <v>5</v>
      </c>
      <c r="L18" s="90" t="s">
        <v>5</v>
      </c>
      <c r="M18" s="90" t="s">
        <v>5</v>
      </c>
      <c r="N18" s="157"/>
      <c r="O18" s="27" t="s">
        <v>42</v>
      </c>
      <c r="P18" s="27" t="s">
        <v>41</v>
      </c>
      <c r="Q18" s="27" t="s">
        <v>43</v>
      </c>
      <c r="R18" s="27"/>
      <c r="S18" s="27"/>
      <c r="T18" s="168" t="s">
        <v>483</v>
      </c>
      <c r="U18" s="207"/>
    </row>
    <row r="19" spans="1:28" ht="19.5" customHeight="1" x14ac:dyDescent="0.3">
      <c r="A19" s="265" t="s">
        <v>497</v>
      </c>
      <c r="B19" s="166" t="s">
        <v>479</v>
      </c>
      <c r="C19" s="157" t="s">
        <v>480</v>
      </c>
      <c r="D19" s="185" t="s">
        <v>481</v>
      </c>
      <c r="E19" s="157"/>
      <c r="F19" s="225" t="s">
        <v>498</v>
      </c>
      <c r="G19" s="18">
        <v>49</v>
      </c>
      <c r="H19" s="158" t="s">
        <v>446</v>
      </c>
      <c r="I19" s="90" t="s">
        <v>5</v>
      </c>
      <c r="J19" s="90" t="s">
        <v>5</v>
      </c>
      <c r="K19" s="90" t="s">
        <v>5</v>
      </c>
      <c r="L19" s="90" t="s">
        <v>5</v>
      </c>
      <c r="M19" s="90" t="s">
        <v>5</v>
      </c>
      <c r="N19" s="157"/>
      <c r="O19" s="27" t="s">
        <v>42</v>
      </c>
      <c r="P19" s="27" t="s">
        <v>41</v>
      </c>
      <c r="Q19" s="27" t="s">
        <v>43</v>
      </c>
      <c r="R19" s="27"/>
      <c r="S19" s="27"/>
      <c r="T19" s="168" t="s">
        <v>499</v>
      </c>
      <c r="U19" s="168" t="s">
        <v>500</v>
      </c>
    </row>
    <row r="20" spans="1:28" ht="19.5" customHeight="1" x14ac:dyDescent="0.3">
      <c r="A20" s="265" t="s">
        <v>501</v>
      </c>
      <c r="B20" s="166" t="s">
        <v>479</v>
      </c>
      <c r="C20" s="157" t="s">
        <v>480</v>
      </c>
      <c r="D20" s="185" t="s">
        <v>481</v>
      </c>
      <c r="E20" s="157"/>
      <c r="F20" s="225" t="s">
        <v>502</v>
      </c>
      <c r="G20" s="18">
        <v>53</v>
      </c>
      <c r="H20" s="165" t="s">
        <v>462</v>
      </c>
      <c r="I20" s="90" t="s">
        <v>5</v>
      </c>
      <c r="J20" s="90" t="s">
        <v>5</v>
      </c>
      <c r="K20" s="90" t="s">
        <v>5</v>
      </c>
      <c r="L20" s="90" t="s">
        <v>5</v>
      </c>
      <c r="M20" s="90" t="s">
        <v>5</v>
      </c>
      <c r="N20" s="157"/>
      <c r="O20" s="27" t="s">
        <v>42</v>
      </c>
      <c r="P20" s="27" t="s">
        <v>41</v>
      </c>
      <c r="Q20" s="27" t="s">
        <v>43</v>
      </c>
      <c r="R20" s="27"/>
      <c r="S20" s="27"/>
      <c r="T20" s="168" t="s">
        <v>483</v>
      </c>
      <c r="U20" s="168"/>
    </row>
    <row r="21" spans="1:28" ht="19.5" customHeight="1" x14ac:dyDescent="0.3">
      <c r="A21" s="265" t="s">
        <v>505</v>
      </c>
      <c r="B21" s="166" t="s">
        <v>479</v>
      </c>
      <c r="C21" s="157" t="s">
        <v>480</v>
      </c>
      <c r="D21" s="185" t="s">
        <v>481</v>
      </c>
      <c r="E21" s="157"/>
      <c r="F21" s="225" t="s">
        <v>506</v>
      </c>
      <c r="G21" s="18">
        <v>44</v>
      </c>
      <c r="H21" s="164" t="s">
        <v>487</v>
      </c>
      <c r="I21" s="129" t="s">
        <v>2</v>
      </c>
      <c r="J21" s="91" t="s">
        <v>7</v>
      </c>
      <c r="K21" s="129" t="s">
        <v>2</v>
      </c>
      <c r="L21" s="129" t="s">
        <v>2</v>
      </c>
      <c r="M21" s="129" t="s">
        <v>2</v>
      </c>
      <c r="N21" s="157"/>
      <c r="O21" s="27" t="s">
        <v>30</v>
      </c>
      <c r="P21" s="27" t="s">
        <v>40</v>
      </c>
      <c r="Q21" s="27"/>
      <c r="R21" s="27"/>
      <c r="S21" s="27"/>
      <c r="T21" s="168" t="s">
        <v>507</v>
      </c>
      <c r="U21" s="168" t="s">
        <v>508</v>
      </c>
    </row>
    <row r="22" spans="1:28" ht="19.5" customHeight="1" x14ac:dyDescent="0.3">
      <c r="A22" s="265" t="s">
        <v>512</v>
      </c>
      <c r="B22" s="166" t="s">
        <v>479</v>
      </c>
      <c r="C22" s="157" t="s">
        <v>480</v>
      </c>
      <c r="D22" s="185" t="s">
        <v>481</v>
      </c>
      <c r="E22" s="157"/>
      <c r="F22" s="225" t="s">
        <v>513</v>
      </c>
      <c r="G22" s="18">
        <v>28</v>
      </c>
      <c r="H22" s="292" t="s">
        <v>474</v>
      </c>
      <c r="I22" s="90" t="s">
        <v>5</v>
      </c>
      <c r="J22" s="90" t="s">
        <v>5</v>
      </c>
      <c r="K22" s="90" t="s">
        <v>5</v>
      </c>
      <c r="L22" s="90" t="s">
        <v>5</v>
      </c>
      <c r="M22" s="90" t="s">
        <v>5</v>
      </c>
      <c r="N22" s="157"/>
      <c r="O22" s="27" t="s">
        <v>42</v>
      </c>
      <c r="P22" s="27" t="s">
        <v>41</v>
      </c>
      <c r="Q22" s="27" t="s">
        <v>43</v>
      </c>
      <c r="R22" s="27"/>
      <c r="S22" s="27"/>
      <c r="T22" s="168" t="s">
        <v>451</v>
      </c>
      <c r="U22" s="168"/>
    </row>
    <row r="23" spans="1:28" ht="19.5" customHeight="1" x14ac:dyDescent="0.25">
      <c r="A23" s="201" t="s">
        <v>514</v>
      </c>
      <c r="B23" s="197" t="s">
        <v>515</v>
      </c>
      <c r="C23" s="198" t="s">
        <v>516</v>
      </c>
      <c r="D23" s="199" t="s">
        <v>517</v>
      </c>
      <c r="E23" s="198"/>
      <c r="F23" s="226" t="s">
        <v>518</v>
      </c>
      <c r="G23" s="200">
        <v>49</v>
      </c>
      <c r="H23" s="285" t="s">
        <v>446</v>
      </c>
      <c r="I23" s="326" t="s">
        <v>7</v>
      </c>
      <c r="J23" s="90" t="s">
        <v>5</v>
      </c>
      <c r="K23" s="90" t="s">
        <v>5</v>
      </c>
      <c r="L23" s="90" t="s">
        <v>5</v>
      </c>
      <c r="M23" s="90" t="s">
        <v>5</v>
      </c>
      <c r="N23" s="326" t="s">
        <v>7</v>
      </c>
      <c r="O23" s="201" t="s">
        <v>42</v>
      </c>
      <c r="P23" s="201" t="s">
        <v>41</v>
      </c>
      <c r="Q23" s="201" t="s">
        <v>43</v>
      </c>
      <c r="R23" s="201"/>
      <c r="S23" s="201"/>
      <c r="T23" s="205" t="s">
        <v>519</v>
      </c>
      <c r="U23" s="205" t="s">
        <v>705</v>
      </c>
    </row>
    <row r="24" spans="1:28" ht="19.5" customHeight="1" x14ac:dyDescent="0.25">
      <c r="A24" s="266" t="s">
        <v>521</v>
      </c>
      <c r="B24" s="305" t="s">
        <v>515</v>
      </c>
      <c r="C24" s="202" t="s">
        <v>516</v>
      </c>
      <c r="D24" s="306" t="s">
        <v>517</v>
      </c>
      <c r="E24" s="202"/>
      <c r="F24" s="227" t="s">
        <v>522</v>
      </c>
      <c r="G24" s="307">
        <v>72</v>
      </c>
      <c r="H24" s="308" t="s">
        <v>464</v>
      </c>
      <c r="I24" s="129" t="s">
        <v>2</v>
      </c>
      <c r="J24" s="129" t="s">
        <v>2</v>
      </c>
      <c r="K24" s="129" t="s">
        <v>2</v>
      </c>
      <c r="L24" s="129" t="s">
        <v>2</v>
      </c>
      <c r="M24" s="129" t="s">
        <v>2</v>
      </c>
      <c r="N24" s="129" t="s">
        <v>2</v>
      </c>
      <c r="O24" s="266" t="s">
        <v>42</v>
      </c>
      <c r="P24" s="266" t="s">
        <v>41</v>
      </c>
      <c r="Q24" s="266" t="s">
        <v>43</v>
      </c>
      <c r="R24" s="266" t="s">
        <v>30</v>
      </c>
      <c r="S24" s="266" t="s">
        <v>40</v>
      </c>
      <c r="T24" s="309" t="s">
        <v>294</v>
      </c>
      <c r="U24" s="309" t="s">
        <v>435</v>
      </c>
    </row>
    <row r="25" spans="1:28" ht="19.5" customHeight="1" x14ac:dyDescent="0.25">
      <c r="A25" s="318" t="s">
        <v>523</v>
      </c>
      <c r="B25" s="319" t="s">
        <v>216</v>
      </c>
      <c r="C25" s="103" t="s">
        <v>524</v>
      </c>
      <c r="D25" s="186" t="s">
        <v>525</v>
      </c>
      <c r="E25" s="71"/>
      <c r="F25" s="320" t="s">
        <v>526</v>
      </c>
      <c r="G25" s="321">
        <v>18</v>
      </c>
      <c r="H25" s="322" t="s">
        <v>467</v>
      </c>
      <c r="I25" s="323" t="s">
        <v>5</v>
      </c>
      <c r="J25" s="323" t="s">
        <v>5</v>
      </c>
      <c r="K25" s="323" t="s">
        <v>5</v>
      </c>
      <c r="L25" s="323" t="s">
        <v>5</v>
      </c>
      <c r="M25" s="323" t="s">
        <v>5</v>
      </c>
      <c r="N25" s="324"/>
      <c r="O25" s="318" t="s">
        <v>42</v>
      </c>
      <c r="P25" s="318" t="s">
        <v>41</v>
      </c>
      <c r="Q25" s="318" t="s">
        <v>41</v>
      </c>
      <c r="R25" s="318" t="s">
        <v>30</v>
      </c>
      <c r="S25" s="318" t="s">
        <v>40</v>
      </c>
      <c r="T25" s="325" t="s">
        <v>527</v>
      </c>
      <c r="U25" s="325"/>
    </row>
    <row r="26" spans="1:28" ht="21" customHeight="1" x14ac:dyDescent="0.25">
      <c r="A26" s="318" t="s">
        <v>530</v>
      </c>
      <c r="B26" s="319" t="s">
        <v>216</v>
      </c>
      <c r="C26" s="103" t="s">
        <v>524</v>
      </c>
      <c r="D26" s="186" t="s">
        <v>525</v>
      </c>
      <c r="E26" s="71"/>
      <c r="F26" s="320" t="s">
        <v>531</v>
      </c>
      <c r="G26" s="321">
        <v>18</v>
      </c>
      <c r="H26" s="322" t="s">
        <v>467</v>
      </c>
      <c r="I26" s="323" t="s">
        <v>5</v>
      </c>
      <c r="J26" s="323" t="s">
        <v>5</v>
      </c>
      <c r="K26" s="323" t="s">
        <v>5</v>
      </c>
      <c r="L26" s="323" t="s">
        <v>5</v>
      </c>
      <c r="M26" s="323" t="s">
        <v>5</v>
      </c>
      <c r="N26" s="324"/>
      <c r="O26" s="318" t="s">
        <v>42</v>
      </c>
      <c r="P26" s="318" t="s">
        <v>43</v>
      </c>
      <c r="Q26" s="318" t="s">
        <v>41</v>
      </c>
      <c r="R26" s="318"/>
      <c r="S26" s="318"/>
      <c r="T26" s="325" t="s">
        <v>527</v>
      </c>
      <c r="U26" s="325"/>
    </row>
    <row r="27" spans="1:28" ht="15.75" customHeight="1" x14ac:dyDescent="0.25">
      <c r="A27" s="318" t="s">
        <v>534</v>
      </c>
      <c r="B27" s="319" t="s">
        <v>216</v>
      </c>
      <c r="C27" s="103" t="s">
        <v>524</v>
      </c>
      <c r="D27" s="186" t="s">
        <v>525</v>
      </c>
      <c r="E27" s="71"/>
      <c r="F27" s="320" t="s">
        <v>535</v>
      </c>
      <c r="G27" s="321">
        <v>18</v>
      </c>
      <c r="H27" s="322" t="s">
        <v>467</v>
      </c>
      <c r="I27" s="323" t="s">
        <v>5</v>
      </c>
      <c r="J27" s="323" t="s">
        <v>5</v>
      </c>
      <c r="K27" s="323" t="s">
        <v>5</v>
      </c>
      <c r="L27" s="323" t="s">
        <v>5</v>
      </c>
      <c r="M27" s="323" t="s">
        <v>5</v>
      </c>
      <c r="N27" s="324"/>
      <c r="O27" s="318" t="s">
        <v>42</v>
      </c>
      <c r="P27" s="318" t="s">
        <v>41</v>
      </c>
      <c r="Q27" s="318" t="s">
        <v>41</v>
      </c>
      <c r="R27" s="318" t="s">
        <v>30</v>
      </c>
      <c r="S27" s="318" t="s">
        <v>40</v>
      </c>
      <c r="T27" s="325" t="s">
        <v>527</v>
      </c>
      <c r="U27" s="325"/>
    </row>
    <row r="28" spans="1:28" ht="21" customHeight="1" x14ac:dyDescent="0.25">
      <c r="A28" s="318" t="s">
        <v>536</v>
      </c>
      <c r="B28" s="319" t="s">
        <v>216</v>
      </c>
      <c r="C28" s="103" t="s">
        <v>524</v>
      </c>
      <c r="D28" s="186" t="s">
        <v>525</v>
      </c>
      <c r="E28" s="71"/>
      <c r="F28" s="320" t="s">
        <v>537</v>
      </c>
      <c r="G28" s="321">
        <v>18</v>
      </c>
      <c r="H28" s="322" t="s">
        <v>467</v>
      </c>
      <c r="I28" s="323" t="s">
        <v>5</v>
      </c>
      <c r="J28" s="323" t="s">
        <v>5</v>
      </c>
      <c r="K28" s="323" t="s">
        <v>5</v>
      </c>
      <c r="L28" s="323" t="s">
        <v>5</v>
      </c>
      <c r="M28" s="323" t="s">
        <v>5</v>
      </c>
      <c r="N28" s="324"/>
      <c r="O28" s="318" t="s">
        <v>42</v>
      </c>
      <c r="P28" s="318" t="s">
        <v>41</v>
      </c>
      <c r="Q28" s="318" t="s">
        <v>41</v>
      </c>
      <c r="R28" s="318" t="s">
        <v>30</v>
      </c>
      <c r="S28" s="318" t="s">
        <v>40</v>
      </c>
      <c r="T28" s="325" t="s">
        <v>527</v>
      </c>
      <c r="U28" s="325"/>
    </row>
    <row r="29" spans="1:28" ht="21" customHeight="1" x14ac:dyDescent="0.25">
      <c r="A29" s="318" t="s">
        <v>538</v>
      </c>
      <c r="B29" s="319" t="s">
        <v>216</v>
      </c>
      <c r="C29" s="103" t="s">
        <v>524</v>
      </c>
      <c r="D29" s="186" t="s">
        <v>525</v>
      </c>
      <c r="E29" s="71"/>
      <c r="F29" s="320" t="s">
        <v>539</v>
      </c>
      <c r="G29" s="321">
        <v>18</v>
      </c>
      <c r="H29" s="322" t="s">
        <v>467</v>
      </c>
      <c r="I29" s="323" t="s">
        <v>5</v>
      </c>
      <c r="J29" s="323" t="s">
        <v>5</v>
      </c>
      <c r="K29" s="323" t="s">
        <v>5</v>
      </c>
      <c r="L29" s="323" t="s">
        <v>5</v>
      </c>
      <c r="M29" s="323" t="s">
        <v>5</v>
      </c>
      <c r="N29" s="324"/>
      <c r="O29" s="318" t="s">
        <v>42</v>
      </c>
      <c r="P29" s="318" t="s">
        <v>43</v>
      </c>
      <c r="Q29" s="318" t="s">
        <v>41</v>
      </c>
      <c r="R29" s="318"/>
      <c r="S29" s="318"/>
      <c r="T29" s="325" t="s">
        <v>527</v>
      </c>
      <c r="U29" s="325"/>
    </row>
    <row r="30" spans="1:28" ht="21" customHeight="1" x14ac:dyDescent="0.25">
      <c r="A30" s="318" t="s">
        <v>540</v>
      </c>
      <c r="B30" s="319" t="s">
        <v>216</v>
      </c>
      <c r="C30" s="103" t="s">
        <v>524</v>
      </c>
      <c r="D30" s="186" t="s">
        <v>525</v>
      </c>
      <c r="E30" s="71"/>
      <c r="F30" s="320" t="s">
        <v>541</v>
      </c>
      <c r="G30" s="321">
        <v>18</v>
      </c>
      <c r="H30" s="322" t="s">
        <v>467</v>
      </c>
      <c r="I30" s="323" t="s">
        <v>5</v>
      </c>
      <c r="J30" s="323" t="s">
        <v>5</v>
      </c>
      <c r="K30" s="323" t="s">
        <v>5</v>
      </c>
      <c r="L30" s="323" t="s">
        <v>5</v>
      </c>
      <c r="M30" s="323" t="s">
        <v>5</v>
      </c>
      <c r="N30" s="324"/>
      <c r="O30" s="318" t="s">
        <v>42</v>
      </c>
      <c r="P30" s="318" t="s">
        <v>43</v>
      </c>
      <c r="Q30" s="318" t="s">
        <v>41</v>
      </c>
      <c r="R30" s="318"/>
      <c r="S30" s="318"/>
      <c r="T30" s="325" t="s">
        <v>527</v>
      </c>
      <c r="U30" s="325" t="s">
        <v>706</v>
      </c>
    </row>
    <row r="31" spans="1:28" ht="21" customHeight="1" x14ac:dyDescent="0.25">
      <c r="A31" s="318" t="s">
        <v>543</v>
      </c>
      <c r="B31" s="319" t="s">
        <v>216</v>
      </c>
      <c r="C31" s="103" t="s">
        <v>524</v>
      </c>
      <c r="D31" s="186" t="s">
        <v>525</v>
      </c>
      <c r="E31" s="71"/>
      <c r="F31" s="320" t="s">
        <v>544</v>
      </c>
      <c r="G31" s="321">
        <v>18</v>
      </c>
      <c r="H31" s="322" t="s">
        <v>467</v>
      </c>
      <c r="I31" s="326" t="s">
        <v>7</v>
      </c>
      <c r="J31" s="326" t="s">
        <v>7</v>
      </c>
      <c r="K31" s="326" t="s">
        <v>7</v>
      </c>
      <c r="L31" s="326" t="s">
        <v>7</v>
      </c>
      <c r="M31" s="326" t="s">
        <v>7</v>
      </c>
      <c r="N31" s="326" t="s">
        <v>7</v>
      </c>
      <c r="O31" s="318" t="s">
        <v>42</v>
      </c>
      <c r="P31" s="318" t="s">
        <v>41</v>
      </c>
      <c r="Q31" s="318" t="s">
        <v>41</v>
      </c>
      <c r="R31" s="318" t="s">
        <v>30</v>
      </c>
      <c r="S31" s="318" t="s">
        <v>40</v>
      </c>
      <c r="T31" s="325" t="s">
        <v>527</v>
      </c>
      <c r="U31" s="325"/>
    </row>
    <row r="32" spans="1:28" ht="21" customHeight="1" x14ac:dyDescent="0.25">
      <c r="A32" s="318" t="s">
        <v>545</v>
      </c>
      <c r="B32" s="319" t="s">
        <v>216</v>
      </c>
      <c r="C32" s="103" t="s">
        <v>524</v>
      </c>
      <c r="D32" s="186" t="s">
        <v>525</v>
      </c>
      <c r="E32" s="71"/>
      <c r="F32" s="320" t="s">
        <v>546</v>
      </c>
      <c r="G32" s="321">
        <v>18</v>
      </c>
      <c r="H32" s="322" t="s">
        <v>467</v>
      </c>
      <c r="I32" s="326" t="s">
        <v>7</v>
      </c>
      <c r="J32" s="326" t="s">
        <v>7</v>
      </c>
      <c r="K32" s="326" t="s">
        <v>7</v>
      </c>
      <c r="L32" s="326" t="s">
        <v>7</v>
      </c>
      <c r="M32" s="326" t="s">
        <v>7</v>
      </c>
      <c r="N32" s="326" t="s">
        <v>7</v>
      </c>
      <c r="O32" s="318" t="s">
        <v>42</v>
      </c>
      <c r="P32" s="318" t="s">
        <v>41</v>
      </c>
      <c r="Q32" s="318" t="s">
        <v>41</v>
      </c>
      <c r="R32" s="318"/>
      <c r="S32" s="318"/>
      <c r="T32" s="325" t="s">
        <v>527</v>
      </c>
      <c r="U32" s="325"/>
    </row>
    <row r="33" spans="1:21" ht="21" customHeight="1" x14ac:dyDescent="0.25">
      <c r="A33" s="318" t="s">
        <v>547</v>
      </c>
      <c r="B33" s="319" t="s">
        <v>216</v>
      </c>
      <c r="C33" s="103" t="s">
        <v>524</v>
      </c>
      <c r="D33" s="186" t="s">
        <v>525</v>
      </c>
      <c r="E33" s="71"/>
      <c r="F33" s="320" t="s">
        <v>548</v>
      </c>
      <c r="G33" s="321">
        <v>28</v>
      </c>
      <c r="H33" s="327" t="s">
        <v>477</v>
      </c>
      <c r="I33" s="323" t="s">
        <v>5</v>
      </c>
      <c r="J33" s="323" t="s">
        <v>5</v>
      </c>
      <c r="K33" s="323" t="s">
        <v>5</v>
      </c>
      <c r="L33" s="323" t="s">
        <v>5</v>
      </c>
      <c r="M33" s="323" t="s">
        <v>5</v>
      </c>
      <c r="N33" s="326" t="s">
        <v>7</v>
      </c>
      <c r="O33" s="318" t="s">
        <v>42</v>
      </c>
      <c r="P33" s="318" t="s">
        <v>41</v>
      </c>
      <c r="Q33" s="318" t="s">
        <v>41</v>
      </c>
      <c r="R33" s="318" t="s">
        <v>30</v>
      </c>
      <c r="S33" s="318" t="s">
        <v>40</v>
      </c>
      <c r="T33" s="325" t="s">
        <v>527</v>
      </c>
      <c r="U33" s="325" t="s">
        <v>549</v>
      </c>
    </row>
    <row r="34" spans="1:21" ht="21" customHeight="1" x14ac:dyDescent="0.25">
      <c r="A34" s="318" t="s">
        <v>550</v>
      </c>
      <c r="B34" s="319" t="s">
        <v>216</v>
      </c>
      <c r="C34" s="103" t="s">
        <v>524</v>
      </c>
      <c r="D34" s="186" t="s">
        <v>525</v>
      </c>
      <c r="E34" s="71"/>
      <c r="F34" s="320" t="s">
        <v>551</v>
      </c>
      <c r="G34" s="321">
        <v>28</v>
      </c>
      <c r="H34" s="327" t="s">
        <v>552</v>
      </c>
      <c r="I34" s="323" t="s">
        <v>5</v>
      </c>
      <c r="J34" s="323" t="s">
        <v>5</v>
      </c>
      <c r="K34" s="323" t="s">
        <v>5</v>
      </c>
      <c r="L34" s="323" t="s">
        <v>5</v>
      </c>
      <c r="M34" s="323" t="s">
        <v>5</v>
      </c>
      <c r="N34" s="323" t="s">
        <v>5</v>
      </c>
      <c r="O34" s="318" t="s">
        <v>42</v>
      </c>
      <c r="P34" s="318" t="s">
        <v>41</v>
      </c>
      <c r="Q34" s="318" t="s">
        <v>41</v>
      </c>
      <c r="R34" s="318" t="s">
        <v>30</v>
      </c>
      <c r="S34" s="318" t="s">
        <v>40</v>
      </c>
      <c r="T34" s="325" t="s">
        <v>527</v>
      </c>
      <c r="U34" s="325" t="s">
        <v>549</v>
      </c>
    </row>
    <row r="35" spans="1:21" ht="21" customHeight="1" x14ac:dyDescent="0.25">
      <c r="A35" s="318" t="s">
        <v>553</v>
      </c>
      <c r="B35" s="319" t="s">
        <v>216</v>
      </c>
      <c r="C35" s="103" t="s">
        <v>524</v>
      </c>
      <c r="D35" s="186" t="s">
        <v>525</v>
      </c>
      <c r="E35" s="71"/>
      <c r="F35" s="320" t="s">
        <v>554</v>
      </c>
      <c r="G35" s="321">
        <v>28</v>
      </c>
      <c r="H35" s="328" t="s">
        <v>474</v>
      </c>
      <c r="I35" s="323" t="s">
        <v>5</v>
      </c>
      <c r="J35" s="323" t="s">
        <v>5</v>
      </c>
      <c r="K35" s="323" t="s">
        <v>5</v>
      </c>
      <c r="L35" s="323" t="s">
        <v>5</v>
      </c>
      <c r="M35" s="323" t="s">
        <v>5</v>
      </c>
      <c r="N35" s="326" t="s">
        <v>7</v>
      </c>
      <c r="O35" s="318" t="s">
        <v>42</v>
      </c>
      <c r="P35" s="318" t="s">
        <v>41</v>
      </c>
      <c r="Q35" s="318" t="s">
        <v>41</v>
      </c>
      <c r="R35" s="318" t="s">
        <v>30</v>
      </c>
      <c r="S35" s="318" t="s">
        <v>40</v>
      </c>
      <c r="T35" s="325" t="s">
        <v>527</v>
      </c>
      <c r="U35" s="325" t="s">
        <v>707</v>
      </c>
    </row>
    <row r="36" spans="1:21" ht="21" customHeight="1" x14ac:dyDescent="0.25">
      <c r="A36" s="318" t="s">
        <v>557</v>
      </c>
      <c r="B36" s="319" t="s">
        <v>216</v>
      </c>
      <c r="C36" s="103" t="s">
        <v>524</v>
      </c>
      <c r="D36" s="186" t="s">
        <v>525</v>
      </c>
      <c r="E36" s="71"/>
      <c r="F36" s="320" t="s">
        <v>558</v>
      </c>
      <c r="G36" s="321">
        <v>49</v>
      </c>
      <c r="H36" s="329" t="s">
        <v>446</v>
      </c>
      <c r="I36" s="323" t="s">
        <v>5</v>
      </c>
      <c r="J36" s="323" t="s">
        <v>5</v>
      </c>
      <c r="K36" s="323" t="s">
        <v>5</v>
      </c>
      <c r="L36" s="323" t="s">
        <v>5</v>
      </c>
      <c r="M36" s="323" t="s">
        <v>5</v>
      </c>
      <c r="N36" s="324"/>
      <c r="O36" s="318" t="s">
        <v>42</v>
      </c>
      <c r="P36" s="318" t="s">
        <v>41</v>
      </c>
      <c r="Q36" s="318" t="s">
        <v>41</v>
      </c>
      <c r="R36" s="318" t="s">
        <v>30</v>
      </c>
      <c r="S36" s="318" t="s">
        <v>40</v>
      </c>
      <c r="T36" s="325" t="s">
        <v>560</v>
      </c>
      <c r="U36" s="325"/>
    </row>
    <row r="37" spans="1:21" ht="21" customHeight="1" x14ac:dyDescent="0.25">
      <c r="A37" s="318" t="s">
        <v>561</v>
      </c>
      <c r="B37" s="319" t="s">
        <v>216</v>
      </c>
      <c r="C37" s="103" t="s">
        <v>524</v>
      </c>
      <c r="D37" s="186" t="s">
        <v>525</v>
      </c>
      <c r="E37" s="71"/>
      <c r="F37" s="320" t="s">
        <v>562</v>
      </c>
      <c r="G37" s="321">
        <v>49</v>
      </c>
      <c r="H37" s="329" t="s">
        <v>446</v>
      </c>
      <c r="I37" s="326" t="s">
        <v>7</v>
      </c>
      <c r="J37" s="326" t="s">
        <v>7</v>
      </c>
      <c r="K37" s="326" t="s">
        <v>7</v>
      </c>
      <c r="L37" s="326" t="s">
        <v>7</v>
      </c>
      <c r="M37" s="326" t="s">
        <v>7</v>
      </c>
      <c r="N37" s="326" t="s">
        <v>7</v>
      </c>
      <c r="O37" s="318" t="s">
        <v>42</v>
      </c>
      <c r="P37" s="318" t="s">
        <v>41</v>
      </c>
      <c r="Q37" s="318" t="s">
        <v>41</v>
      </c>
      <c r="R37" s="318"/>
      <c r="S37" s="318"/>
      <c r="T37" s="325" t="s">
        <v>564</v>
      </c>
      <c r="U37" s="330" t="s">
        <v>565</v>
      </c>
    </row>
    <row r="38" spans="1:21" ht="21" customHeight="1" x14ac:dyDescent="0.25">
      <c r="A38" s="318" t="s">
        <v>566</v>
      </c>
      <c r="B38" s="319" t="s">
        <v>216</v>
      </c>
      <c r="C38" s="103" t="s">
        <v>524</v>
      </c>
      <c r="D38" s="186" t="s">
        <v>525</v>
      </c>
      <c r="E38" s="71"/>
      <c r="F38" s="320" t="s">
        <v>567</v>
      </c>
      <c r="G38" s="321">
        <v>44</v>
      </c>
      <c r="H38" s="331" t="s">
        <v>487</v>
      </c>
      <c r="I38" s="323" t="s">
        <v>5</v>
      </c>
      <c r="J38" s="323" t="s">
        <v>5</v>
      </c>
      <c r="K38" s="323" t="s">
        <v>5</v>
      </c>
      <c r="L38" s="323" t="s">
        <v>5</v>
      </c>
      <c r="M38" s="323" t="s">
        <v>5</v>
      </c>
      <c r="N38" s="324"/>
      <c r="O38" s="318" t="s">
        <v>42</v>
      </c>
      <c r="P38" s="318" t="s">
        <v>41</v>
      </c>
      <c r="Q38" s="318" t="s">
        <v>41</v>
      </c>
      <c r="R38" s="318"/>
      <c r="S38" s="318"/>
      <c r="T38" s="325" t="s">
        <v>451</v>
      </c>
      <c r="U38" s="325" t="s">
        <v>568</v>
      </c>
    </row>
    <row r="39" spans="1:21" ht="21" customHeight="1" x14ac:dyDescent="0.25">
      <c r="A39" s="318" t="s">
        <v>569</v>
      </c>
      <c r="B39" s="319" t="s">
        <v>216</v>
      </c>
      <c r="C39" s="103" t="s">
        <v>524</v>
      </c>
      <c r="D39" s="186" t="s">
        <v>525</v>
      </c>
      <c r="E39" s="71"/>
      <c r="F39" s="320" t="s">
        <v>570</v>
      </c>
      <c r="G39" s="321">
        <v>44</v>
      </c>
      <c r="H39" s="331" t="s">
        <v>487</v>
      </c>
      <c r="I39" s="323" t="s">
        <v>5</v>
      </c>
      <c r="J39" s="323" t="s">
        <v>5</v>
      </c>
      <c r="K39" s="323" t="s">
        <v>5</v>
      </c>
      <c r="L39" s="323" t="s">
        <v>5</v>
      </c>
      <c r="M39" s="323" t="s">
        <v>5</v>
      </c>
      <c r="N39" s="324"/>
      <c r="O39" s="318" t="s">
        <v>42</v>
      </c>
      <c r="P39" s="318" t="s">
        <v>41</v>
      </c>
      <c r="Q39" s="318" t="s">
        <v>41</v>
      </c>
      <c r="R39" s="318"/>
      <c r="S39" s="318"/>
      <c r="T39" s="325">
        <v>0</v>
      </c>
      <c r="U39" s="325"/>
    </row>
    <row r="40" spans="1:21" ht="21" customHeight="1" x14ac:dyDescent="0.25">
      <c r="A40" s="318" t="s">
        <v>571</v>
      </c>
      <c r="B40" s="319" t="s">
        <v>216</v>
      </c>
      <c r="C40" s="103" t="s">
        <v>524</v>
      </c>
      <c r="D40" s="186" t="s">
        <v>525</v>
      </c>
      <c r="E40" s="71"/>
      <c r="F40" s="320" t="s">
        <v>572</v>
      </c>
      <c r="G40" s="321">
        <v>49</v>
      </c>
      <c r="H40" s="332" t="s">
        <v>573</v>
      </c>
      <c r="I40" s="326" t="s">
        <v>7</v>
      </c>
      <c r="J40" s="326" t="s">
        <v>7</v>
      </c>
      <c r="K40" s="326" t="s">
        <v>7</v>
      </c>
      <c r="L40" s="326" t="s">
        <v>7</v>
      </c>
      <c r="M40" s="326" t="s">
        <v>7</v>
      </c>
      <c r="N40" s="326" t="s">
        <v>7</v>
      </c>
      <c r="O40" s="318" t="s">
        <v>42</v>
      </c>
      <c r="P40" s="318" t="s">
        <v>41</v>
      </c>
      <c r="Q40" s="318" t="s">
        <v>41</v>
      </c>
      <c r="R40" s="318"/>
      <c r="S40" s="318"/>
      <c r="T40" s="325" t="s">
        <v>560</v>
      </c>
      <c r="U40" s="325"/>
    </row>
    <row r="41" spans="1:21" ht="21" customHeight="1" x14ac:dyDescent="0.25">
      <c r="A41" s="318" t="s">
        <v>574</v>
      </c>
      <c r="B41" s="319" t="s">
        <v>216</v>
      </c>
      <c r="C41" s="103" t="s">
        <v>524</v>
      </c>
      <c r="D41" s="186" t="s">
        <v>525</v>
      </c>
      <c r="E41" s="71"/>
      <c r="F41" s="320" t="s">
        <v>575</v>
      </c>
      <c r="G41" s="321">
        <v>49</v>
      </c>
      <c r="H41" s="329" t="s">
        <v>446</v>
      </c>
      <c r="I41" s="323" t="s">
        <v>5</v>
      </c>
      <c r="J41" s="323" t="s">
        <v>5</v>
      </c>
      <c r="K41" s="323" t="s">
        <v>5</v>
      </c>
      <c r="L41" s="323" t="s">
        <v>5</v>
      </c>
      <c r="M41" s="323" t="s">
        <v>5</v>
      </c>
      <c r="N41" s="324"/>
      <c r="O41" s="318" t="s">
        <v>42</v>
      </c>
      <c r="P41" s="318" t="s">
        <v>41</v>
      </c>
      <c r="Q41" s="318" t="s">
        <v>41</v>
      </c>
      <c r="R41" s="318"/>
      <c r="S41" s="318"/>
      <c r="T41" s="325" t="s">
        <v>576</v>
      </c>
      <c r="U41" s="325"/>
    </row>
    <row r="42" spans="1:21" ht="21" customHeight="1" x14ac:dyDescent="0.25">
      <c r="A42" s="318" t="s">
        <v>580</v>
      </c>
      <c r="B42" s="319" t="s">
        <v>216</v>
      </c>
      <c r="C42" s="103" t="s">
        <v>524</v>
      </c>
      <c r="D42" s="186" t="s">
        <v>525</v>
      </c>
      <c r="E42" s="71"/>
      <c r="F42" s="320" t="s">
        <v>581</v>
      </c>
      <c r="G42" s="321">
        <v>44</v>
      </c>
      <c r="H42" s="331" t="s">
        <v>487</v>
      </c>
      <c r="I42" s="323" t="s">
        <v>5</v>
      </c>
      <c r="J42" s="323" t="s">
        <v>5</v>
      </c>
      <c r="K42" s="323" t="s">
        <v>5</v>
      </c>
      <c r="L42" s="323" t="s">
        <v>5</v>
      </c>
      <c r="M42" s="323" t="s">
        <v>5</v>
      </c>
      <c r="N42" s="324"/>
      <c r="O42" s="318" t="s">
        <v>42</v>
      </c>
      <c r="P42" s="318" t="s">
        <v>41</v>
      </c>
      <c r="Q42" s="318" t="s">
        <v>41</v>
      </c>
      <c r="R42" s="318"/>
      <c r="S42" s="318"/>
      <c r="T42" s="325" t="s">
        <v>451</v>
      </c>
      <c r="U42" s="325"/>
    </row>
    <row r="43" spans="1:21" ht="21" customHeight="1" x14ac:dyDescent="0.25">
      <c r="A43" s="318" t="s">
        <v>582</v>
      </c>
      <c r="B43" s="319" t="s">
        <v>216</v>
      </c>
      <c r="C43" s="103" t="s">
        <v>524</v>
      </c>
      <c r="D43" s="186" t="s">
        <v>525</v>
      </c>
      <c r="E43" s="71"/>
      <c r="F43" s="320" t="s">
        <v>583</v>
      </c>
      <c r="G43" s="321">
        <v>44</v>
      </c>
      <c r="H43" s="331" t="s">
        <v>579</v>
      </c>
      <c r="I43" s="323" t="s">
        <v>5</v>
      </c>
      <c r="J43" s="323" t="s">
        <v>5</v>
      </c>
      <c r="K43" s="323" t="s">
        <v>5</v>
      </c>
      <c r="L43" s="323" t="s">
        <v>5</v>
      </c>
      <c r="M43" s="323" t="s">
        <v>5</v>
      </c>
      <c r="N43" s="324"/>
      <c r="O43" s="318" t="s">
        <v>42</v>
      </c>
      <c r="P43" s="318" t="s">
        <v>41</v>
      </c>
      <c r="Q43" s="318" t="s">
        <v>41</v>
      </c>
      <c r="R43" s="318"/>
      <c r="S43" s="318"/>
      <c r="T43" s="325" t="s">
        <v>451</v>
      </c>
      <c r="U43" s="325"/>
    </row>
    <row r="44" spans="1:21" ht="19.5" customHeight="1" x14ac:dyDescent="0.25">
      <c r="A44" s="318" t="s">
        <v>587</v>
      </c>
      <c r="B44" s="319" t="s">
        <v>216</v>
      </c>
      <c r="C44" s="103" t="s">
        <v>524</v>
      </c>
      <c r="D44" s="186" t="s">
        <v>525</v>
      </c>
      <c r="E44" s="71"/>
      <c r="F44" s="320" t="s">
        <v>588</v>
      </c>
      <c r="G44" s="321">
        <v>49</v>
      </c>
      <c r="H44" s="329" t="s">
        <v>446</v>
      </c>
      <c r="I44" s="323" t="s">
        <v>5</v>
      </c>
      <c r="J44" s="323" t="s">
        <v>5</v>
      </c>
      <c r="K44" s="323" t="s">
        <v>5</v>
      </c>
      <c r="L44" s="323" t="s">
        <v>5</v>
      </c>
      <c r="M44" s="323" t="s">
        <v>5</v>
      </c>
      <c r="N44" s="324"/>
      <c r="O44" s="318" t="s">
        <v>42</v>
      </c>
      <c r="P44" s="318" t="s">
        <v>41</v>
      </c>
      <c r="Q44" s="318" t="s">
        <v>41</v>
      </c>
      <c r="R44" s="318"/>
      <c r="S44" s="318"/>
      <c r="T44" s="325" t="s">
        <v>499</v>
      </c>
      <c r="U44" s="333" t="s">
        <v>708</v>
      </c>
    </row>
    <row r="45" spans="1:21" ht="21" customHeight="1" x14ac:dyDescent="0.25">
      <c r="A45" s="318" t="s">
        <v>590</v>
      </c>
      <c r="B45" s="319" t="s">
        <v>216</v>
      </c>
      <c r="C45" s="103" t="s">
        <v>524</v>
      </c>
      <c r="D45" s="186" t="s">
        <v>525</v>
      </c>
      <c r="E45" s="71"/>
      <c r="F45" s="320" t="s">
        <v>709</v>
      </c>
      <c r="G45" s="321">
        <v>49</v>
      </c>
      <c r="H45" s="329" t="s">
        <v>446</v>
      </c>
      <c r="I45" s="323" t="s">
        <v>5</v>
      </c>
      <c r="J45" s="323" t="s">
        <v>5</v>
      </c>
      <c r="K45" s="323" t="s">
        <v>5</v>
      </c>
      <c r="L45" s="323" t="s">
        <v>5</v>
      </c>
      <c r="M45" s="323" t="s">
        <v>5</v>
      </c>
      <c r="N45" s="324"/>
      <c r="O45" s="318" t="s">
        <v>42</v>
      </c>
      <c r="P45" s="318" t="s">
        <v>41</v>
      </c>
      <c r="Q45" s="318" t="s">
        <v>41</v>
      </c>
      <c r="R45" s="318"/>
      <c r="S45" s="318"/>
      <c r="T45" s="325" t="s">
        <v>591</v>
      </c>
      <c r="U45" s="333" t="s">
        <v>708</v>
      </c>
    </row>
    <row r="46" spans="1:21" ht="21" customHeight="1" x14ac:dyDescent="0.25">
      <c r="A46" s="318" t="s">
        <v>595</v>
      </c>
      <c r="B46" s="319" t="s">
        <v>216</v>
      </c>
      <c r="C46" s="103" t="s">
        <v>524</v>
      </c>
      <c r="D46" s="186" t="s">
        <v>525</v>
      </c>
      <c r="E46" s="172"/>
      <c r="F46" s="320" t="s">
        <v>596</v>
      </c>
      <c r="G46" s="321">
        <v>49</v>
      </c>
      <c r="H46" s="329" t="s">
        <v>446</v>
      </c>
      <c r="I46" s="323" t="s">
        <v>5</v>
      </c>
      <c r="J46" s="323" t="s">
        <v>5</v>
      </c>
      <c r="K46" s="323" t="s">
        <v>5</v>
      </c>
      <c r="L46" s="323" t="s">
        <v>5</v>
      </c>
      <c r="M46" s="323" t="s">
        <v>5</v>
      </c>
      <c r="N46" s="324"/>
      <c r="O46" s="318" t="s">
        <v>42</v>
      </c>
      <c r="P46" s="318" t="s">
        <v>41</v>
      </c>
      <c r="Q46" s="318" t="s">
        <v>41</v>
      </c>
      <c r="R46" s="318"/>
      <c r="S46" s="318"/>
      <c r="T46" s="325" t="s">
        <v>597</v>
      </c>
      <c r="U46" s="333" t="s">
        <v>708</v>
      </c>
    </row>
    <row r="47" spans="1:21" ht="21" customHeight="1" x14ac:dyDescent="0.25">
      <c r="A47" s="318" t="s">
        <v>599</v>
      </c>
      <c r="B47" s="319" t="s">
        <v>216</v>
      </c>
      <c r="C47" s="103" t="s">
        <v>524</v>
      </c>
      <c r="D47" s="186" t="s">
        <v>525</v>
      </c>
      <c r="E47" s="172"/>
      <c r="F47" s="320" t="s">
        <v>600</v>
      </c>
      <c r="G47" s="321">
        <v>44</v>
      </c>
      <c r="H47" s="331" t="s">
        <v>579</v>
      </c>
      <c r="I47" s="323" t="s">
        <v>5</v>
      </c>
      <c r="J47" s="323" t="s">
        <v>5</v>
      </c>
      <c r="K47" s="323" t="s">
        <v>5</v>
      </c>
      <c r="L47" s="323" t="s">
        <v>5</v>
      </c>
      <c r="M47" s="323" t="s">
        <v>5</v>
      </c>
      <c r="N47" s="324"/>
      <c r="O47" s="318" t="s">
        <v>42</v>
      </c>
      <c r="P47" s="318" t="s">
        <v>41</v>
      </c>
      <c r="Q47" s="318" t="s">
        <v>41</v>
      </c>
      <c r="R47" s="318" t="s">
        <v>30</v>
      </c>
      <c r="S47" s="318" t="s">
        <v>40</v>
      </c>
      <c r="T47" s="325" t="s">
        <v>560</v>
      </c>
      <c r="U47" s="334"/>
    </row>
    <row r="48" spans="1:21" ht="21" customHeight="1" x14ac:dyDescent="0.25">
      <c r="A48" s="318" t="s">
        <v>601</v>
      </c>
      <c r="B48" s="319" t="s">
        <v>216</v>
      </c>
      <c r="C48" s="103" t="s">
        <v>524</v>
      </c>
      <c r="D48" s="186" t="s">
        <v>525</v>
      </c>
      <c r="E48" s="172"/>
      <c r="F48" s="320" t="s">
        <v>335</v>
      </c>
      <c r="G48" s="321">
        <v>44</v>
      </c>
      <c r="H48" s="331" t="s">
        <v>579</v>
      </c>
      <c r="I48" s="323" t="s">
        <v>5</v>
      </c>
      <c r="J48" s="323" t="s">
        <v>5</v>
      </c>
      <c r="K48" s="323" t="s">
        <v>5</v>
      </c>
      <c r="L48" s="323" t="s">
        <v>5</v>
      </c>
      <c r="M48" s="323" t="s">
        <v>5</v>
      </c>
      <c r="N48" s="325"/>
      <c r="O48" s="318" t="s">
        <v>42</v>
      </c>
      <c r="P48" s="318" t="s">
        <v>41</v>
      </c>
      <c r="Q48" s="318" t="s">
        <v>41</v>
      </c>
      <c r="R48" s="325"/>
      <c r="S48" s="325"/>
      <c r="T48" s="325" t="s">
        <v>499</v>
      </c>
      <c r="U48" s="325"/>
    </row>
    <row r="49" spans="1:21" ht="21" customHeight="1" x14ac:dyDescent="0.25">
      <c r="A49" s="318" t="s">
        <v>604</v>
      </c>
      <c r="B49" s="319" t="s">
        <v>216</v>
      </c>
      <c r="C49" s="103" t="s">
        <v>524</v>
      </c>
      <c r="D49" s="186" t="s">
        <v>525</v>
      </c>
      <c r="E49" s="172"/>
      <c r="F49" s="320" t="s">
        <v>710</v>
      </c>
      <c r="G49" s="321">
        <v>44</v>
      </c>
      <c r="H49" s="331" t="s">
        <v>579</v>
      </c>
      <c r="I49" s="323" t="s">
        <v>5</v>
      </c>
      <c r="J49" s="323" t="s">
        <v>5</v>
      </c>
      <c r="K49" s="323" t="s">
        <v>5</v>
      </c>
      <c r="L49" s="323" t="s">
        <v>5</v>
      </c>
      <c r="M49" s="323" t="s">
        <v>5</v>
      </c>
      <c r="N49" s="325"/>
      <c r="O49" s="318" t="s">
        <v>42</v>
      </c>
      <c r="P49" s="318" t="s">
        <v>41</v>
      </c>
      <c r="Q49" s="318" t="s">
        <v>41</v>
      </c>
      <c r="R49" s="325"/>
      <c r="S49" s="325"/>
      <c r="T49" s="325" t="s">
        <v>597</v>
      </c>
      <c r="U49" s="325" t="s">
        <v>711</v>
      </c>
    </row>
    <row r="50" spans="1:21" ht="21" customHeight="1" x14ac:dyDescent="0.25">
      <c r="A50" s="318" t="s">
        <v>606</v>
      </c>
      <c r="B50" s="319" t="s">
        <v>216</v>
      </c>
      <c r="C50" s="103" t="s">
        <v>524</v>
      </c>
      <c r="D50" s="186" t="s">
        <v>525</v>
      </c>
      <c r="E50" s="71"/>
      <c r="F50" s="320" t="s">
        <v>607</v>
      </c>
      <c r="G50" s="321">
        <v>44</v>
      </c>
      <c r="H50" s="329" t="s">
        <v>446</v>
      </c>
      <c r="I50" s="323" t="s">
        <v>5</v>
      </c>
      <c r="J50" s="323" t="s">
        <v>5</v>
      </c>
      <c r="K50" s="323" t="s">
        <v>5</v>
      </c>
      <c r="L50" s="323" t="s">
        <v>5</v>
      </c>
      <c r="M50" s="323" t="s">
        <v>5</v>
      </c>
      <c r="N50" s="325"/>
      <c r="O50" s="318" t="s">
        <v>42</v>
      </c>
      <c r="P50" s="318" t="s">
        <v>41</v>
      </c>
      <c r="Q50" s="318" t="s">
        <v>41</v>
      </c>
      <c r="R50" s="325"/>
      <c r="S50" s="325"/>
      <c r="T50" s="325" t="s">
        <v>499</v>
      </c>
      <c r="U50" s="325"/>
    </row>
    <row r="51" spans="1:21" ht="21" customHeight="1" x14ac:dyDescent="0.25">
      <c r="A51" s="318" t="s">
        <v>608</v>
      </c>
      <c r="B51" s="319" t="s">
        <v>216</v>
      </c>
      <c r="C51" s="103" t="s">
        <v>524</v>
      </c>
      <c r="D51" s="186" t="s">
        <v>525</v>
      </c>
      <c r="E51" s="71"/>
      <c r="F51" s="320" t="s">
        <v>712</v>
      </c>
      <c r="G51" s="321">
        <v>44</v>
      </c>
      <c r="H51" s="331" t="s">
        <v>579</v>
      </c>
      <c r="I51" s="323" t="s">
        <v>5</v>
      </c>
      <c r="J51" s="323" t="s">
        <v>5</v>
      </c>
      <c r="K51" s="323" t="s">
        <v>5</v>
      </c>
      <c r="L51" s="323" t="s">
        <v>5</v>
      </c>
      <c r="M51" s="323" t="s">
        <v>5</v>
      </c>
      <c r="N51" s="325"/>
      <c r="O51" s="318" t="s">
        <v>30</v>
      </c>
      <c r="P51" s="325"/>
      <c r="Q51" s="318" t="s">
        <v>41</v>
      </c>
      <c r="R51" s="325"/>
      <c r="S51" s="325"/>
      <c r="T51" s="325" t="s">
        <v>609</v>
      </c>
      <c r="U51" s="325"/>
    </row>
    <row r="52" spans="1:21" ht="21" customHeight="1" x14ac:dyDescent="0.25">
      <c r="A52" s="318" t="s">
        <v>611</v>
      </c>
      <c r="B52" s="319" t="s">
        <v>216</v>
      </c>
      <c r="C52" s="103" t="s">
        <v>524</v>
      </c>
      <c r="D52" s="186" t="s">
        <v>525</v>
      </c>
      <c r="E52" s="71"/>
      <c r="F52" s="320" t="s">
        <v>713</v>
      </c>
      <c r="G52" s="321">
        <v>44</v>
      </c>
      <c r="H52" s="331" t="s">
        <v>487</v>
      </c>
      <c r="I52" s="323" t="s">
        <v>5</v>
      </c>
      <c r="J52" s="323" t="s">
        <v>5</v>
      </c>
      <c r="K52" s="323" t="s">
        <v>5</v>
      </c>
      <c r="L52" s="323" t="s">
        <v>5</v>
      </c>
      <c r="M52" s="323" t="s">
        <v>5</v>
      </c>
      <c r="N52" s="325"/>
      <c r="O52" s="318" t="s">
        <v>42</v>
      </c>
      <c r="P52" s="318" t="s">
        <v>41</v>
      </c>
      <c r="Q52" s="318" t="s">
        <v>41</v>
      </c>
      <c r="R52" s="325"/>
      <c r="S52" s="325"/>
      <c r="T52" s="325" t="s">
        <v>597</v>
      </c>
      <c r="U52" s="325"/>
    </row>
    <row r="53" spans="1:21" ht="21" customHeight="1" x14ac:dyDescent="0.25">
      <c r="A53" s="318" t="s">
        <v>618</v>
      </c>
      <c r="B53" s="319" t="s">
        <v>216</v>
      </c>
      <c r="C53" s="103" t="s">
        <v>524</v>
      </c>
      <c r="D53" s="186" t="s">
        <v>525</v>
      </c>
      <c r="E53" s="71"/>
      <c r="F53" s="320" t="s">
        <v>619</v>
      </c>
      <c r="G53" s="321">
        <v>45</v>
      </c>
      <c r="H53" s="335" t="s">
        <v>714</v>
      </c>
      <c r="I53" s="323" t="s">
        <v>5</v>
      </c>
      <c r="J53" s="323" t="s">
        <v>5</v>
      </c>
      <c r="K53" s="323" t="s">
        <v>5</v>
      </c>
      <c r="L53" s="323" t="s">
        <v>5</v>
      </c>
      <c r="M53" s="323" t="s">
        <v>5</v>
      </c>
      <c r="N53" s="325"/>
      <c r="O53" s="318" t="s">
        <v>42</v>
      </c>
      <c r="P53" s="318" t="s">
        <v>43</v>
      </c>
      <c r="Q53" s="318" t="s">
        <v>41</v>
      </c>
      <c r="R53" s="325"/>
      <c r="S53" s="325"/>
      <c r="T53" s="325" t="s">
        <v>620</v>
      </c>
      <c r="U53" s="325"/>
    </row>
    <row r="54" spans="1:21" ht="21" customHeight="1" x14ac:dyDescent="0.25">
      <c r="A54" s="318" t="s">
        <v>621</v>
      </c>
      <c r="B54" s="319" t="s">
        <v>216</v>
      </c>
      <c r="C54" s="103" t="s">
        <v>524</v>
      </c>
      <c r="D54" s="186" t="s">
        <v>525</v>
      </c>
      <c r="E54" s="183"/>
      <c r="F54" s="320" t="s">
        <v>622</v>
      </c>
      <c r="G54" s="321">
        <v>45</v>
      </c>
      <c r="H54" s="335" t="s">
        <v>470</v>
      </c>
      <c r="I54" s="323" t="s">
        <v>5</v>
      </c>
      <c r="J54" s="323" t="s">
        <v>5</v>
      </c>
      <c r="K54" s="323" t="s">
        <v>5</v>
      </c>
      <c r="L54" s="323" t="s">
        <v>5</v>
      </c>
      <c r="M54" s="323" t="s">
        <v>5</v>
      </c>
      <c r="N54" s="325"/>
      <c r="O54" s="318" t="s">
        <v>42</v>
      </c>
      <c r="P54" s="318" t="s">
        <v>43</v>
      </c>
      <c r="Q54" s="318"/>
      <c r="R54" s="325"/>
      <c r="S54" s="325"/>
      <c r="T54" s="325" t="s">
        <v>451</v>
      </c>
      <c r="U54" s="325"/>
    </row>
    <row r="55" spans="1:21" ht="21" customHeight="1" x14ac:dyDescent="0.25">
      <c r="A55" s="318" t="s">
        <v>623</v>
      </c>
      <c r="B55" s="319" t="s">
        <v>216</v>
      </c>
      <c r="C55" s="103" t="s">
        <v>524</v>
      </c>
      <c r="D55" s="186" t="s">
        <v>525</v>
      </c>
      <c r="E55" s="183"/>
      <c r="F55" s="320" t="s">
        <v>624</v>
      </c>
      <c r="G55" s="321">
        <v>45</v>
      </c>
      <c r="H55" s="335" t="s">
        <v>470</v>
      </c>
      <c r="I55" s="323" t="s">
        <v>5</v>
      </c>
      <c r="J55" s="323" t="s">
        <v>5</v>
      </c>
      <c r="K55" s="323" t="s">
        <v>5</v>
      </c>
      <c r="L55" s="323" t="s">
        <v>5</v>
      </c>
      <c r="M55" s="323" t="s">
        <v>5</v>
      </c>
      <c r="N55" s="325"/>
      <c r="O55" s="318" t="s">
        <v>42</v>
      </c>
      <c r="P55" s="318" t="s">
        <v>43</v>
      </c>
      <c r="Q55" s="318" t="s">
        <v>41</v>
      </c>
      <c r="R55" s="318" t="s">
        <v>30</v>
      </c>
      <c r="S55" s="318" t="s">
        <v>40</v>
      </c>
      <c r="T55" s="325" t="s">
        <v>527</v>
      </c>
      <c r="U55" s="325" t="s">
        <v>565</v>
      </c>
    </row>
    <row r="56" spans="1:21" ht="21" customHeight="1" x14ac:dyDescent="0.25">
      <c r="A56" s="318" t="s">
        <v>625</v>
      </c>
      <c r="B56" s="319" t="s">
        <v>216</v>
      </c>
      <c r="C56" s="103" t="s">
        <v>524</v>
      </c>
      <c r="D56" s="186" t="s">
        <v>525</v>
      </c>
      <c r="E56" s="183"/>
      <c r="F56" s="320" t="s">
        <v>626</v>
      </c>
      <c r="G56" s="321">
        <v>45</v>
      </c>
      <c r="H56" s="335" t="s">
        <v>470</v>
      </c>
      <c r="I56" s="326" t="s">
        <v>7</v>
      </c>
      <c r="J56" s="326" t="s">
        <v>7</v>
      </c>
      <c r="K56" s="326" t="s">
        <v>7</v>
      </c>
      <c r="L56" s="326" t="s">
        <v>7</v>
      </c>
      <c r="M56" s="326" t="s">
        <v>7</v>
      </c>
      <c r="N56" s="326" t="s">
        <v>7</v>
      </c>
      <c r="O56" s="318" t="s">
        <v>42</v>
      </c>
      <c r="P56" s="318" t="s">
        <v>43</v>
      </c>
      <c r="Q56" s="318" t="s">
        <v>41</v>
      </c>
      <c r="R56" s="325"/>
      <c r="S56" s="325"/>
      <c r="T56" s="325" t="s">
        <v>451</v>
      </c>
      <c r="U56" s="325" t="s">
        <v>715</v>
      </c>
    </row>
    <row r="57" spans="1:21" ht="21" customHeight="1" x14ac:dyDescent="0.25">
      <c r="A57" s="318" t="s">
        <v>627</v>
      </c>
      <c r="B57" s="319" t="s">
        <v>216</v>
      </c>
      <c r="C57" s="103" t="s">
        <v>524</v>
      </c>
      <c r="D57" s="186" t="s">
        <v>525</v>
      </c>
      <c r="E57" s="183"/>
      <c r="F57" s="320" t="s">
        <v>628</v>
      </c>
      <c r="G57" s="321">
        <v>45</v>
      </c>
      <c r="H57" s="335" t="s">
        <v>470</v>
      </c>
      <c r="I57" s="323" t="s">
        <v>5</v>
      </c>
      <c r="J57" s="323" t="s">
        <v>5</v>
      </c>
      <c r="K57" s="323" t="s">
        <v>5</v>
      </c>
      <c r="L57" s="323" t="s">
        <v>5</v>
      </c>
      <c r="M57" s="323" t="s">
        <v>5</v>
      </c>
      <c r="N57" s="325"/>
      <c r="O57" s="318" t="s">
        <v>42</v>
      </c>
      <c r="P57" s="318" t="s">
        <v>43</v>
      </c>
      <c r="Q57" s="318" t="s">
        <v>41</v>
      </c>
      <c r="R57" s="318" t="s">
        <v>30</v>
      </c>
      <c r="S57" s="318" t="s">
        <v>40</v>
      </c>
      <c r="T57" s="325" t="s">
        <v>527</v>
      </c>
      <c r="U57" s="325"/>
    </row>
    <row r="58" spans="1:21" ht="21" customHeight="1" x14ac:dyDescent="0.25">
      <c r="A58" s="318" t="s">
        <v>629</v>
      </c>
      <c r="B58" s="319" t="s">
        <v>216</v>
      </c>
      <c r="C58" s="103" t="s">
        <v>524</v>
      </c>
      <c r="D58" s="186" t="s">
        <v>525</v>
      </c>
      <c r="E58" s="183"/>
      <c r="F58" s="320" t="s">
        <v>630</v>
      </c>
      <c r="G58" s="321">
        <v>45</v>
      </c>
      <c r="H58" s="335" t="s">
        <v>470</v>
      </c>
      <c r="I58" s="323" t="s">
        <v>5</v>
      </c>
      <c r="J58" s="323" t="s">
        <v>5</v>
      </c>
      <c r="K58" s="323" t="s">
        <v>5</v>
      </c>
      <c r="L58" s="323" t="s">
        <v>5</v>
      </c>
      <c r="M58" s="323" t="s">
        <v>5</v>
      </c>
      <c r="N58" s="325"/>
      <c r="O58" s="318" t="s">
        <v>42</v>
      </c>
      <c r="P58" s="318" t="s">
        <v>43</v>
      </c>
      <c r="Q58" s="318"/>
      <c r="R58" s="325"/>
      <c r="S58" s="325"/>
      <c r="T58" s="325" t="s">
        <v>451</v>
      </c>
      <c r="U58" s="325"/>
    </row>
    <row r="59" spans="1:21" ht="21" customHeight="1" x14ac:dyDescent="0.25">
      <c r="A59" s="318" t="s">
        <v>632</v>
      </c>
      <c r="B59" s="319" t="s">
        <v>216</v>
      </c>
      <c r="C59" s="103" t="s">
        <v>524</v>
      </c>
      <c r="D59" s="186" t="s">
        <v>525</v>
      </c>
      <c r="E59" s="183"/>
      <c r="F59" s="320" t="s">
        <v>633</v>
      </c>
      <c r="G59" s="321">
        <v>45</v>
      </c>
      <c r="H59" s="335" t="s">
        <v>470</v>
      </c>
      <c r="I59" s="323" t="s">
        <v>5</v>
      </c>
      <c r="J59" s="323" t="s">
        <v>5</v>
      </c>
      <c r="K59" s="323" t="s">
        <v>5</v>
      </c>
      <c r="L59" s="323" t="s">
        <v>5</v>
      </c>
      <c r="M59" s="323" t="s">
        <v>5</v>
      </c>
      <c r="N59" s="325"/>
      <c r="O59" s="318" t="s">
        <v>42</v>
      </c>
      <c r="P59" s="318" t="s">
        <v>43</v>
      </c>
      <c r="Q59" s="318" t="s">
        <v>41</v>
      </c>
      <c r="R59" s="318" t="s">
        <v>30</v>
      </c>
      <c r="S59" s="318" t="s">
        <v>40</v>
      </c>
      <c r="T59" s="325" t="s">
        <v>576</v>
      </c>
      <c r="U59" s="325"/>
    </row>
    <row r="60" spans="1:21" ht="21" customHeight="1" x14ac:dyDescent="0.25">
      <c r="A60" s="318" t="s">
        <v>716</v>
      </c>
      <c r="B60" s="319" t="s">
        <v>216</v>
      </c>
      <c r="C60" s="103" t="s">
        <v>524</v>
      </c>
      <c r="D60" s="186" t="s">
        <v>525</v>
      </c>
      <c r="E60" s="183"/>
      <c r="F60" s="336">
        <v>768488391</v>
      </c>
      <c r="G60" s="321">
        <v>45</v>
      </c>
      <c r="H60" s="335" t="s">
        <v>714</v>
      </c>
      <c r="I60" s="323" t="s">
        <v>5</v>
      </c>
      <c r="J60" s="323" t="s">
        <v>5</v>
      </c>
      <c r="K60" s="323" t="s">
        <v>5</v>
      </c>
      <c r="L60" s="323" t="s">
        <v>5</v>
      </c>
      <c r="M60" s="323" t="s">
        <v>5</v>
      </c>
      <c r="N60" s="325"/>
      <c r="O60" s="318" t="s">
        <v>42</v>
      </c>
      <c r="P60" s="318" t="s">
        <v>43</v>
      </c>
      <c r="Q60" s="318"/>
      <c r="R60" s="318"/>
      <c r="S60" s="318"/>
      <c r="T60" s="325"/>
      <c r="U60" s="325"/>
    </row>
    <row r="61" spans="1:21" ht="21" customHeight="1" x14ac:dyDescent="0.25">
      <c r="A61" s="318" t="s">
        <v>634</v>
      </c>
      <c r="B61" s="319" t="s">
        <v>216</v>
      </c>
      <c r="C61" s="103" t="s">
        <v>524</v>
      </c>
      <c r="D61" s="186" t="s">
        <v>525</v>
      </c>
      <c r="E61" s="183"/>
      <c r="F61" s="336" t="s">
        <v>717</v>
      </c>
      <c r="G61" s="321">
        <v>45</v>
      </c>
      <c r="H61" s="335" t="s">
        <v>470</v>
      </c>
      <c r="I61" s="323" t="s">
        <v>5</v>
      </c>
      <c r="J61" s="323" t="s">
        <v>5</v>
      </c>
      <c r="K61" s="323" t="s">
        <v>5</v>
      </c>
      <c r="L61" s="323" t="s">
        <v>5</v>
      </c>
      <c r="M61" s="323" t="s">
        <v>5</v>
      </c>
      <c r="N61" s="325"/>
      <c r="O61" s="318" t="s">
        <v>42</v>
      </c>
      <c r="P61" s="318" t="s">
        <v>43</v>
      </c>
      <c r="Q61" s="318" t="s">
        <v>41</v>
      </c>
      <c r="R61" s="325"/>
      <c r="S61" s="325"/>
      <c r="T61" s="325" t="s">
        <v>635</v>
      </c>
      <c r="U61" s="325"/>
    </row>
    <row r="62" spans="1:21" ht="21" customHeight="1" x14ac:dyDescent="0.25">
      <c r="A62" s="318" t="s">
        <v>636</v>
      </c>
      <c r="B62" s="319" t="s">
        <v>216</v>
      </c>
      <c r="C62" s="103" t="s">
        <v>524</v>
      </c>
      <c r="D62" s="186" t="s">
        <v>525</v>
      </c>
      <c r="E62" s="183"/>
      <c r="F62" s="336" t="s">
        <v>637</v>
      </c>
      <c r="G62" s="321">
        <v>44</v>
      </c>
      <c r="H62" s="331" t="s">
        <v>579</v>
      </c>
      <c r="I62" s="323" t="s">
        <v>5</v>
      </c>
      <c r="J62" s="323" t="s">
        <v>5</v>
      </c>
      <c r="K62" s="323" t="s">
        <v>5</v>
      </c>
      <c r="L62" s="323" t="s">
        <v>5</v>
      </c>
      <c r="M62" s="323" t="s">
        <v>5</v>
      </c>
      <c r="N62" s="325"/>
      <c r="O62" s="318" t="s">
        <v>42</v>
      </c>
      <c r="P62" s="318" t="s">
        <v>41</v>
      </c>
      <c r="Q62" s="318" t="s">
        <v>41</v>
      </c>
      <c r="R62" s="325"/>
      <c r="S62" s="325"/>
      <c r="T62" s="325" t="s">
        <v>451</v>
      </c>
      <c r="U62" s="325"/>
    </row>
    <row r="63" spans="1:21" ht="21" customHeight="1" x14ac:dyDescent="0.25">
      <c r="A63" s="318" t="s">
        <v>718</v>
      </c>
      <c r="B63" s="319" t="s">
        <v>216</v>
      </c>
      <c r="C63" s="103" t="s">
        <v>524</v>
      </c>
      <c r="D63" s="186" t="s">
        <v>525</v>
      </c>
      <c r="E63" s="183"/>
      <c r="F63" s="336">
        <v>645433944</v>
      </c>
      <c r="G63" s="321">
        <v>44</v>
      </c>
      <c r="H63" s="331" t="s">
        <v>579</v>
      </c>
      <c r="I63" s="323" t="s">
        <v>5</v>
      </c>
      <c r="J63" s="323" t="s">
        <v>5</v>
      </c>
      <c r="K63" s="323" t="s">
        <v>5</v>
      </c>
      <c r="L63" s="323" t="s">
        <v>5</v>
      </c>
      <c r="M63" s="323" t="s">
        <v>5</v>
      </c>
      <c r="N63" s="325"/>
      <c r="O63" s="318" t="s">
        <v>42</v>
      </c>
      <c r="P63" s="318" t="s">
        <v>41</v>
      </c>
      <c r="Q63" s="318" t="s">
        <v>41</v>
      </c>
      <c r="R63" s="325"/>
      <c r="S63" s="325"/>
      <c r="T63" s="325" t="s">
        <v>451</v>
      </c>
      <c r="U63" s="325"/>
    </row>
    <row r="64" spans="1:21" ht="21" customHeight="1" x14ac:dyDescent="0.25">
      <c r="A64" s="318" t="s">
        <v>719</v>
      </c>
      <c r="B64" s="319" t="s">
        <v>216</v>
      </c>
      <c r="C64" s="103" t="s">
        <v>524</v>
      </c>
      <c r="D64" s="186" t="s">
        <v>525</v>
      </c>
      <c r="E64" s="183"/>
      <c r="F64" s="336">
        <v>766253189</v>
      </c>
      <c r="G64" s="321">
        <v>49</v>
      </c>
      <c r="H64" s="332" t="s">
        <v>573</v>
      </c>
      <c r="I64" s="323" t="s">
        <v>5</v>
      </c>
      <c r="J64" s="323" t="s">
        <v>5</v>
      </c>
      <c r="K64" s="323" t="s">
        <v>5</v>
      </c>
      <c r="L64" s="323" t="s">
        <v>5</v>
      </c>
      <c r="M64" s="323" t="s">
        <v>5</v>
      </c>
      <c r="N64" s="325"/>
      <c r="O64" s="318" t="s">
        <v>42</v>
      </c>
      <c r="P64" s="318" t="s">
        <v>41</v>
      </c>
      <c r="Q64" s="318" t="s">
        <v>41</v>
      </c>
      <c r="R64" s="325"/>
      <c r="S64" s="325"/>
      <c r="T64" s="325" t="s">
        <v>451</v>
      </c>
      <c r="U64" s="325" t="s">
        <v>720</v>
      </c>
    </row>
    <row r="65" spans="1:28" ht="21" customHeight="1" x14ac:dyDescent="0.25">
      <c r="A65" s="318" t="s">
        <v>721</v>
      </c>
      <c r="B65" s="319" t="s">
        <v>216</v>
      </c>
      <c r="C65" s="103" t="s">
        <v>524</v>
      </c>
      <c r="D65" s="186" t="s">
        <v>525</v>
      </c>
      <c r="E65" s="183"/>
      <c r="F65" s="336">
        <v>777777588</v>
      </c>
      <c r="G65" s="321">
        <v>44</v>
      </c>
      <c r="H65" s="331" t="s">
        <v>579</v>
      </c>
      <c r="I65" s="323" t="s">
        <v>5</v>
      </c>
      <c r="J65" s="323" t="s">
        <v>5</v>
      </c>
      <c r="K65" s="323" t="s">
        <v>5</v>
      </c>
      <c r="L65" s="323" t="s">
        <v>5</v>
      </c>
      <c r="M65" s="323" t="s">
        <v>5</v>
      </c>
      <c r="N65" s="325"/>
      <c r="O65" s="318" t="s">
        <v>42</v>
      </c>
      <c r="P65" s="318" t="s">
        <v>41</v>
      </c>
      <c r="Q65" s="318" t="s">
        <v>41</v>
      </c>
      <c r="R65" s="325"/>
      <c r="S65" s="325"/>
      <c r="T65" s="325" t="s">
        <v>451</v>
      </c>
      <c r="U65" s="325"/>
    </row>
    <row r="66" spans="1:28" ht="21" customHeight="1" x14ac:dyDescent="0.25">
      <c r="A66" s="318" t="s">
        <v>722</v>
      </c>
      <c r="B66" s="319" t="s">
        <v>216</v>
      </c>
      <c r="C66" s="103" t="s">
        <v>524</v>
      </c>
      <c r="D66" s="186" t="s">
        <v>525</v>
      </c>
      <c r="E66" s="183"/>
      <c r="F66" s="336">
        <v>602731477</v>
      </c>
      <c r="G66" s="321">
        <v>44</v>
      </c>
      <c r="H66" s="331" t="s">
        <v>579</v>
      </c>
      <c r="I66" s="323" t="s">
        <v>5</v>
      </c>
      <c r="J66" s="323" t="s">
        <v>5</v>
      </c>
      <c r="K66" s="323" t="s">
        <v>5</v>
      </c>
      <c r="L66" s="323" t="s">
        <v>5</v>
      </c>
      <c r="M66" s="323" t="s">
        <v>5</v>
      </c>
      <c r="N66" s="325"/>
      <c r="O66" s="318" t="s">
        <v>42</v>
      </c>
      <c r="P66" s="318" t="s">
        <v>41</v>
      </c>
      <c r="Q66" s="318" t="s">
        <v>41</v>
      </c>
      <c r="R66" s="325"/>
      <c r="S66" s="325"/>
      <c r="T66" s="325" t="s">
        <v>451</v>
      </c>
      <c r="U66" s="325"/>
    </row>
    <row r="67" spans="1:28" ht="21" customHeight="1" x14ac:dyDescent="0.25">
      <c r="A67" s="318" t="s">
        <v>640</v>
      </c>
      <c r="B67" s="319" t="s">
        <v>216</v>
      </c>
      <c r="C67" s="103" t="s">
        <v>524</v>
      </c>
      <c r="D67" s="186" t="s">
        <v>525</v>
      </c>
      <c r="E67" s="183"/>
      <c r="F67" s="336" t="s">
        <v>641</v>
      </c>
      <c r="G67" s="321">
        <v>72</v>
      </c>
      <c r="H67" s="329" t="s">
        <v>464</v>
      </c>
      <c r="I67" s="326" t="s">
        <v>7</v>
      </c>
      <c r="J67" s="326" t="s">
        <v>7</v>
      </c>
      <c r="K67" s="326" t="s">
        <v>7</v>
      </c>
      <c r="L67" s="326" t="s">
        <v>7</v>
      </c>
      <c r="M67" s="326" t="s">
        <v>7</v>
      </c>
      <c r="N67" s="325"/>
      <c r="O67" s="318" t="s">
        <v>42</v>
      </c>
      <c r="P67" s="318" t="s">
        <v>41</v>
      </c>
      <c r="Q67" s="318" t="s">
        <v>41</v>
      </c>
      <c r="R67" s="325"/>
      <c r="S67" s="325"/>
      <c r="T67" s="325">
        <v>0</v>
      </c>
      <c r="U67" s="325">
        <v>0</v>
      </c>
    </row>
    <row r="68" spans="1:28" s="184" customFormat="1" ht="21" customHeight="1" x14ac:dyDescent="0.35">
      <c r="A68" s="310" t="s">
        <v>642</v>
      </c>
      <c r="B68" s="311" t="s">
        <v>643</v>
      </c>
      <c r="C68" s="312" t="s">
        <v>644</v>
      </c>
      <c r="D68" s="313" t="s">
        <v>645</v>
      </c>
      <c r="E68" s="314"/>
      <c r="F68" s="315" t="s">
        <v>644</v>
      </c>
      <c r="G68" s="316">
        <v>44</v>
      </c>
      <c r="H68" s="317" t="s">
        <v>487</v>
      </c>
      <c r="I68" s="326" t="s">
        <v>7</v>
      </c>
      <c r="J68" s="323" t="s">
        <v>5</v>
      </c>
      <c r="K68" s="323" t="s">
        <v>5</v>
      </c>
      <c r="L68" s="323" t="s">
        <v>5</v>
      </c>
      <c r="M68" s="326" t="s">
        <v>7</v>
      </c>
      <c r="N68" s="314"/>
      <c r="O68" s="310" t="s">
        <v>42</v>
      </c>
      <c r="P68" s="310" t="s">
        <v>41</v>
      </c>
      <c r="Q68" s="310" t="s">
        <v>43</v>
      </c>
      <c r="R68" s="314"/>
      <c r="S68" s="314"/>
      <c r="T68" s="314" t="s">
        <v>723</v>
      </c>
      <c r="U68" s="343" t="s">
        <v>724</v>
      </c>
      <c r="X68" s="140"/>
      <c r="Y68" s="140"/>
      <c r="Z68" s="140"/>
      <c r="AA68" s="140"/>
      <c r="AB68" s="140"/>
    </row>
    <row r="69" spans="1:28" ht="21" customHeight="1" x14ac:dyDescent="0.35">
      <c r="A69" s="267" t="s">
        <v>651</v>
      </c>
      <c r="B69" s="178" t="s">
        <v>652</v>
      </c>
      <c r="C69" s="244" t="s">
        <v>653</v>
      </c>
      <c r="D69" s="259" t="s">
        <v>654</v>
      </c>
      <c r="E69" s="213"/>
      <c r="F69" s="232" t="s">
        <v>653</v>
      </c>
      <c r="G69" s="160">
        <v>72</v>
      </c>
      <c r="H69" s="287" t="s">
        <v>464</v>
      </c>
      <c r="I69" s="323" t="s">
        <v>5</v>
      </c>
      <c r="J69" s="323" t="s">
        <v>5</v>
      </c>
      <c r="K69" s="323" t="s">
        <v>5</v>
      </c>
      <c r="L69" s="323" t="s">
        <v>5</v>
      </c>
      <c r="M69" s="323" t="s">
        <v>5</v>
      </c>
      <c r="N69" s="213"/>
      <c r="O69" s="161" t="s">
        <v>42</v>
      </c>
      <c r="P69" s="161" t="s">
        <v>43</v>
      </c>
      <c r="Q69" s="213"/>
      <c r="R69" s="213"/>
      <c r="S69" s="213"/>
      <c r="T69" s="213" t="s">
        <v>560</v>
      </c>
      <c r="U69" s="213"/>
    </row>
    <row r="70" spans="1:28" ht="21" customHeight="1" x14ac:dyDescent="0.35">
      <c r="A70" s="267" t="s">
        <v>655</v>
      </c>
      <c r="B70" s="178" t="s">
        <v>652</v>
      </c>
      <c r="C70" s="244" t="s">
        <v>653</v>
      </c>
      <c r="D70" s="259" t="s">
        <v>654</v>
      </c>
      <c r="E70" s="213"/>
      <c r="F70" s="232" t="s">
        <v>656</v>
      </c>
      <c r="G70" s="160"/>
      <c r="H70" s="221"/>
      <c r="I70" s="323" t="s">
        <v>5</v>
      </c>
      <c r="J70" s="323" t="s">
        <v>5</v>
      </c>
      <c r="K70" s="323" t="s">
        <v>5</v>
      </c>
      <c r="L70" s="323" t="s">
        <v>5</v>
      </c>
      <c r="M70" s="323" t="s">
        <v>5</v>
      </c>
      <c r="N70" s="213"/>
      <c r="O70" s="161" t="s">
        <v>42</v>
      </c>
      <c r="P70" s="161" t="s">
        <v>41</v>
      </c>
      <c r="Q70" s="161" t="s">
        <v>43</v>
      </c>
      <c r="R70" s="213"/>
      <c r="S70" s="213"/>
      <c r="T70" s="213"/>
      <c r="U70" s="213"/>
    </row>
    <row r="71" spans="1:28" ht="21" customHeight="1" x14ac:dyDescent="0.35">
      <c r="A71" s="337" t="s">
        <v>657</v>
      </c>
      <c r="B71" s="338" t="s">
        <v>658</v>
      </c>
      <c r="C71" s="339" t="s">
        <v>659</v>
      </c>
      <c r="D71" s="340" t="s">
        <v>660</v>
      </c>
      <c r="E71" s="341"/>
      <c r="F71" s="342" t="s">
        <v>659</v>
      </c>
      <c r="G71" s="1862">
        <v>72</v>
      </c>
      <c r="H71" s="276" t="s">
        <v>464</v>
      </c>
      <c r="I71" s="90" t="s">
        <v>5</v>
      </c>
      <c r="J71" s="90" t="s">
        <v>5</v>
      </c>
      <c r="K71" s="90" t="s">
        <v>5</v>
      </c>
      <c r="L71" s="90" t="s">
        <v>5</v>
      </c>
      <c r="M71" s="90" t="s">
        <v>5</v>
      </c>
      <c r="N71" s="90" t="s">
        <v>5</v>
      </c>
      <c r="O71" s="12" t="s">
        <v>42</v>
      </c>
      <c r="P71" s="12" t="s">
        <v>41</v>
      </c>
      <c r="Q71" s="12" t="s">
        <v>43</v>
      </c>
      <c r="R71" s="341"/>
      <c r="S71" s="341"/>
      <c r="T71" s="341" t="s">
        <v>451</v>
      </c>
      <c r="U71" s="341"/>
    </row>
    <row r="72" spans="1:28" ht="21" customHeight="1" x14ac:dyDescent="0.35">
      <c r="A72" s="269" t="s">
        <v>662</v>
      </c>
      <c r="B72" s="241" t="s">
        <v>663</v>
      </c>
      <c r="C72" s="247" t="s">
        <v>664</v>
      </c>
      <c r="D72" s="261" t="s">
        <v>665</v>
      </c>
      <c r="E72" s="214"/>
      <c r="F72" s="234" t="s">
        <v>666</v>
      </c>
      <c r="G72" s="54">
        <v>44</v>
      </c>
      <c r="H72" s="163" t="s">
        <v>487</v>
      </c>
      <c r="I72" s="90" t="s">
        <v>5</v>
      </c>
      <c r="J72" s="90" t="s">
        <v>5</v>
      </c>
      <c r="K72" s="90" t="s">
        <v>5</v>
      </c>
      <c r="L72" s="90" t="s">
        <v>5</v>
      </c>
      <c r="M72" s="90" t="s">
        <v>5</v>
      </c>
      <c r="N72" s="90" t="s">
        <v>5</v>
      </c>
      <c r="O72" s="55" t="s">
        <v>42</v>
      </c>
      <c r="P72" s="55" t="s">
        <v>43</v>
      </c>
      <c r="Q72" s="214"/>
      <c r="R72" s="214"/>
      <c r="S72" s="214"/>
      <c r="T72" s="214" t="s">
        <v>499</v>
      </c>
      <c r="U72" s="214" t="s">
        <v>725</v>
      </c>
    </row>
    <row r="73" spans="1:28" ht="21" customHeight="1" x14ac:dyDescent="0.35">
      <c r="A73" s="270" t="s">
        <v>668</v>
      </c>
      <c r="B73" s="167" t="s">
        <v>669</v>
      </c>
      <c r="C73" s="248" t="s">
        <v>670</v>
      </c>
      <c r="D73" s="262" t="s">
        <v>671</v>
      </c>
      <c r="E73" s="218"/>
      <c r="F73" s="235" t="s">
        <v>672</v>
      </c>
      <c r="G73" s="35">
        <v>44</v>
      </c>
      <c r="H73" s="294" t="s">
        <v>673</v>
      </c>
      <c r="I73" s="90" t="s">
        <v>5</v>
      </c>
      <c r="J73" s="90" t="s">
        <v>5</v>
      </c>
      <c r="K73" s="90" t="s">
        <v>5</v>
      </c>
      <c r="L73" s="90" t="s">
        <v>5</v>
      </c>
      <c r="M73" s="90" t="s">
        <v>5</v>
      </c>
      <c r="N73" s="326" t="s">
        <v>7</v>
      </c>
      <c r="O73" s="33" t="s">
        <v>42</v>
      </c>
      <c r="P73" s="33" t="s">
        <v>41</v>
      </c>
      <c r="Q73" s="33" t="s">
        <v>43</v>
      </c>
      <c r="R73" s="218"/>
      <c r="S73" s="218"/>
      <c r="T73" s="218" t="s">
        <v>560</v>
      </c>
      <c r="U73" s="218" t="s">
        <v>463</v>
      </c>
    </row>
    <row r="74" spans="1:28" ht="21" customHeight="1" x14ac:dyDescent="0.35">
      <c r="A74" s="270" t="s">
        <v>674</v>
      </c>
      <c r="B74" s="167" t="s">
        <v>669</v>
      </c>
      <c r="C74" s="248" t="s">
        <v>670</v>
      </c>
      <c r="D74" s="262" t="s">
        <v>671</v>
      </c>
      <c r="E74" s="218"/>
      <c r="F74" s="235" t="s">
        <v>675</v>
      </c>
      <c r="G74" s="35">
        <v>44</v>
      </c>
      <c r="H74" s="294" t="s">
        <v>673</v>
      </c>
      <c r="I74" s="90" t="s">
        <v>5</v>
      </c>
      <c r="J74" s="90" t="s">
        <v>5</v>
      </c>
      <c r="K74" s="90" t="s">
        <v>5</v>
      </c>
      <c r="L74" s="90" t="s">
        <v>5</v>
      </c>
      <c r="M74" s="90" t="s">
        <v>5</v>
      </c>
      <c r="N74" s="90" t="s">
        <v>5</v>
      </c>
      <c r="O74" s="33" t="s">
        <v>42</v>
      </c>
      <c r="P74" s="33" t="s">
        <v>41</v>
      </c>
      <c r="Q74" s="33" t="s">
        <v>43</v>
      </c>
      <c r="R74" s="218"/>
      <c r="S74" s="218"/>
      <c r="T74" s="218" t="s">
        <v>451</v>
      </c>
      <c r="U74" s="218" t="s">
        <v>676</v>
      </c>
    </row>
    <row r="75" spans="1:28" ht="21" customHeight="1" x14ac:dyDescent="0.35">
      <c r="A75" s="270" t="s">
        <v>726</v>
      </c>
      <c r="B75" s="167" t="s">
        <v>669</v>
      </c>
      <c r="C75" s="248" t="s">
        <v>670</v>
      </c>
      <c r="D75" s="262" t="s">
        <v>671</v>
      </c>
      <c r="E75" s="218"/>
      <c r="F75" s="235" t="s">
        <v>727</v>
      </c>
      <c r="G75" s="35">
        <v>44</v>
      </c>
      <c r="H75" s="294" t="s">
        <v>728</v>
      </c>
      <c r="I75" s="326" t="s">
        <v>7</v>
      </c>
      <c r="J75" s="326" t="s">
        <v>7</v>
      </c>
      <c r="K75" s="90" t="s">
        <v>5</v>
      </c>
      <c r="L75" s="90" t="s">
        <v>5</v>
      </c>
      <c r="M75" s="90" t="s">
        <v>5</v>
      </c>
      <c r="N75" s="90" t="s">
        <v>5</v>
      </c>
      <c r="O75" s="33" t="s">
        <v>42</v>
      </c>
      <c r="P75" s="33" t="s">
        <v>41</v>
      </c>
      <c r="Q75" s="33" t="s">
        <v>43</v>
      </c>
      <c r="R75" s="218"/>
      <c r="S75" s="218"/>
      <c r="T75" s="218" t="s">
        <v>451</v>
      </c>
      <c r="U75" s="218" t="s">
        <v>676</v>
      </c>
    </row>
    <row r="76" spans="1:28" ht="21" customHeight="1" x14ac:dyDescent="0.35">
      <c r="A76" s="270" t="s">
        <v>729</v>
      </c>
      <c r="B76" s="167" t="s">
        <v>669</v>
      </c>
      <c r="C76" s="248" t="s">
        <v>670</v>
      </c>
      <c r="D76" s="262" t="s">
        <v>671</v>
      </c>
      <c r="E76" s="218"/>
      <c r="F76" s="235" t="s">
        <v>730</v>
      </c>
      <c r="G76" s="35">
        <v>44</v>
      </c>
      <c r="H76" s="294" t="s">
        <v>673</v>
      </c>
      <c r="I76" s="326" t="s">
        <v>7</v>
      </c>
      <c r="J76" s="326" t="s">
        <v>7</v>
      </c>
      <c r="K76" s="90" t="s">
        <v>5</v>
      </c>
      <c r="L76" s="90" t="s">
        <v>5</v>
      </c>
      <c r="M76" s="90" t="s">
        <v>5</v>
      </c>
      <c r="N76" s="326" t="s">
        <v>7</v>
      </c>
      <c r="O76" s="33" t="s">
        <v>42</v>
      </c>
      <c r="P76" s="33" t="s">
        <v>41</v>
      </c>
      <c r="Q76" s="33" t="s">
        <v>43</v>
      </c>
      <c r="R76" s="218"/>
      <c r="S76" s="218"/>
      <c r="T76" s="218" t="s">
        <v>451</v>
      </c>
      <c r="U76" s="218" t="s">
        <v>676</v>
      </c>
    </row>
    <row r="77" spans="1:28" ht="21" customHeight="1" x14ac:dyDescent="0.35">
      <c r="A77" s="271" t="s">
        <v>683</v>
      </c>
      <c r="B77" s="175" t="s">
        <v>678</v>
      </c>
      <c r="C77" s="249" t="s">
        <v>679</v>
      </c>
      <c r="D77" s="263" t="s">
        <v>680</v>
      </c>
      <c r="E77" s="212"/>
      <c r="F77" s="236" t="s">
        <v>684</v>
      </c>
      <c r="G77" s="176">
        <v>44</v>
      </c>
      <c r="H77" s="279" t="s">
        <v>487</v>
      </c>
      <c r="I77" s="90" t="s">
        <v>5</v>
      </c>
      <c r="J77" s="90" t="s">
        <v>5</v>
      </c>
      <c r="K77" s="90" t="s">
        <v>5</v>
      </c>
      <c r="L77" s="90" t="s">
        <v>5</v>
      </c>
      <c r="M77" s="90" t="s">
        <v>5</v>
      </c>
      <c r="N77" s="212"/>
      <c r="O77" s="177" t="s">
        <v>42</v>
      </c>
      <c r="P77" s="177" t="s">
        <v>43</v>
      </c>
      <c r="Q77" s="212"/>
      <c r="R77" s="212"/>
      <c r="S77" s="212"/>
      <c r="T77" s="212" t="s">
        <v>620</v>
      </c>
      <c r="U77" s="212" t="s">
        <v>685</v>
      </c>
    </row>
    <row r="78" spans="1:28" ht="21" customHeight="1" x14ac:dyDescent="0.35">
      <c r="A78" s="271" t="s">
        <v>686</v>
      </c>
      <c r="B78" s="175" t="s">
        <v>678</v>
      </c>
      <c r="C78" s="249" t="s">
        <v>679</v>
      </c>
      <c r="D78" s="263" t="s">
        <v>680</v>
      </c>
      <c r="E78" s="212"/>
      <c r="F78" s="236" t="s">
        <v>687</v>
      </c>
      <c r="G78" s="176">
        <v>44</v>
      </c>
      <c r="H78" s="279" t="s">
        <v>487</v>
      </c>
      <c r="I78" s="90" t="s">
        <v>5</v>
      </c>
      <c r="J78" s="90" t="s">
        <v>5</v>
      </c>
      <c r="K78" s="90" t="s">
        <v>5</v>
      </c>
      <c r="L78" s="90" t="s">
        <v>5</v>
      </c>
      <c r="M78" s="90" t="s">
        <v>5</v>
      </c>
      <c r="N78" s="212"/>
      <c r="O78" s="177" t="s">
        <v>42</v>
      </c>
      <c r="P78" s="177" t="s">
        <v>41</v>
      </c>
      <c r="Q78" s="177" t="s">
        <v>43</v>
      </c>
      <c r="R78" s="212"/>
      <c r="S78" s="212"/>
      <c r="T78" s="212" t="s">
        <v>597</v>
      </c>
      <c r="U78" s="212" t="s">
        <v>688</v>
      </c>
    </row>
    <row r="79" spans="1:28" ht="21" customHeight="1" x14ac:dyDescent="0.35">
      <c r="A79" s="272" t="s">
        <v>689</v>
      </c>
      <c r="B79" s="242" t="s">
        <v>690</v>
      </c>
      <c r="C79" s="237" t="s">
        <v>691</v>
      </c>
      <c r="D79" s="264" t="s">
        <v>692</v>
      </c>
      <c r="E79" s="145"/>
      <c r="F79" s="237" t="s">
        <v>691</v>
      </c>
      <c r="G79" s="19">
        <v>44</v>
      </c>
      <c r="H79" s="280" t="s">
        <v>487</v>
      </c>
      <c r="I79" s="90" t="s">
        <v>5</v>
      </c>
      <c r="J79" s="326" t="s">
        <v>7</v>
      </c>
      <c r="K79" s="90" t="s">
        <v>5</v>
      </c>
      <c r="L79" s="90" t="s">
        <v>5</v>
      </c>
      <c r="M79" s="326" t="s">
        <v>7</v>
      </c>
      <c r="N79" s="326" t="s">
        <v>7</v>
      </c>
      <c r="O79" s="43" t="s">
        <v>42</v>
      </c>
      <c r="P79" s="145"/>
      <c r="Q79" s="145"/>
      <c r="R79" s="145"/>
      <c r="S79" s="145"/>
      <c r="T79" s="145" t="s">
        <v>597</v>
      </c>
      <c r="U79" s="145" t="s">
        <v>731</v>
      </c>
    </row>
    <row r="80" spans="1:28" ht="21" x14ac:dyDescent="0.35">
      <c r="A80" s="346" t="s">
        <v>732</v>
      </c>
      <c r="B80" s="347" t="s">
        <v>733</v>
      </c>
      <c r="C80" s="354" t="s">
        <v>734</v>
      </c>
      <c r="D80" s="355" t="s">
        <v>735</v>
      </c>
      <c r="E80" s="348"/>
      <c r="F80" s="349">
        <v>689992960</v>
      </c>
      <c r="G80" s="350">
        <v>45</v>
      </c>
      <c r="H80" s="351" t="s">
        <v>736</v>
      </c>
      <c r="I80" s="90" t="s">
        <v>5</v>
      </c>
      <c r="J80" s="326" t="s">
        <v>7</v>
      </c>
      <c r="K80" s="90" t="s">
        <v>5</v>
      </c>
      <c r="L80" s="90" t="s">
        <v>5</v>
      </c>
      <c r="M80" s="326" t="s">
        <v>7</v>
      </c>
      <c r="N80" s="326" t="s">
        <v>7</v>
      </c>
      <c r="O80" s="352" t="s">
        <v>42</v>
      </c>
      <c r="P80" s="352"/>
      <c r="Q80" s="352"/>
      <c r="R80" s="348"/>
      <c r="S80" s="348"/>
      <c r="T80" s="348" t="s">
        <v>737</v>
      </c>
      <c r="U80" s="348" t="s">
        <v>738</v>
      </c>
    </row>
    <row r="81" spans="1:28" ht="15" customHeight="1" x14ac:dyDescent="0.25">
      <c r="A81" s="155"/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 s="155"/>
      <c r="Q81" s="155"/>
      <c r="R81" s="155"/>
      <c r="S81" s="155"/>
      <c r="T81" s="155"/>
      <c r="U81" s="155"/>
    </row>
    <row r="82" spans="1:28" ht="15" customHeight="1" x14ac:dyDescent="0.25">
      <c r="A82" s="155"/>
      <c r="B82" s="155"/>
      <c r="C82" s="155"/>
      <c r="D82" s="155"/>
      <c r="E82" s="155"/>
      <c r="F82" s="155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</row>
    <row r="83" spans="1:28" ht="15" customHeight="1" x14ac:dyDescent="0.25">
      <c r="A83" s="155"/>
      <c r="B83" s="155"/>
      <c r="C83" s="155"/>
      <c r="D83" s="155"/>
      <c r="E83" s="155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5"/>
      <c r="Q83" s="155"/>
      <c r="R83" s="155"/>
      <c r="S83" s="155"/>
      <c r="T83" s="155"/>
      <c r="U83" s="155"/>
    </row>
    <row r="84" spans="1:28" ht="15" customHeight="1" x14ac:dyDescent="0.25">
      <c r="A84" s="155"/>
      <c r="B84" s="155"/>
      <c r="C84" s="155"/>
      <c r="D84" s="155"/>
      <c r="E84" s="155"/>
      <c r="F84" s="155"/>
      <c r="G84" s="155"/>
      <c r="H84" s="155"/>
      <c r="I84" s="155"/>
      <c r="J84" s="155"/>
      <c r="K84" s="155"/>
      <c r="L84" s="155"/>
      <c r="M84" s="155"/>
      <c r="N84" s="155"/>
      <c r="O84" s="155"/>
      <c r="P84" s="155"/>
      <c r="Q84" s="155"/>
      <c r="R84" s="155"/>
      <c r="S84" s="155"/>
      <c r="T84" s="155"/>
      <c r="U84" s="155"/>
    </row>
    <row r="85" spans="1:28" ht="15" customHeight="1" x14ac:dyDescent="0.25">
      <c r="A85" s="155"/>
      <c r="B85" s="155"/>
      <c r="C85" s="155"/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5"/>
      <c r="U85" s="155"/>
    </row>
    <row r="86" spans="1:28" ht="15" customHeight="1" x14ac:dyDescent="0.25">
      <c r="A86" s="155"/>
      <c r="B86" s="155"/>
      <c r="C86" s="155"/>
      <c r="D86" s="155"/>
      <c r="E86" s="155"/>
      <c r="F86" s="155"/>
      <c r="G86" s="155"/>
      <c r="H86" s="155"/>
      <c r="I86" s="155"/>
      <c r="J86" s="155"/>
      <c r="K86" s="155"/>
      <c r="L86" s="155"/>
      <c r="M86" s="155"/>
      <c r="N86" s="155"/>
      <c r="O86" s="155"/>
      <c r="P86" s="155"/>
      <c r="Q86" s="155"/>
      <c r="R86" s="155"/>
      <c r="S86" s="155"/>
      <c r="T86" s="155"/>
      <c r="U86" s="155"/>
    </row>
    <row r="87" spans="1:28" ht="15" customHeight="1" x14ac:dyDescent="0.25">
      <c r="A87" s="155"/>
      <c r="B87" s="155"/>
      <c r="C87" s="155"/>
      <c r="D87" s="155"/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O87" s="155"/>
      <c r="P87" s="155"/>
      <c r="Q87" s="155"/>
      <c r="R87" s="155"/>
      <c r="S87" s="155"/>
      <c r="T87" s="155"/>
      <c r="U87" s="155"/>
    </row>
    <row r="88" spans="1:28" ht="15" customHeight="1" x14ac:dyDescent="0.25">
      <c r="A88" s="155"/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5"/>
      <c r="Q88" s="155"/>
      <c r="R88" s="155"/>
      <c r="S88" s="155"/>
      <c r="T88" s="155"/>
      <c r="U88" s="155"/>
    </row>
    <row r="89" spans="1:28" ht="15" customHeight="1" x14ac:dyDescent="0.25">
      <c r="A89" s="155"/>
      <c r="B89" s="155"/>
      <c r="C89" s="155"/>
      <c r="D89" s="155"/>
      <c r="E89" s="155"/>
      <c r="F89" s="155"/>
      <c r="G89" s="155"/>
      <c r="H89" s="155"/>
      <c r="I89" s="155"/>
      <c r="J89" s="155"/>
      <c r="K89" s="155"/>
      <c r="L89" s="155"/>
      <c r="M89" s="155"/>
      <c r="N89" s="155"/>
      <c r="O89" s="155"/>
      <c r="P89" s="155"/>
      <c r="Q89" s="155"/>
      <c r="R89" s="155"/>
      <c r="S89" s="155"/>
      <c r="T89" s="155"/>
      <c r="U89" s="155"/>
    </row>
    <row r="90" spans="1:28" ht="15" customHeight="1" x14ac:dyDescent="0.25">
      <c r="A90" s="155"/>
      <c r="B90" s="155"/>
      <c r="C90" s="155"/>
      <c r="D90" s="155"/>
      <c r="E90" s="155"/>
      <c r="F90" s="155"/>
      <c r="G90" s="155"/>
      <c r="H90" s="155"/>
      <c r="I90" s="155"/>
      <c r="J90" s="155"/>
      <c r="K90" s="155"/>
      <c r="L90" s="155"/>
      <c r="M90" s="155"/>
      <c r="N90" s="155"/>
      <c r="O90" s="155"/>
      <c r="P90" s="155"/>
      <c r="Q90" s="155"/>
      <c r="R90" s="155"/>
      <c r="S90" s="155"/>
      <c r="T90" s="155"/>
      <c r="U90" s="155"/>
    </row>
    <row r="91" spans="1:28" ht="15" customHeight="1" x14ac:dyDescent="0.25">
      <c r="A91" s="156" t="s">
        <v>693</v>
      </c>
      <c r="B91" s="155"/>
      <c r="C91" s="155"/>
      <c r="D91" s="155"/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155"/>
      <c r="P91" s="155"/>
      <c r="Q91" s="155"/>
      <c r="R91" s="155"/>
      <c r="S91" s="155"/>
      <c r="T91" s="155"/>
      <c r="U91" s="155"/>
    </row>
    <row r="92" spans="1:28" ht="15" customHeight="1" x14ac:dyDescent="0.25">
      <c r="A92" s="155"/>
      <c r="B92" s="155"/>
      <c r="C92" s="155"/>
      <c r="D92" s="155"/>
      <c r="E92" s="155"/>
      <c r="F92" s="155"/>
      <c r="G92" s="155"/>
      <c r="H92" s="155"/>
      <c r="I92" s="155"/>
      <c r="J92" s="155"/>
      <c r="K92" s="155"/>
      <c r="L92" s="155"/>
      <c r="M92" s="155"/>
      <c r="N92" s="155"/>
      <c r="O92" s="155"/>
      <c r="P92" s="155"/>
      <c r="Q92" s="155"/>
      <c r="R92" s="155"/>
      <c r="S92" s="155"/>
      <c r="T92" s="155"/>
      <c r="U92" s="155"/>
    </row>
    <row r="93" spans="1:28" s="217" customFormat="1" ht="60" customHeight="1" x14ac:dyDescent="0.25">
      <c r="A93" s="250" t="s">
        <v>694</v>
      </c>
      <c r="B93" s="251" t="s">
        <v>695</v>
      </c>
      <c r="C93" s="252" t="s">
        <v>696</v>
      </c>
      <c r="D93" s="250"/>
      <c r="E93" s="250"/>
      <c r="F93" s="253" t="s">
        <v>696</v>
      </c>
      <c r="G93" s="254">
        <v>44</v>
      </c>
      <c r="H93" s="255" t="s">
        <v>487</v>
      </c>
      <c r="I93" s="250"/>
      <c r="J93" s="250"/>
      <c r="K93" s="250"/>
      <c r="L93" s="250"/>
      <c r="M93" s="250"/>
      <c r="N93" s="250"/>
      <c r="O93" s="256" t="s">
        <v>42</v>
      </c>
      <c r="P93" s="256" t="s">
        <v>43</v>
      </c>
      <c r="Q93" s="250"/>
      <c r="R93" s="250"/>
      <c r="S93" s="250"/>
      <c r="T93" s="257" t="s">
        <v>697</v>
      </c>
      <c r="U93" s="250"/>
      <c r="X93" s="140"/>
      <c r="Y93" s="140"/>
      <c r="Z93" s="140"/>
      <c r="AA93" s="140"/>
      <c r="AB93" s="140"/>
    </row>
    <row r="94" spans="1:28" ht="21" customHeight="1" x14ac:dyDescent="0.25">
      <c r="A94" s="250" t="s">
        <v>698</v>
      </c>
      <c r="B94" s="251" t="s">
        <v>699</v>
      </c>
      <c r="C94" s="252" t="s">
        <v>700</v>
      </c>
      <c r="D94" s="250" t="s">
        <v>701</v>
      </c>
      <c r="E94" s="250"/>
      <c r="F94" s="253" t="s">
        <v>702</v>
      </c>
      <c r="G94" s="254">
        <v>44</v>
      </c>
      <c r="H94" s="255" t="s">
        <v>487</v>
      </c>
      <c r="I94" s="250"/>
      <c r="J94" s="250"/>
      <c r="K94" s="250"/>
      <c r="L94" s="250"/>
      <c r="M94" s="250"/>
      <c r="N94" s="250"/>
      <c r="O94" s="256" t="s">
        <v>42</v>
      </c>
      <c r="P94" s="256" t="s">
        <v>41</v>
      </c>
      <c r="Q94" s="256" t="s">
        <v>43</v>
      </c>
      <c r="R94" s="250"/>
      <c r="S94" s="250"/>
      <c r="T94" s="257"/>
      <c r="U94" s="250"/>
      <c r="X94" s="217"/>
      <c r="Y94" s="217"/>
      <c r="Z94" s="217"/>
      <c r="AA94" s="217"/>
      <c r="AB94" s="217"/>
    </row>
    <row r="96" spans="1:28" ht="21" x14ac:dyDescent="0.25">
      <c r="D96" s="159"/>
      <c r="E96" s="240"/>
      <c r="F96" s="246"/>
      <c r="G96" s="159"/>
      <c r="H96" s="159"/>
      <c r="I96" s="229"/>
      <c r="J96" s="220"/>
      <c r="K96" s="203"/>
      <c r="L96" s="159"/>
      <c r="M96" s="159"/>
      <c r="N96" s="159"/>
      <c r="O96" s="159"/>
      <c r="P96" s="159"/>
      <c r="Q96" s="159"/>
      <c r="R96" s="209"/>
      <c r="S96" s="209"/>
      <c r="T96" s="159"/>
      <c r="U96" s="159"/>
      <c r="V96" s="159"/>
      <c r="W96" s="301"/>
    </row>
    <row r="97" spans="24:25" x14ac:dyDescent="0.25">
      <c r="X97" s="216"/>
      <c r="Y97" s="159"/>
    </row>
  </sheetData>
  <autoFilter ref="A8:Y81" xr:uid="{00000000-0009-0000-0000-000003000000}"/>
  <dataConsolidate/>
  <customSheetViews>
    <customSheetView guid="{C02677C0-FAD0-4D63-A602-914A67C8EB8F}" scale="70" fitToPage="1" showAutoFilter="1" hiddenColumns="1" state="hidden">
      <pane xSplit="1" topLeftCell="B1" activePane="topRight" state="frozen"/>
      <selection pane="topRight" activeCell="A21" sqref="A21"/>
      <pageMargins left="0" right="0" top="0" bottom="0" header="0" footer="0"/>
      <pageSetup paperSize="8" scale="35" orientation="portrait" r:id="rId1"/>
      <autoFilter ref="A8:Y81" xr:uid="{00000000-0000-0000-0000-000000000000}"/>
    </customSheetView>
    <customSheetView guid="{26B549E2-705B-4598-B041-CAAA52177431}" scale="70" fitToPage="1" showAutoFilter="1" hiddenColumns="1" topLeftCell="A22">
      <pane xSplit="1" topLeftCell="F1" activePane="topRight" state="frozen"/>
      <selection pane="topRight" activeCell="A82" sqref="A82"/>
      <pageMargins left="0" right="0" top="0" bottom="0" header="0" footer="0"/>
      <pageSetup paperSize="8" scale="25" orientation="portrait" r:id="rId2"/>
      <autoFilter ref="A8:Y81" xr:uid="{00000000-0000-0000-0000-000000000000}"/>
    </customSheetView>
    <customSheetView guid="{DB579B50-41DA-4FB2-AF06-D7F7ADECDE41}" scale="70" showPageBreaks="1" fitToPage="1" showAutoFilter="1" hiddenColumns="1" topLeftCell="A22">
      <pane xSplit="1" topLeftCell="F1" activePane="topRight" state="frozen"/>
      <selection pane="topRight" activeCell="A82" sqref="A82"/>
      <pageMargins left="0" right="0" top="0" bottom="0" header="0" footer="0"/>
      <pageSetup paperSize="8" scale="25" orientation="portrait" r:id="rId3"/>
      <autoFilter ref="A8:Y81" xr:uid="{00000000-0000-0000-0000-000000000000}"/>
    </customSheetView>
    <customSheetView guid="{198F1982-798A-4108-9C45-87ADF3546E9F}" scale="70" fitToPage="1" showAutoFilter="1" hiddenColumns="1" state="hidden">
      <pane xSplit="1" topLeftCell="B1" activePane="topRight" state="frozen"/>
      <selection pane="topRight" activeCell="A21" sqref="A21"/>
      <pageMargins left="0" right="0" top="0" bottom="0" header="0" footer="0"/>
      <pageSetup paperSize="8" scale="35" orientation="portrait" r:id="rId4"/>
      <autoFilter ref="A8:Y81" xr:uid="{00000000-0000-0000-0000-000000000000}"/>
    </customSheetView>
  </customSheetViews>
  <mergeCells count="18">
    <mergeCell ref="U7:U8"/>
    <mergeCell ref="X9:X11"/>
    <mergeCell ref="O7:O8"/>
    <mergeCell ref="P7:P8"/>
    <mergeCell ref="Q7:Q8"/>
    <mergeCell ref="R7:R8"/>
    <mergeCell ref="S7:S8"/>
    <mergeCell ref="T7:T8"/>
    <mergeCell ref="B4:B5"/>
    <mergeCell ref="O5:S6"/>
    <mergeCell ref="A7:A8"/>
    <mergeCell ref="B7:B8"/>
    <mergeCell ref="C7:C8"/>
    <mergeCell ref="D7:D8"/>
    <mergeCell ref="E7:E8"/>
    <mergeCell ref="F7:F8"/>
    <mergeCell ref="G7:G8"/>
    <mergeCell ref="H7:H8"/>
  </mergeCells>
  <conditionalFormatting sqref="AB9:AB17">
    <cfRule type="cellIs" dxfId="110" priority="1" operator="equal">
      <formula>$Z$9</formula>
    </cfRule>
    <cfRule type="cellIs" dxfId="109" priority="2" operator="lessThan">
      <formula>$Z$9</formula>
    </cfRule>
    <cfRule type="cellIs" dxfId="108" priority="3" operator="greaterThan">
      <formula>$Z$9</formula>
    </cfRule>
  </conditionalFormatting>
  <dataValidations count="4">
    <dataValidation type="list" allowBlank="1" showInputMessage="1" showErrorMessage="1" sqref="H62:H66 Y15:Y16 H9:H53" xr:uid="{00000000-0002-0000-0300-000000000000}">
      <formula1>$Y$9:$Y$17</formula1>
    </dataValidation>
    <dataValidation type="list" allowBlank="1" showInputMessage="1" showErrorMessage="1" sqref="Q94 O94 O72:P72 O93:P93 Q9:S13 O69:P69 O77:P77 O79 O78:Q78 O70:Q71 P59:Q60 O65:S65 O67:S67 O66:Q66 O61:Q64 O68:Q68 R14:S53 Q14:Q57 P9:P57 O9:O60 O73:Q74" xr:uid="{00000000-0002-0000-0300-000001000000}">
      <formula1>$AD$8:$AD$13</formula1>
    </dataValidation>
    <dataValidation type="list" allowBlank="1" showInputMessage="1" showErrorMessage="1" sqref="O80:Q80" xr:uid="{00000000-0002-0000-0300-000002000000}">
      <formula1>$AD$8:$AD$12</formula1>
    </dataValidation>
    <dataValidation type="list" allowBlank="1" showInputMessage="1" showErrorMessage="1" sqref="O75:Q76" xr:uid="{00000000-0002-0000-0300-000003000000}">
      <formula1>$AE$8:$AE$13</formula1>
    </dataValidation>
  </dataValidations>
  <hyperlinks>
    <hyperlink ref="D71" r:id="rId5" xr:uid="{00000000-0004-0000-0300-000000000000}"/>
    <hyperlink ref="D70" r:id="rId6" xr:uid="{00000000-0004-0000-0300-000001000000}"/>
    <hyperlink ref="D69" r:id="rId7" xr:uid="{00000000-0004-0000-0300-000002000000}"/>
    <hyperlink ref="D68" r:id="rId8" xr:uid="{00000000-0004-0000-0300-000003000000}"/>
    <hyperlink ref="D78" r:id="rId9" xr:uid="{00000000-0004-0000-0300-000004000000}"/>
    <hyperlink ref="D77" r:id="rId10" xr:uid="{00000000-0004-0000-0300-000005000000}"/>
    <hyperlink ref="D72" r:id="rId11" xr:uid="{00000000-0004-0000-0300-000006000000}"/>
    <hyperlink ref="D74" r:id="rId12" xr:uid="{00000000-0004-0000-0300-000007000000}"/>
    <hyperlink ref="D73" r:id="rId13" xr:uid="{00000000-0004-0000-0300-000008000000}"/>
    <hyperlink ref="D94" r:id="rId14" xr:uid="{00000000-0004-0000-0300-000009000000}"/>
    <hyperlink ref="D79" r:id="rId15" xr:uid="{00000000-0004-0000-0300-00000A000000}"/>
    <hyperlink ref="D24" r:id="rId16" xr:uid="{00000000-0004-0000-0300-00000B000000}"/>
    <hyperlink ref="D23" r:id="rId17" xr:uid="{00000000-0004-0000-0300-00000C000000}"/>
    <hyperlink ref="D19:D22" r:id="rId18" display="moh.benchinoun@ouestfibre.fr" xr:uid="{00000000-0004-0000-0300-00000D000000}"/>
    <hyperlink ref="D18" r:id="rId19" xr:uid="{00000000-0004-0000-0300-00000E000000}"/>
    <hyperlink ref="D13" r:id="rId20" xr:uid="{00000000-0004-0000-0300-00000F000000}"/>
    <hyperlink ref="D12" r:id="rId21" xr:uid="{00000000-0004-0000-0300-000010000000}"/>
    <hyperlink ref="D11" r:id="rId22" xr:uid="{00000000-0004-0000-0300-000011000000}"/>
    <hyperlink ref="D10" r:id="rId23" xr:uid="{00000000-0004-0000-0300-000012000000}"/>
    <hyperlink ref="D9" r:id="rId24" xr:uid="{00000000-0004-0000-0300-000013000000}"/>
    <hyperlink ref="D25" r:id="rId25" xr:uid="{00000000-0004-0000-0300-000014000000}"/>
    <hyperlink ref="D26" r:id="rId26" xr:uid="{00000000-0004-0000-0300-000015000000}"/>
    <hyperlink ref="D27" r:id="rId27" xr:uid="{00000000-0004-0000-0300-000016000000}"/>
    <hyperlink ref="D28" r:id="rId28" xr:uid="{00000000-0004-0000-0300-000017000000}"/>
    <hyperlink ref="D29" r:id="rId29" xr:uid="{00000000-0004-0000-0300-000018000000}"/>
    <hyperlink ref="D30" r:id="rId30" xr:uid="{00000000-0004-0000-0300-000019000000}"/>
    <hyperlink ref="D31" r:id="rId31" xr:uid="{00000000-0004-0000-0300-00001A000000}"/>
    <hyperlink ref="D32" r:id="rId32" xr:uid="{00000000-0004-0000-0300-00001B000000}"/>
    <hyperlink ref="D33" r:id="rId33" xr:uid="{00000000-0004-0000-0300-00001C000000}"/>
    <hyperlink ref="D34" r:id="rId34" xr:uid="{00000000-0004-0000-0300-00001D000000}"/>
    <hyperlink ref="D35" r:id="rId35" xr:uid="{00000000-0004-0000-0300-00001E000000}"/>
    <hyperlink ref="D36" r:id="rId36" xr:uid="{00000000-0004-0000-0300-00001F000000}"/>
    <hyperlink ref="D37" r:id="rId37" xr:uid="{00000000-0004-0000-0300-000020000000}"/>
    <hyperlink ref="D38" r:id="rId38" xr:uid="{00000000-0004-0000-0300-000021000000}"/>
    <hyperlink ref="D39" r:id="rId39" xr:uid="{00000000-0004-0000-0300-000022000000}"/>
    <hyperlink ref="D40" r:id="rId40" xr:uid="{00000000-0004-0000-0300-000023000000}"/>
    <hyperlink ref="D41" r:id="rId41" xr:uid="{00000000-0004-0000-0300-000024000000}"/>
    <hyperlink ref="D42" r:id="rId42" xr:uid="{00000000-0004-0000-0300-000025000000}"/>
    <hyperlink ref="D43" r:id="rId43" xr:uid="{00000000-0004-0000-0300-000026000000}"/>
    <hyperlink ref="D44" r:id="rId44" xr:uid="{00000000-0004-0000-0300-000027000000}"/>
    <hyperlink ref="D45" r:id="rId45" xr:uid="{00000000-0004-0000-0300-000028000000}"/>
    <hyperlink ref="D46" r:id="rId46" xr:uid="{00000000-0004-0000-0300-000029000000}"/>
    <hyperlink ref="D47" r:id="rId47" xr:uid="{00000000-0004-0000-0300-00002A000000}"/>
    <hyperlink ref="D48" r:id="rId48" xr:uid="{00000000-0004-0000-0300-00002B000000}"/>
    <hyperlink ref="D49" r:id="rId49" xr:uid="{00000000-0004-0000-0300-00002C000000}"/>
    <hyperlink ref="D50" r:id="rId50" xr:uid="{00000000-0004-0000-0300-00002D000000}"/>
    <hyperlink ref="D51" r:id="rId51" xr:uid="{00000000-0004-0000-0300-00002E000000}"/>
    <hyperlink ref="D52" r:id="rId52" xr:uid="{00000000-0004-0000-0300-00002F000000}"/>
    <hyperlink ref="D53" r:id="rId53" xr:uid="{00000000-0004-0000-0300-000030000000}"/>
    <hyperlink ref="D54" r:id="rId54" xr:uid="{00000000-0004-0000-0300-000031000000}"/>
    <hyperlink ref="D55" r:id="rId55" xr:uid="{00000000-0004-0000-0300-000032000000}"/>
    <hyperlink ref="D56" r:id="rId56" xr:uid="{00000000-0004-0000-0300-000033000000}"/>
    <hyperlink ref="D57" r:id="rId57" xr:uid="{00000000-0004-0000-0300-000034000000}"/>
    <hyperlink ref="D58" r:id="rId58" xr:uid="{00000000-0004-0000-0300-000035000000}"/>
    <hyperlink ref="D59" r:id="rId59" xr:uid="{00000000-0004-0000-0300-000036000000}"/>
    <hyperlink ref="D60" r:id="rId60" xr:uid="{00000000-0004-0000-0300-000037000000}"/>
    <hyperlink ref="D61" r:id="rId61" xr:uid="{00000000-0004-0000-0300-000038000000}"/>
    <hyperlink ref="D62" r:id="rId62" xr:uid="{00000000-0004-0000-0300-000039000000}"/>
    <hyperlink ref="D63" r:id="rId63" xr:uid="{00000000-0004-0000-0300-00003A000000}"/>
    <hyperlink ref="D64" r:id="rId64" xr:uid="{00000000-0004-0000-0300-00003B000000}"/>
    <hyperlink ref="D65" r:id="rId65" xr:uid="{00000000-0004-0000-0300-00003C000000}"/>
    <hyperlink ref="D66" r:id="rId66" xr:uid="{00000000-0004-0000-0300-00003D000000}"/>
    <hyperlink ref="D67" r:id="rId67" xr:uid="{00000000-0004-0000-0300-00003E000000}"/>
    <hyperlink ref="D80" r:id="rId68" xr:uid="{00000000-0004-0000-0300-00003F000000}"/>
    <hyperlink ref="D75" r:id="rId69" xr:uid="{00000000-0004-0000-0300-000040000000}"/>
    <hyperlink ref="D76" r:id="rId70" xr:uid="{00000000-0004-0000-0300-000041000000}"/>
  </hyperlinks>
  <pageMargins left="0.25" right="0.25" top="0.75" bottom="0.75" header="0.3" footer="0.3"/>
  <pageSetup paperSize="8" scale="35" orientation="portrait" r:id="rId7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>
    <pageSetUpPr fitToPage="1"/>
  </sheetPr>
  <dimension ref="A2:AE94"/>
  <sheetViews>
    <sheetView zoomScale="70" zoomScaleNormal="70" workbookViewId="0">
      <pane xSplit="1" topLeftCell="B1" activePane="topRight" state="frozen"/>
      <selection pane="topRight" activeCell="M82" sqref="M82"/>
    </sheetView>
  </sheetViews>
  <sheetFormatPr baseColWidth="10" defaultColWidth="11.42578125" defaultRowHeight="15" outlineLevelCol="1" x14ac:dyDescent="0.25"/>
  <cols>
    <col min="1" max="1" width="39.42578125" style="140" customWidth="1"/>
    <col min="2" max="2" width="29.42578125" style="140" bestFit="1" customWidth="1"/>
    <col min="3" max="3" width="33.85546875" style="140" hidden="1" customWidth="1" outlineLevel="1"/>
    <col min="4" max="4" width="59.5703125" style="140" hidden="1" customWidth="1" outlineLevel="1"/>
    <col min="5" max="5" width="28.5703125" style="140" hidden="1" customWidth="1" outlineLevel="1"/>
    <col min="6" max="6" width="25.140625" style="140" customWidth="1" collapsed="1"/>
    <col min="7" max="7" width="16.85546875" style="140" customWidth="1"/>
    <col min="8" max="8" width="38.140625" style="140" customWidth="1"/>
    <col min="9" max="9" width="17.5703125" style="140" customWidth="1"/>
    <col min="10" max="10" width="14.85546875" style="140" customWidth="1"/>
    <col min="11" max="11" width="11.42578125" style="140" customWidth="1"/>
    <col min="12" max="12" width="17.42578125" style="140" customWidth="1"/>
    <col min="13" max="14" width="11.42578125" style="140" customWidth="1"/>
    <col min="15" max="15" width="8" style="140" customWidth="1"/>
    <col min="16" max="16" width="10.42578125" style="140" customWidth="1"/>
    <col min="17" max="18" width="9" style="140" customWidth="1"/>
    <col min="19" max="20" width="7.5703125" style="140" customWidth="1"/>
    <col min="21" max="21" width="32.42578125" style="140" customWidth="1"/>
    <col min="22" max="22" width="70.140625" style="140" customWidth="1"/>
    <col min="23" max="23" width="21.42578125" style="140" bestFit="1" customWidth="1"/>
    <col min="24" max="24" width="11.42578125" style="140"/>
    <col min="25" max="25" width="13.140625" style="140" customWidth="1"/>
    <col min="26" max="26" width="34.42578125" style="140" customWidth="1"/>
    <col min="27" max="27" width="20.5703125" style="140" customWidth="1"/>
    <col min="28" max="28" width="24.5703125" style="140" bestFit="1" customWidth="1"/>
    <col min="29" max="29" width="25.140625" style="140" customWidth="1"/>
    <col min="30" max="30" width="11.42578125" style="140"/>
    <col min="31" max="31" width="11.42578125" style="140" customWidth="1"/>
    <col min="32" max="16384" width="11.42578125" style="140"/>
  </cols>
  <sheetData>
    <row r="2" spans="1:31" ht="16.5" thickBot="1" x14ac:dyDescent="0.3">
      <c r="I2" s="132" t="s">
        <v>208</v>
      </c>
    </row>
    <row r="3" spans="1:31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31" ht="16.5" thickBot="1" x14ac:dyDescent="0.3">
      <c r="A4" s="154" t="s">
        <v>427</v>
      </c>
      <c r="B4" s="1899">
        <v>4</v>
      </c>
      <c r="I4" s="90" t="s">
        <v>5</v>
      </c>
      <c r="J4" s="133" t="s">
        <v>6</v>
      </c>
      <c r="Z4" s="132" t="s">
        <v>0</v>
      </c>
    </row>
    <row r="5" spans="1:31" ht="16.5" thickBot="1" x14ac:dyDescent="0.3">
      <c r="B5" s="1900"/>
      <c r="I5" s="91" t="s">
        <v>7</v>
      </c>
      <c r="J5" s="133" t="s">
        <v>8</v>
      </c>
      <c r="O5" s="1901" t="s">
        <v>9</v>
      </c>
      <c r="P5" s="1902"/>
      <c r="Q5" s="1902"/>
      <c r="R5" s="1902"/>
      <c r="S5" s="1903"/>
      <c r="T5" s="76"/>
      <c r="Z5" s="129" t="s">
        <v>10</v>
      </c>
    </row>
    <row r="6" spans="1:31" ht="16.5" thickBot="1" x14ac:dyDescent="0.3">
      <c r="I6" s="150" t="s">
        <v>11</v>
      </c>
      <c r="J6" s="133" t="s">
        <v>12</v>
      </c>
      <c r="O6" s="1904"/>
      <c r="P6" s="1905"/>
      <c r="Q6" s="1905"/>
      <c r="R6" s="1905"/>
      <c r="S6" s="1906"/>
      <c r="T6" s="76"/>
      <c r="W6" s="142"/>
      <c r="X6" s="142"/>
      <c r="Z6" s="90" t="s">
        <v>5</v>
      </c>
    </row>
    <row r="7" spans="1:31" x14ac:dyDescent="0.25">
      <c r="A7" s="1907" t="s">
        <v>13</v>
      </c>
      <c r="B7" s="1907" t="s">
        <v>14</v>
      </c>
      <c r="C7" s="1907" t="s">
        <v>15</v>
      </c>
      <c r="D7" s="1907" t="s">
        <v>16</v>
      </c>
      <c r="E7" s="1910" t="s">
        <v>17</v>
      </c>
      <c r="F7" s="1907" t="s">
        <v>18</v>
      </c>
      <c r="G7" s="1910" t="s">
        <v>19</v>
      </c>
      <c r="H7" s="1911" t="s">
        <v>20</v>
      </c>
      <c r="I7" s="138" t="s">
        <v>21</v>
      </c>
      <c r="J7" s="138" t="s">
        <v>22</v>
      </c>
      <c r="K7" s="138" t="s">
        <v>23</v>
      </c>
      <c r="L7" s="138" t="s">
        <v>24</v>
      </c>
      <c r="M7" s="138" t="s">
        <v>25</v>
      </c>
      <c r="N7" s="149" t="s">
        <v>26</v>
      </c>
      <c r="O7" s="1897">
        <v>1</v>
      </c>
      <c r="P7" s="1897">
        <v>2</v>
      </c>
      <c r="Q7" s="1897">
        <v>3</v>
      </c>
      <c r="R7" s="1897">
        <v>4</v>
      </c>
      <c r="S7" s="1897">
        <v>5</v>
      </c>
      <c r="T7" s="1897">
        <v>6</v>
      </c>
      <c r="U7" s="1913" t="s">
        <v>27</v>
      </c>
      <c r="V7" s="1910" t="s">
        <v>28</v>
      </c>
      <c r="W7" s="1858"/>
      <c r="X7" s="142"/>
      <c r="Z7" s="91" t="s">
        <v>29</v>
      </c>
    </row>
    <row r="8" spans="1:31" ht="30.75" customHeight="1" x14ac:dyDescent="0.25">
      <c r="A8" s="1898"/>
      <c r="B8" s="1898"/>
      <c r="C8" s="1898"/>
      <c r="D8" s="1898"/>
      <c r="E8" s="1897"/>
      <c r="F8" s="1898"/>
      <c r="G8" s="1897"/>
      <c r="H8" s="1912"/>
      <c r="I8" s="151">
        <f>IF($B$4="","",7*$B$4+DATE($B$3,1,3)-WEEKDAY(DATE($B$3,1,3))-5)</f>
        <v>43850</v>
      </c>
      <c r="J8" s="151">
        <f>IF($B$4="","",7*$B$4+DATE($B$3,1,3)-WEEKDAY(DATE($B$3,1,3))-4)</f>
        <v>43851</v>
      </c>
      <c r="K8" s="151">
        <f>IF($B$4="","",7*$B$4+DATE($B$3,1,3)-WEEKDAY(DATE($B$3,1,3))-3)</f>
        <v>43852</v>
      </c>
      <c r="L8" s="151">
        <f>IF($B$4="","",7*$B$4+DATE($B$3,1,3)-WEEKDAY(DATE($B$3,1,3))-2)</f>
        <v>43853</v>
      </c>
      <c r="M8" s="151">
        <f>IF($B$4="","",7*$B$4+DATE($B$3,1,3)-WEEKDAY(DATE($B$3,1,3))-1)</f>
        <v>43854</v>
      </c>
      <c r="N8" s="148">
        <f>IF($B$4="","",7*$B$4+DATE($B$3,1,3)-WEEKDAY(DATE($B$3,1,3))-0)</f>
        <v>43855</v>
      </c>
      <c r="O8" s="1898"/>
      <c r="P8" s="1898"/>
      <c r="Q8" s="1898"/>
      <c r="R8" s="1898"/>
      <c r="S8" s="1898"/>
      <c r="T8" s="1898"/>
      <c r="U8" s="1965"/>
      <c r="V8" s="1897"/>
      <c r="W8" s="1846" t="s">
        <v>428</v>
      </c>
      <c r="X8" s="76"/>
      <c r="Y8" s="80"/>
      <c r="Z8" s="11" t="s">
        <v>31</v>
      </c>
      <c r="AA8" s="11" t="s">
        <v>32</v>
      </c>
      <c r="AB8" s="11" t="s">
        <v>33</v>
      </c>
      <c r="AC8" s="11" t="s">
        <v>429</v>
      </c>
      <c r="AE8" s="140" t="s">
        <v>30</v>
      </c>
    </row>
    <row r="9" spans="1:31" ht="21" customHeight="1" x14ac:dyDescent="0.25">
      <c r="A9" s="49" t="s">
        <v>430</v>
      </c>
      <c r="B9" s="173" t="s">
        <v>368</v>
      </c>
      <c r="C9" s="189" t="s">
        <v>431</v>
      </c>
      <c r="D9" s="190" t="s">
        <v>432</v>
      </c>
      <c r="E9" s="130"/>
      <c r="F9" s="222" t="s">
        <v>433</v>
      </c>
      <c r="G9" s="174">
        <v>44</v>
      </c>
      <c r="H9" s="365" t="s">
        <v>434</v>
      </c>
      <c r="I9" s="326" t="s">
        <v>7</v>
      </c>
      <c r="J9" s="326" t="s">
        <v>7</v>
      </c>
      <c r="K9" s="326" t="s">
        <v>7</v>
      </c>
      <c r="L9" s="90" t="s">
        <v>5</v>
      </c>
      <c r="M9" s="90" t="s">
        <v>5</v>
      </c>
      <c r="N9" s="369"/>
      <c r="O9" s="363" t="s">
        <v>278</v>
      </c>
      <c r="P9" s="49" t="s">
        <v>41</v>
      </c>
      <c r="Q9" s="49" t="s">
        <v>43</v>
      </c>
      <c r="R9" s="49"/>
      <c r="S9" s="49"/>
      <c r="T9" s="49"/>
      <c r="U9" s="191" t="s">
        <v>220</v>
      </c>
      <c r="V9" s="192" t="s">
        <v>435</v>
      </c>
      <c r="W9" s="76"/>
      <c r="X9" s="76"/>
      <c r="Y9" s="1962">
        <v>44</v>
      </c>
      <c r="Z9" s="273" t="s">
        <v>436</v>
      </c>
      <c r="AA9" s="81">
        <v>4</v>
      </c>
      <c r="AB9" s="52">
        <v>3</v>
      </c>
      <c r="AC9" s="52">
        <f>AB9-AA9</f>
        <v>-1</v>
      </c>
      <c r="AE9" s="140" t="s">
        <v>40</v>
      </c>
    </row>
    <row r="10" spans="1:31" ht="21" customHeight="1" x14ac:dyDescent="0.25">
      <c r="A10" s="193" t="s">
        <v>437</v>
      </c>
      <c r="B10" s="173" t="s">
        <v>368</v>
      </c>
      <c r="C10" s="189" t="s">
        <v>431</v>
      </c>
      <c r="D10" s="190" t="s">
        <v>432</v>
      </c>
      <c r="E10" s="130"/>
      <c r="F10" s="223" t="s">
        <v>438</v>
      </c>
      <c r="G10" s="174">
        <v>44</v>
      </c>
      <c r="H10" s="365" t="s">
        <v>434</v>
      </c>
      <c r="I10" s="326" t="s">
        <v>7</v>
      </c>
      <c r="J10" s="326" t="s">
        <v>7</v>
      </c>
      <c r="K10" s="326" t="s">
        <v>7</v>
      </c>
      <c r="L10" s="326" t="s">
        <v>7</v>
      </c>
      <c r="M10" s="326" t="s">
        <v>7</v>
      </c>
      <c r="N10" s="369"/>
      <c r="O10" s="49" t="s">
        <v>42</v>
      </c>
      <c r="P10" s="49" t="s">
        <v>41</v>
      </c>
      <c r="Q10" s="49" t="s">
        <v>43</v>
      </c>
      <c r="R10" s="49"/>
      <c r="S10" s="49"/>
      <c r="T10" s="49"/>
      <c r="U10" s="191" t="s">
        <v>220</v>
      </c>
      <c r="V10" s="192" t="s">
        <v>435</v>
      </c>
      <c r="W10" s="76"/>
      <c r="X10" s="76"/>
      <c r="Y10" s="1964"/>
      <c r="Z10" s="273" t="s">
        <v>439</v>
      </c>
      <c r="AA10" s="81"/>
      <c r="AB10" s="52">
        <v>21</v>
      </c>
      <c r="AC10" s="52">
        <f t="shared" ref="AC10:AC19" si="0">AB10-AA10</f>
        <v>21</v>
      </c>
      <c r="AE10" s="140" t="s">
        <v>42</v>
      </c>
    </row>
    <row r="11" spans="1:31" s="143" customFormat="1" ht="21" customHeight="1" x14ac:dyDescent="0.25">
      <c r="A11" s="49" t="s">
        <v>440</v>
      </c>
      <c r="B11" s="173" t="s">
        <v>368</v>
      </c>
      <c r="C11" s="189" t="s">
        <v>431</v>
      </c>
      <c r="D11" s="190" t="s">
        <v>432</v>
      </c>
      <c r="E11" s="130"/>
      <c r="F11" s="223" t="s">
        <v>441</v>
      </c>
      <c r="G11" s="174">
        <v>44</v>
      </c>
      <c r="H11" s="365" t="s">
        <v>434</v>
      </c>
      <c r="I11" s="129" t="s">
        <v>2</v>
      </c>
      <c r="J11" s="129" t="s">
        <v>2</v>
      </c>
      <c r="K11" s="129" t="s">
        <v>2</v>
      </c>
      <c r="L11" s="129" t="s">
        <v>2</v>
      </c>
      <c r="M11" s="129" t="s">
        <v>2</v>
      </c>
      <c r="N11" s="369"/>
      <c r="O11" s="49" t="s">
        <v>30</v>
      </c>
      <c r="P11" s="49" t="s">
        <v>40</v>
      </c>
      <c r="Q11" s="49"/>
      <c r="R11" s="49"/>
      <c r="S11" s="49"/>
      <c r="T11" s="49"/>
      <c r="U11" s="191" t="s">
        <v>442</v>
      </c>
      <c r="V11" s="192" t="s">
        <v>435</v>
      </c>
      <c r="W11" s="86"/>
      <c r="X11" s="86"/>
      <c r="Y11" s="1963"/>
      <c r="Z11" s="273" t="s">
        <v>443</v>
      </c>
      <c r="AA11" s="81"/>
      <c r="AB11" s="52">
        <v>2</v>
      </c>
      <c r="AC11" s="52">
        <f t="shared" si="0"/>
        <v>2</v>
      </c>
      <c r="AE11" s="140" t="s">
        <v>43</v>
      </c>
    </row>
    <row r="12" spans="1:31" ht="21" x14ac:dyDescent="0.25">
      <c r="A12" s="49" t="s">
        <v>444</v>
      </c>
      <c r="B12" s="173" t="s">
        <v>368</v>
      </c>
      <c r="C12" s="189" t="s">
        <v>431</v>
      </c>
      <c r="D12" s="190" t="s">
        <v>432</v>
      </c>
      <c r="E12" s="130"/>
      <c r="F12" s="223" t="s">
        <v>445</v>
      </c>
      <c r="G12" s="174">
        <v>49</v>
      </c>
      <c r="H12" s="366" t="s">
        <v>446</v>
      </c>
      <c r="I12" s="90" t="s">
        <v>5</v>
      </c>
      <c r="J12" s="90" t="s">
        <v>5</v>
      </c>
      <c r="K12" s="326" t="s">
        <v>7</v>
      </c>
      <c r="L12" s="326" t="s">
        <v>7</v>
      </c>
      <c r="M12" s="326" t="s">
        <v>7</v>
      </c>
      <c r="N12" s="369"/>
      <c r="O12" s="363" t="s">
        <v>278</v>
      </c>
      <c r="P12" s="49" t="s">
        <v>42</v>
      </c>
      <c r="Q12" s="49" t="s">
        <v>41</v>
      </c>
      <c r="R12" s="49" t="s">
        <v>43</v>
      </c>
      <c r="S12" s="49"/>
      <c r="T12" s="49"/>
      <c r="U12" s="191" t="s">
        <v>220</v>
      </c>
      <c r="V12" s="192" t="s">
        <v>435</v>
      </c>
      <c r="Y12" s="1862" t="s">
        <v>447</v>
      </c>
      <c r="Z12" s="276" t="s">
        <v>448</v>
      </c>
      <c r="AA12" s="81"/>
      <c r="AB12" s="52">
        <v>1</v>
      </c>
      <c r="AC12" s="52">
        <f t="shared" si="0"/>
        <v>1</v>
      </c>
      <c r="AE12" s="140" t="s">
        <v>41</v>
      </c>
    </row>
    <row r="13" spans="1:31" ht="21" customHeight="1" x14ac:dyDescent="0.25">
      <c r="A13" s="49" t="s">
        <v>449</v>
      </c>
      <c r="B13" s="173" t="s">
        <v>368</v>
      </c>
      <c r="C13" s="189" t="s">
        <v>431</v>
      </c>
      <c r="D13" s="190" t="s">
        <v>432</v>
      </c>
      <c r="E13" s="130"/>
      <c r="F13" s="223" t="s">
        <v>450</v>
      </c>
      <c r="G13" s="174">
        <v>49</v>
      </c>
      <c r="H13" s="366" t="s">
        <v>446</v>
      </c>
      <c r="I13" s="90" t="s">
        <v>5</v>
      </c>
      <c r="J13" s="90" t="s">
        <v>5</v>
      </c>
      <c r="K13" s="90" t="s">
        <v>5</v>
      </c>
      <c r="L13" s="90" t="s">
        <v>5</v>
      </c>
      <c r="M13" s="90" t="s">
        <v>5</v>
      </c>
      <c r="N13" s="369"/>
      <c r="O13" s="363" t="s">
        <v>278</v>
      </c>
      <c r="P13" s="49" t="s">
        <v>41</v>
      </c>
      <c r="Q13" s="49" t="s">
        <v>43</v>
      </c>
      <c r="R13" s="49"/>
      <c r="S13" s="49"/>
      <c r="T13" s="49"/>
      <c r="U13" s="191" t="s">
        <v>451</v>
      </c>
      <c r="V13" s="192" t="s">
        <v>739</v>
      </c>
      <c r="W13" s="76"/>
      <c r="X13" s="76"/>
      <c r="Y13" s="1962">
        <v>49</v>
      </c>
      <c r="Z13" s="276" t="s">
        <v>446</v>
      </c>
      <c r="AA13" s="81"/>
      <c r="AB13" s="52">
        <v>12</v>
      </c>
      <c r="AC13" s="52">
        <f t="shared" si="0"/>
        <v>12</v>
      </c>
      <c r="AE13" s="140" t="s">
        <v>278</v>
      </c>
    </row>
    <row r="14" spans="1:31" ht="21" customHeight="1" x14ac:dyDescent="0.25">
      <c r="A14" s="43" t="s">
        <v>460</v>
      </c>
      <c r="B14" s="44" t="s">
        <v>453</v>
      </c>
      <c r="C14" s="194" t="s">
        <v>454</v>
      </c>
      <c r="D14" s="195" t="s">
        <v>455</v>
      </c>
      <c r="E14" s="89"/>
      <c r="F14" s="224" t="s">
        <v>461</v>
      </c>
      <c r="G14" s="19">
        <v>53</v>
      </c>
      <c r="H14" s="367" t="s">
        <v>462</v>
      </c>
      <c r="I14" s="90" t="s">
        <v>5</v>
      </c>
      <c r="J14" s="90" t="s">
        <v>5</v>
      </c>
      <c r="K14" s="90" t="s">
        <v>5</v>
      </c>
      <c r="L14" s="90" t="s">
        <v>5</v>
      </c>
      <c r="M14" s="90" t="s">
        <v>5</v>
      </c>
      <c r="N14" s="370"/>
      <c r="O14" s="363" t="s">
        <v>278</v>
      </c>
      <c r="P14" s="43" t="s">
        <v>42</v>
      </c>
      <c r="Q14" s="43" t="s">
        <v>41</v>
      </c>
      <c r="R14" s="43" t="s">
        <v>43</v>
      </c>
      <c r="S14" s="43"/>
      <c r="T14" s="43"/>
      <c r="U14" s="204" t="s">
        <v>457</v>
      </c>
      <c r="V14" s="204"/>
      <c r="W14" s="76"/>
      <c r="X14" s="76"/>
      <c r="Y14" s="1963"/>
      <c r="Z14" s="275" t="s">
        <v>459</v>
      </c>
      <c r="AA14" s="81"/>
      <c r="AB14" s="52">
        <v>1</v>
      </c>
      <c r="AC14" s="52">
        <f t="shared" si="0"/>
        <v>1</v>
      </c>
    </row>
    <row r="15" spans="1:31" ht="21" x14ac:dyDescent="0.25">
      <c r="A15" s="43" t="s">
        <v>465</v>
      </c>
      <c r="B15" s="44" t="s">
        <v>453</v>
      </c>
      <c r="C15" s="194" t="s">
        <v>454</v>
      </c>
      <c r="D15" s="195" t="s">
        <v>455</v>
      </c>
      <c r="E15" s="89"/>
      <c r="F15" s="224" t="s">
        <v>466</v>
      </c>
      <c r="G15" s="19">
        <v>72</v>
      </c>
      <c r="H15" s="368" t="s">
        <v>464</v>
      </c>
      <c r="I15" s="90" t="s">
        <v>5</v>
      </c>
      <c r="J15" s="90" t="s">
        <v>5</v>
      </c>
      <c r="K15" s="90" t="s">
        <v>5</v>
      </c>
      <c r="L15" s="90" t="s">
        <v>5</v>
      </c>
      <c r="M15" s="90" t="s">
        <v>5</v>
      </c>
      <c r="N15" s="370"/>
      <c r="O15" s="43" t="s">
        <v>42</v>
      </c>
      <c r="P15" s="43" t="s">
        <v>41</v>
      </c>
      <c r="Q15" s="43" t="s">
        <v>43</v>
      </c>
      <c r="R15" s="43"/>
      <c r="S15" s="43"/>
      <c r="T15" s="43"/>
      <c r="U15" s="204"/>
      <c r="V15" s="204"/>
      <c r="W15" s="76"/>
      <c r="X15" s="76"/>
      <c r="Y15" s="1862">
        <v>72</v>
      </c>
      <c r="Z15" s="276" t="s">
        <v>464</v>
      </c>
      <c r="AA15" s="81"/>
      <c r="AB15" s="52">
        <v>11</v>
      </c>
      <c r="AC15" s="52">
        <f t="shared" si="0"/>
        <v>11</v>
      </c>
    </row>
    <row r="16" spans="1:31" ht="75" x14ac:dyDescent="0.25">
      <c r="A16" s="43" t="s">
        <v>468</v>
      </c>
      <c r="B16" s="44" t="s">
        <v>453</v>
      </c>
      <c r="C16" s="194" t="s">
        <v>454</v>
      </c>
      <c r="D16" s="195" t="s">
        <v>455</v>
      </c>
      <c r="E16" s="89"/>
      <c r="F16" s="224" t="s">
        <v>469</v>
      </c>
      <c r="G16" s="19">
        <v>72</v>
      </c>
      <c r="H16" s="284" t="s">
        <v>464</v>
      </c>
      <c r="I16" s="129" t="s">
        <v>2</v>
      </c>
      <c r="J16" s="129" t="s">
        <v>2</v>
      </c>
      <c r="K16" s="129" t="s">
        <v>2</v>
      </c>
      <c r="L16" s="129" t="s">
        <v>2</v>
      </c>
      <c r="M16" s="129" t="s">
        <v>2</v>
      </c>
      <c r="N16" s="89"/>
      <c r="O16" s="43" t="s">
        <v>30</v>
      </c>
      <c r="P16" s="43" t="s">
        <v>40</v>
      </c>
      <c r="Q16" s="43" t="s">
        <v>42</v>
      </c>
      <c r="R16" s="43"/>
      <c r="S16" s="43"/>
      <c r="T16" s="43"/>
      <c r="U16" s="204" t="s">
        <v>703</v>
      </c>
      <c r="V16" s="344" t="s">
        <v>740</v>
      </c>
      <c r="W16" s="76"/>
      <c r="X16" s="76"/>
      <c r="Y16" s="1874">
        <v>18</v>
      </c>
      <c r="Z16" s="196" t="s">
        <v>467</v>
      </c>
      <c r="AA16" s="81"/>
      <c r="AB16" s="52">
        <v>8</v>
      </c>
      <c r="AC16" s="52">
        <f t="shared" si="0"/>
        <v>8</v>
      </c>
    </row>
    <row r="17" spans="1:29" ht="21" x14ac:dyDescent="0.25">
      <c r="A17" s="43" t="s">
        <v>478</v>
      </c>
      <c r="B17" s="44" t="s">
        <v>453</v>
      </c>
      <c r="C17" s="194" t="s">
        <v>454</v>
      </c>
      <c r="D17" s="195" t="s">
        <v>455</v>
      </c>
      <c r="E17" s="89"/>
      <c r="F17" s="224" t="s">
        <v>476</v>
      </c>
      <c r="G17" s="19">
        <v>72</v>
      </c>
      <c r="H17" s="284" t="s">
        <v>464</v>
      </c>
      <c r="I17" s="90" t="s">
        <v>5</v>
      </c>
      <c r="J17" s="90" t="s">
        <v>5</v>
      </c>
      <c r="K17" s="90" t="s">
        <v>5</v>
      </c>
      <c r="L17" s="90" t="s">
        <v>5</v>
      </c>
      <c r="M17" s="90" t="s">
        <v>5</v>
      </c>
      <c r="N17" s="89"/>
      <c r="O17" s="363" t="s">
        <v>278</v>
      </c>
      <c r="P17" s="43" t="s">
        <v>42</v>
      </c>
      <c r="Q17" s="43" t="s">
        <v>41</v>
      </c>
      <c r="R17" s="43" t="s">
        <v>43</v>
      </c>
      <c r="S17" s="43"/>
      <c r="T17" s="43"/>
      <c r="U17" s="204" t="s">
        <v>457</v>
      </c>
      <c r="V17" s="204"/>
      <c r="W17" s="76"/>
      <c r="X17" s="76"/>
      <c r="Y17" s="1862">
        <v>45</v>
      </c>
      <c r="Z17" s="274" t="s">
        <v>470</v>
      </c>
      <c r="AA17" s="81"/>
      <c r="AB17" s="52">
        <v>11</v>
      </c>
      <c r="AC17" s="52">
        <f t="shared" si="0"/>
        <v>11</v>
      </c>
    </row>
    <row r="18" spans="1:29" ht="21.75" thickBot="1" x14ac:dyDescent="0.35">
      <c r="A18" s="265" t="s">
        <v>490</v>
      </c>
      <c r="B18" s="166" t="s">
        <v>479</v>
      </c>
      <c r="C18" s="157" t="s">
        <v>480</v>
      </c>
      <c r="D18" s="185" t="s">
        <v>481</v>
      </c>
      <c r="E18" s="157"/>
      <c r="F18" s="225" t="s">
        <v>491</v>
      </c>
      <c r="G18" s="18">
        <v>44</v>
      </c>
      <c r="H18" s="164" t="s">
        <v>487</v>
      </c>
      <c r="I18" s="90" t="s">
        <v>5</v>
      </c>
      <c r="J18" s="90" t="s">
        <v>5</v>
      </c>
      <c r="K18" s="90" t="s">
        <v>5</v>
      </c>
      <c r="L18" s="90" t="s">
        <v>5</v>
      </c>
      <c r="M18" s="90" t="s">
        <v>5</v>
      </c>
      <c r="N18" s="157"/>
      <c r="O18" s="27" t="s">
        <v>42</v>
      </c>
      <c r="P18" s="27" t="s">
        <v>41</v>
      </c>
      <c r="Q18" s="27" t="s">
        <v>43</v>
      </c>
      <c r="R18" s="27"/>
      <c r="S18" s="27"/>
      <c r="T18" s="27"/>
      <c r="U18" s="168" t="s">
        <v>483</v>
      </c>
      <c r="V18" s="207"/>
      <c r="W18" s="142"/>
      <c r="X18" s="142"/>
      <c r="Y18" s="1862">
        <v>53</v>
      </c>
      <c r="Z18" s="295" t="s">
        <v>462</v>
      </c>
      <c r="AA18" s="296"/>
      <c r="AB18" s="297">
        <v>5</v>
      </c>
      <c r="AC18" s="297">
        <f t="shared" si="0"/>
        <v>5</v>
      </c>
    </row>
    <row r="19" spans="1:29" ht="21" customHeight="1" thickBot="1" x14ac:dyDescent="0.35">
      <c r="A19" s="265" t="s">
        <v>497</v>
      </c>
      <c r="B19" s="166" t="s">
        <v>479</v>
      </c>
      <c r="C19" s="157" t="s">
        <v>480</v>
      </c>
      <c r="D19" s="185" t="s">
        <v>481</v>
      </c>
      <c r="E19" s="157"/>
      <c r="F19" s="225" t="s">
        <v>498</v>
      </c>
      <c r="G19" s="18">
        <v>49</v>
      </c>
      <c r="H19" s="158" t="s">
        <v>446</v>
      </c>
      <c r="I19" s="90" t="s">
        <v>5</v>
      </c>
      <c r="J19" s="90" t="s">
        <v>5</v>
      </c>
      <c r="K19" s="90" t="s">
        <v>5</v>
      </c>
      <c r="L19" s="90" t="s">
        <v>5</v>
      </c>
      <c r="M19" s="90" t="s">
        <v>5</v>
      </c>
      <c r="N19" s="157"/>
      <c r="O19" s="27" t="s">
        <v>42</v>
      </c>
      <c r="P19" s="27" t="s">
        <v>41</v>
      </c>
      <c r="Q19" s="27" t="s">
        <v>43</v>
      </c>
      <c r="R19" s="27"/>
      <c r="S19" s="27"/>
      <c r="T19" s="27"/>
      <c r="U19" s="168" t="s">
        <v>499</v>
      </c>
      <c r="V19" s="168" t="s">
        <v>500</v>
      </c>
      <c r="Z19" s="298" t="s">
        <v>88</v>
      </c>
      <c r="AA19" s="299">
        <f>SUM(AA9:AA18)</f>
        <v>4</v>
      </c>
      <c r="AB19" s="299">
        <f>SUM(AB9:AB18)</f>
        <v>75</v>
      </c>
      <c r="AC19" s="300">
        <f t="shared" si="0"/>
        <v>71</v>
      </c>
    </row>
    <row r="20" spans="1:29" ht="21" customHeight="1" x14ac:dyDescent="0.3">
      <c r="A20" s="265" t="s">
        <v>501</v>
      </c>
      <c r="B20" s="166" t="s">
        <v>479</v>
      </c>
      <c r="C20" s="157" t="s">
        <v>480</v>
      </c>
      <c r="D20" s="185" t="s">
        <v>481</v>
      </c>
      <c r="E20" s="157"/>
      <c r="F20" s="225" t="s">
        <v>502</v>
      </c>
      <c r="G20" s="18">
        <v>53</v>
      </c>
      <c r="H20" s="165" t="s">
        <v>462</v>
      </c>
      <c r="I20" s="90" t="s">
        <v>5</v>
      </c>
      <c r="J20" s="90" t="s">
        <v>5</v>
      </c>
      <c r="K20" s="90" t="s">
        <v>5</v>
      </c>
      <c r="L20" s="90" t="s">
        <v>5</v>
      </c>
      <c r="M20" s="90" t="s">
        <v>5</v>
      </c>
      <c r="N20" s="157"/>
      <c r="O20" s="27" t="s">
        <v>42</v>
      </c>
      <c r="P20" s="27" t="s">
        <v>41</v>
      </c>
      <c r="Q20" s="27" t="s">
        <v>43</v>
      </c>
      <c r="R20" s="27"/>
      <c r="S20" s="27"/>
      <c r="T20" s="27"/>
      <c r="U20" s="168" t="s">
        <v>483</v>
      </c>
      <c r="V20" s="168"/>
    </row>
    <row r="21" spans="1:29" ht="19.5" customHeight="1" x14ac:dyDescent="0.3">
      <c r="A21" s="265" t="s">
        <v>505</v>
      </c>
      <c r="B21" s="166" t="s">
        <v>479</v>
      </c>
      <c r="C21" s="157" t="s">
        <v>480</v>
      </c>
      <c r="D21" s="185" t="s">
        <v>481</v>
      </c>
      <c r="E21" s="157"/>
      <c r="F21" s="225" t="s">
        <v>506</v>
      </c>
      <c r="G21" s="18">
        <v>44</v>
      </c>
      <c r="H21" s="164" t="s">
        <v>487</v>
      </c>
      <c r="I21" s="129" t="s">
        <v>2</v>
      </c>
      <c r="J21" s="91" t="s">
        <v>7</v>
      </c>
      <c r="K21" s="129" t="s">
        <v>2</v>
      </c>
      <c r="L21" s="129" t="s">
        <v>2</v>
      </c>
      <c r="M21" s="129" t="s">
        <v>2</v>
      </c>
      <c r="N21" s="157"/>
      <c r="O21" s="27" t="s">
        <v>30</v>
      </c>
      <c r="P21" s="27" t="s">
        <v>40</v>
      </c>
      <c r="Q21" s="27"/>
      <c r="R21" s="27"/>
      <c r="S21" s="27"/>
      <c r="T21" s="27"/>
      <c r="U21" s="168" t="s">
        <v>507</v>
      </c>
      <c r="V21" s="168" t="s">
        <v>508</v>
      </c>
    </row>
    <row r="22" spans="1:29" ht="19.5" customHeight="1" x14ac:dyDescent="0.3">
      <c r="A22" s="265" t="s">
        <v>512</v>
      </c>
      <c r="B22" s="166" t="s">
        <v>479</v>
      </c>
      <c r="C22" s="157" t="s">
        <v>480</v>
      </c>
      <c r="D22" s="185" t="s">
        <v>481</v>
      </c>
      <c r="E22" s="157"/>
      <c r="F22" s="225" t="s">
        <v>513</v>
      </c>
      <c r="G22" s="18">
        <v>28</v>
      </c>
      <c r="H22" s="292" t="s">
        <v>474</v>
      </c>
      <c r="I22" s="90" t="s">
        <v>5</v>
      </c>
      <c r="J22" s="90" t="s">
        <v>5</v>
      </c>
      <c r="K22" s="90" t="s">
        <v>5</v>
      </c>
      <c r="L22" s="91" t="s">
        <v>7</v>
      </c>
      <c r="M22" s="91" t="s">
        <v>7</v>
      </c>
      <c r="N22" s="157"/>
      <c r="O22" s="27" t="s">
        <v>42</v>
      </c>
      <c r="P22" s="27" t="s">
        <v>41</v>
      </c>
      <c r="Q22" s="27" t="s">
        <v>43</v>
      </c>
      <c r="R22" s="27"/>
      <c r="S22" s="27"/>
      <c r="T22" s="27"/>
      <c r="U22" s="168" t="s">
        <v>451</v>
      </c>
      <c r="V22" s="168"/>
    </row>
    <row r="23" spans="1:29" ht="19.5" customHeight="1" x14ac:dyDescent="0.25">
      <c r="A23" s="201" t="s">
        <v>514</v>
      </c>
      <c r="B23" s="197" t="s">
        <v>515</v>
      </c>
      <c r="C23" s="198" t="s">
        <v>516</v>
      </c>
      <c r="D23" s="199" t="s">
        <v>517</v>
      </c>
      <c r="E23" s="198"/>
      <c r="F23" s="226" t="s">
        <v>518</v>
      </c>
      <c r="G23" s="200">
        <v>49</v>
      </c>
      <c r="H23" s="285" t="s">
        <v>446</v>
      </c>
      <c r="I23" s="323" t="s">
        <v>5</v>
      </c>
      <c r="J23" s="323" t="s">
        <v>5</v>
      </c>
      <c r="K23" s="323" t="s">
        <v>5</v>
      </c>
      <c r="L23" s="323" t="s">
        <v>5</v>
      </c>
      <c r="M23" s="323" t="s">
        <v>5</v>
      </c>
      <c r="N23" s="326" t="s">
        <v>7</v>
      </c>
      <c r="O23" s="363" t="s">
        <v>278</v>
      </c>
      <c r="P23" s="201" t="s">
        <v>42</v>
      </c>
      <c r="Q23" s="201" t="s">
        <v>41</v>
      </c>
      <c r="R23" s="201" t="s">
        <v>43</v>
      </c>
      <c r="S23" s="201"/>
      <c r="T23" s="201"/>
      <c r="U23" s="205" t="s">
        <v>519</v>
      </c>
      <c r="V23" s="205" t="s">
        <v>520</v>
      </c>
    </row>
    <row r="24" spans="1:29" ht="19.5" customHeight="1" x14ac:dyDescent="0.25">
      <c r="A24" s="266" t="s">
        <v>521</v>
      </c>
      <c r="B24" s="305" t="s">
        <v>515</v>
      </c>
      <c r="C24" s="202" t="s">
        <v>516</v>
      </c>
      <c r="D24" s="306" t="s">
        <v>517</v>
      </c>
      <c r="E24" s="202"/>
      <c r="F24" s="227" t="s">
        <v>522</v>
      </c>
      <c r="G24" s="307">
        <v>72</v>
      </c>
      <c r="H24" s="371" t="s">
        <v>464</v>
      </c>
      <c r="I24" s="129" t="s">
        <v>2</v>
      </c>
      <c r="J24" s="129" t="s">
        <v>2</v>
      </c>
      <c r="K24" s="129" t="s">
        <v>2</v>
      </c>
      <c r="L24" s="129" t="s">
        <v>2</v>
      </c>
      <c r="M24" s="129" t="s">
        <v>2</v>
      </c>
      <c r="N24" s="326" t="s">
        <v>7</v>
      </c>
      <c r="O24" s="387" t="s">
        <v>42</v>
      </c>
      <c r="P24" s="266" t="s">
        <v>41</v>
      </c>
      <c r="Q24" s="266" t="s">
        <v>43</v>
      </c>
      <c r="R24" s="266" t="s">
        <v>30</v>
      </c>
      <c r="S24" s="266" t="s">
        <v>40</v>
      </c>
      <c r="T24" s="266"/>
      <c r="U24" s="309" t="s">
        <v>294</v>
      </c>
      <c r="V24" s="309" t="s">
        <v>435</v>
      </c>
    </row>
    <row r="25" spans="1:29" ht="19.5" customHeight="1" x14ac:dyDescent="0.25">
      <c r="A25" s="318" t="s">
        <v>523</v>
      </c>
      <c r="B25" s="319" t="s">
        <v>216</v>
      </c>
      <c r="C25" s="103" t="s">
        <v>524</v>
      </c>
      <c r="D25" s="186" t="s">
        <v>525</v>
      </c>
      <c r="E25" s="71"/>
      <c r="F25" s="320" t="s">
        <v>526</v>
      </c>
      <c r="G25" s="321">
        <v>18</v>
      </c>
      <c r="H25" s="372" t="s">
        <v>467</v>
      </c>
      <c r="I25" s="323" t="s">
        <v>5</v>
      </c>
      <c r="J25" s="323" t="s">
        <v>5</v>
      </c>
      <c r="K25" s="323" t="s">
        <v>5</v>
      </c>
      <c r="L25" s="323" t="s">
        <v>5</v>
      </c>
      <c r="M25" s="323" t="s">
        <v>5</v>
      </c>
      <c r="N25" s="324"/>
      <c r="O25" s="388" t="s">
        <v>42</v>
      </c>
      <c r="P25" s="318" t="s">
        <v>41</v>
      </c>
      <c r="Q25" s="318" t="s">
        <v>41</v>
      </c>
      <c r="R25" s="318" t="s">
        <v>30</v>
      </c>
      <c r="S25" s="318" t="s">
        <v>40</v>
      </c>
      <c r="T25" s="318"/>
      <c r="U25" s="325" t="s">
        <v>527</v>
      </c>
      <c r="V25" s="325"/>
    </row>
    <row r="26" spans="1:29" ht="21" customHeight="1" x14ac:dyDescent="0.25">
      <c r="A26" s="318" t="s">
        <v>530</v>
      </c>
      <c r="B26" s="319" t="s">
        <v>216</v>
      </c>
      <c r="C26" s="103" t="s">
        <v>524</v>
      </c>
      <c r="D26" s="186" t="s">
        <v>525</v>
      </c>
      <c r="E26" s="71"/>
      <c r="F26" s="320" t="s">
        <v>531</v>
      </c>
      <c r="G26" s="321">
        <v>18</v>
      </c>
      <c r="H26" s="372" t="s">
        <v>467</v>
      </c>
      <c r="I26" s="323" t="s">
        <v>5</v>
      </c>
      <c r="J26" s="323" t="s">
        <v>5</v>
      </c>
      <c r="K26" s="323" t="s">
        <v>5</v>
      </c>
      <c r="L26" s="323" t="s">
        <v>5</v>
      </c>
      <c r="M26" s="323" t="s">
        <v>5</v>
      </c>
      <c r="N26" s="324"/>
      <c r="O26" s="388" t="s">
        <v>42</v>
      </c>
      <c r="P26" s="318" t="s">
        <v>43</v>
      </c>
      <c r="Q26" s="318" t="s">
        <v>41</v>
      </c>
      <c r="R26" s="318"/>
      <c r="S26" s="318"/>
      <c r="T26" s="318"/>
      <c r="U26" s="325" t="s">
        <v>527</v>
      </c>
      <c r="V26" s="325"/>
    </row>
    <row r="27" spans="1:29" ht="15.75" customHeight="1" x14ac:dyDescent="0.25">
      <c r="A27" s="318" t="s">
        <v>534</v>
      </c>
      <c r="B27" s="319" t="s">
        <v>216</v>
      </c>
      <c r="C27" s="103" t="s">
        <v>524</v>
      </c>
      <c r="D27" s="186" t="s">
        <v>525</v>
      </c>
      <c r="E27" s="71"/>
      <c r="F27" s="320" t="s">
        <v>535</v>
      </c>
      <c r="G27" s="321">
        <v>18</v>
      </c>
      <c r="H27" s="372" t="s">
        <v>467</v>
      </c>
      <c r="I27" s="323" t="s">
        <v>5</v>
      </c>
      <c r="J27" s="323" t="s">
        <v>5</v>
      </c>
      <c r="K27" s="323" t="s">
        <v>5</v>
      </c>
      <c r="L27" s="323" t="s">
        <v>5</v>
      </c>
      <c r="M27" s="323" t="s">
        <v>5</v>
      </c>
      <c r="N27" s="324"/>
      <c r="O27" s="388" t="s">
        <v>42</v>
      </c>
      <c r="P27" s="318" t="s">
        <v>41</v>
      </c>
      <c r="Q27" s="318" t="s">
        <v>41</v>
      </c>
      <c r="R27" s="318" t="s">
        <v>30</v>
      </c>
      <c r="S27" s="318" t="s">
        <v>40</v>
      </c>
      <c r="T27" s="318"/>
      <c r="U27" s="325" t="s">
        <v>527</v>
      </c>
      <c r="V27" s="325"/>
    </row>
    <row r="28" spans="1:29" ht="21" customHeight="1" x14ac:dyDescent="0.25">
      <c r="A28" s="318" t="s">
        <v>536</v>
      </c>
      <c r="B28" s="319" t="s">
        <v>216</v>
      </c>
      <c r="C28" s="103" t="s">
        <v>524</v>
      </c>
      <c r="D28" s="186" t="s">
        <v>525</v>
      </c>
      <c r="E28" s="71"/>
      <c r="F28" s="320" t="s">
        <v>537</v>
      </c>
      <c r="G28" s="321">
        <v>18</v>
      </c>
      <c r="H28" s="372" t="s">
        <v>467</v>
      </c>
      <c r="I28" s="323" t="s">
        <v>5</v>
      </c>
      <c r="J28" s="323" t="s">
        <v>5</v>
      </c>
      <c r="K28" s="323" t="s">
        <v>5</v>
      </c>
      <c r="L28" s="323" t="s">
        <v>5</v>
      </c>
      <c r="M28" s="323" t="s">
        <v>5</v>
      </c>
      <c r="N28" s="324"/>
      <c r="O28" s="388" t="s">
        <v>42</v>
      </c>
      <c r="P28" s="318" t="s">
        <v>41</v>
      </c>
      <c r="Q28" s="318" t="s">
        <v>41</v>
      </c>
      <c r="R28" s="318" t="s">
        <v>30</v>
      </c>
      <c r="S28" s="318" t="s">
        <v>40</v>
      </c>
      <c r="T28" s="318"/>
      <c r="U28" s="325" t="s">
        <v>527</v>
      </c>
      <c r="V28" s="325"/>
    </row>
    <row r="29" spans="1:29" ht="21" customHeight="1" x14ac:dyDescent="0.25">
      <c r="A29" s="318" t="s">
        <v>538</v>
      </c>
      <c r="B29" s="319" t="s">
        <v>216</v>
      </c>
      <c r="C29" s="103" t="s">
        <v>524</v>
      </c>
      <c r="D29" s="186" t="s">
        <v>525</v>
      </c>
      <c r="E29" s="71"/>
      <c r="F29" s="320" t="s">
        <v>539</v>
      </c>
      <c r="G29" s="321">
        <v>18</v>
      </c>
      <c r="H29" s="372" t="s">
        <v>467</v>
      </c>
      <c r="I29" s="323" t="s">
        <v>5</v>
      </c>
      <c r="J29" s="323" t="s">
        <v>5</v>
      </c>
      <c r="K29" s="323" t="s">
        <v>5</v>
      </c>
      <c r="L29" s="323" t="s">
        <v>5</v>
      </c>
      <c r="M29" s="323" t="s">
        <v>5</v>
      </c>
      <c r="N29" s="324"/>
      <c r="O29" s="388" t="s">
        <v>42</v>
      </c>
      <c r="P29" s="318" t="s">
        <v>43</v>
      </c>
      <c r="Q29" s="318" t="s">
        <v>41</v>
      </c>
      <c r="R29" s="318"/>
      <c r="S29" s="318"/>
      <c r="T29" s="318"/>
      <c r="U29" s="325" t="s">
        <v>527</v>
      </c>
      <c r="V29" s="325"/>
    </row>
    <row r="30" spans="1:29" ht="21" customHeight="1" x14ac:dyDescent="0.25">
      <c r="A30" s="318" t="s">
        <v>540</v>
      </c>
      <c r="B30" s="319" t="s">
        <v>216</v>
      </c>
      <c r="C30" s="103" t="s">
        <v>524</v>
      </c>
      <c r="D30" s="186" t="s">
        <v>525</v>
      </c>
      <c r="E30" s="71"/>
      <c r="F30" s="320" t="s">
        <v>541</v>
      </c>
      <c r="G30" s="321">
        <v>18</v>
      </c>
      <c r="H30" s="372" t="s">
        <v>467</v>
      </c>
      <c r="I30" s="323" t="s">
        <v>5</v>
      </c>
      <c r="J30" s="323" t="s">
        <v>5</v>
      </c>
      <c r="K30" s="323" t="s">
        <v>5</v>
      </c>
      <c r="L30" s="323" t="s">
        <v>5</v>
      </c>
      <c r="M30" s="323" t="s">
        <v>5</v>
      </c>
      <c r="N30" s="324"/>
      <c r="O30" s="388" t="s">
        <v>42</v>
      </c>
      <c r="P30" s="318" t="s">
        <v>43</v>
      </c>
      <c r="Q30" s="318" t="s">
        <v>41</v>
      </c>
      <c r="R30" s="318"/>
      <c r="S30" s="318"/>
      <c r="T30" s="318"/>
      <c r="U30" s="325" t="s">
        <v>527</v>
      </c>
      <c r="V30" s="325" t="s">
        <v>706</v>
      </c>
    </row>
    <row r="31" spans="1:29" ht="21" customHeight="1" x14ac:dyDescent="0.25">
      <c r="A31" s="318" t="s">
        <v>543</v>
      </c>
      <c r="B31" s="319" t="s">
        <v>216</v>
      </c>
      <c r="C31" s="103" t="s">
        <v>524</v>
      </c>
      <c r="D31" s="186" t="s">
        <v>525</v>
      </c>
      <c r="E31" s="71"/>
      <c r="F31" s="320" t="s">
        <v>544</v>
      </c>
      <c r="G31" s="321">
        <v>18</v>
      </c>
      <c r="H31" s="372" t="s">
        <v>467</v>
      </c>
      <c r="I31" s="326" t="s">
        <v>7</v>
      </c>
      <c r="J31" s="326" t="s">
        <v>7</v>
      </c>
      <c r="K31" s="326" t="s">
        <v>7</v>
      </c>
      <c r="L31" s="326" t="s">
        <v>7</v>
      </c>
      <c r="M31" s="326" t="s">
        <v>7</v>
      </c>
      <c r="N31" s="326" t="s">
        <v>7</v>
      </c>
      <c r="O31" s="410" t="s">
        <v>278</v>
      </c>
      <c r="P31" s="318" t="s">
        <v>42</v>
      </c>
      <c r="Q31" s="318" t="s">
        <v>41</v>
      </c>
      <c r="R31" s="318" t="s">
        <v>41</v>
      </c>
      <c r="S31" s="318" t="s">
        <v>30</v>
      </c>
      <c r="T31" s="318" t="s">
        <v>40</v>
      </c>
      <c r="U31" s="325" t="s">
        <v>527</v>
      </c>
      <c r="V31" s="325"/>
    </row>
    <row r="32" spans="1:29" ht="21" customHeight="1" x14ac:dyDescent="0.25">
      <c r="A32" s="318" t="s">
        <v>545</v>
      </c>
      <c r="B32" s="319" t="s">
        <v>216</v>
      </c>
      <c r="C32" s="103" t="s">
        <v>524</v>
      </c>
      <c r="D32" s="186" t="s">
        <v>525</v>
      </c>
      <c r="E32" s="71"/>
      <c r="F32" s="320" t="s">
        <v>546</v>
      </c>
      <c r="G32" s="321">
        <v>18</v>
      </c>
      <c r="H32" s="372" t="s">
        <v>467</v>
      </c>
      <c r="I32" s="326" t="s">
        <v>7</v>
      </c>
      <c r="J32" s="326" t="s">
        <v>7</v>
      </c>
      <c r="K32" s="326" t="s">
        <v>7</v>
      </c>
      <c r="L32" s="326" t="s">
        <v>7</v>
      </c>
      <c r="M32" s="326" t="s">
        <v>7</v>
      </c>
      <c r="N32" s="326" t="s">
        <v>7</v>
      </c>
      <c r="O32" s="363" t="s">
        <v>278</v>
      </c>
      <c r="P32" s="318" t="s">
        <v>41</v>
      </c>
      <c r="Q32" s="318" t="s">
        <v>41</v>
      </c>
      <c r="R32" s="318"/>
      <c r="S32" s="318"/>
      <c r="T32" s="318"/>
      <c r="U32" s="325" t="s">
        <v>527</v>
      </c>
      <c r="V32" s="325"/>
    </row>
    <row r="33" spans="1:22" ht="21" customHeight="1" x14ac:dyDescent="0.25">
      <c r="A33" s="318" t="s">
        <v>547</v>
      </c>
      <c r="B33" s="319" t="s">
        <v>216</v>
      </c>
      <c r="C33" s="103" t="s">
        <v>524</v>
      </c>
      <c r="D33" s="186" t="s">
        <v>525</v>
      </c>
      <c r="E33" s="71"/>
      <c r="F33" s="320" t="s">
        <v>548</v>
      </c>
      <c r="G33" s="321">
        <v>28</v>
      </c>
      <c r="H33" s="373" t="s">
        <v>477</v>
      </c>
      <c r="I33" s="323" t="s">
        <v>5</v>
      </c>
      <c r="J33" s="323" t="s">
        <v>5</v>
      </c>
      <c r="K33" s="323" t="s">
        <v>5</v>
      </c>
      <c r="L33" s="323" t="s">
        <v>5</v>
      </c>
      <c r="M33" s="323" t="s">
        <v>5</v>
      </c>
      <c r="N33" s="326" t="s">
        <v>7</v>
      </c>
      <c r="O33" s="388" t="s">
        <v>42</v>
      </c>
      <c r="P33" s="318" t="s">
        <v>41</v>
      </c>
      <c r="Q33" s="318" t="s">
        <v>41</v>
      </c>
      <c r="R33" s="318" t="s">
        <v>30</v>
      </c>
      <c r="S33" s="318" t="s">
        <v>40</v>
      </c>
      <c r="T33" s="318"/>
      <c r="U33" s="325" t="s">
        <v>527</v>
      </c>
      <c r="V33" s="325" t="s">
        <v>549</v>
      </c>
    </row>
    <row r="34" spans="1:22" ht="21" customHeight="1" x14ac:dyDescent="0.25">
      <c r="A34" s="318" t="s">
        <v>550</v>
      </c>
      <c r="B34" s="319" t="s">
        <v>216</v>
      </c>
      <c r="C34" s="103" t="s">
        <v>524</v>
      </c>
      <c r="D34" s="186" t="s">
        <v>525</v>
      </c>
      <c r="E34" s="71"/>
      <c r="F34" s="320" t="s">
        <v>551</v>
      </c>
      <c r="G34" s="321">
        <v>28</v>
      </c>
      <c r="H34" s="373" t="s">
        <v>552</v>
      </c>
      <c r="I34" s="323" t="s">
        <v>5</v>
      </c>
      <c r="J34" s="323" t="s">
        <v>5</v>
      </c>
      <c r="K34" s="323" t="s">
        <v>5</v>
      </c>
      <c r="L34" s="323" t="s">
        <v>5</v>
      </c>
      <c r="M34" s="323" t="s">
        <v>5</v>
      </c>
      <c r="N34" s="323" t="s">
        <v>5</v>
      </c>
      <c r="O34" s="388" t="s">
        <v>42</v>
      </c>
      <c r="P34" s="318" t="s">
        <v>41</v>
      </c>
      <c r="Q34" s="318" t="s">
        <v>41</v>
      </c>
      <c r="R34" s="318" t="s">
        <v>30</v>
      </c>
      <c r="S34" s="318" t="s">
        <v>40</v>
      </c>
      <c r="T34" s="318"/>
      <c r="U34" s="325" t="s">
        <v>527</v>
      </c>
      <c r="V34" s="325" t="s">
        <v>549</v>
      </c>
    </row>
    <row r="35" spans="1:22" ht="21" customHeight="1" x14ac:dyDescent="0.25">
      <c r="A35" s="318" t="s">
        <v>553</v>
      </c>
      <c r="B35" s="319" t="s">
        <v>216</v>
      </c>
      <c r="C35" s="103" t="s">
        <v>524</v>
      </c>
      <c r="D35" s="186" t="s">
        <v>525</v>
      </c>
      <c r="E35" s="71"/>
      <c r="F35" s="320" t="s">
        <v>554</v>
      </c>
      <c r="G35" s="321">
        <v>28</v>
      </c>
      <c r="H35" s="374" t="s">
        <v>474</v>
      </c>
      <c r="I35" s="323" t="s">
        <v>5</v>
      </c>
      <c r="J35" s="323" t="s">
        <v>5</v>
      </c>
      <c r="K35" s="323" t="s">
        <v>5</v>
      </c>
      <c r="L35" s="323" t="s">
        <v>5</v>
      </c>
      <c r="M35" s="323" t="s">
        <v>5</v>
      </c>
      <c r="N35" s="326" t="s">
        <v>7</v>
      </c>
      <c r="O35" s="388" t="s">
        <v>42</v>
      </c>
      <c r="P35" s="318" t="s">
        <v>41</v>
      </c>
      <c r="Q35" s="318" t="s">
        <v>41</v>
      </c>
      <c r="R35" s="318" t="s">
        <v>30</v>
      </c>
      <c r="S35" s="318" t="s">
        <v>40</v>
      </c>
      <c r="T35" s="318"/>
      <c r="U35" s="325" t="s">
        <v>527</v>
      </c>
      <c r="V35" s="325" t="s">
        <v>707</v>
      </c>
    </row>
    <row r="36" spans="1:22" ht="21" customHeight="1" x14ac:dyDescent="0.25">
      <c r="A36" s="318" t="s">
        <v>557</v>
      </c>
      <c r="B36" s="319" t="s">
        <v>216</v>
      </c>
      <c r="C36" s="103" t="s">
        <v>524</v>
      </c>
      <c r="D36" s="186" t="s">
        <v>525</v>
      </c>
      <c r="E36" s="71"/>
      <c r="F36" s="320" t="s">
        <v>558</v>
      </c>
      <c r="G36" s="321">
        <v>49</v>
      </c>
      <c r="H36" s="375" t="s">
        <v>446</v>
      </c>
      <c r="I36" s="323" t="s">
        <v>5</v>
      </c>
      <c r="J36" s="323" t="s">
        <v>5</v>
      </c>
      <c r="K36" s="323" t="s">
        <v>5</v>
      </c>
      <c r="L36" s="323" t="s">
        <v>5</v>
      </c>
      <c r="M36" s="323" t="s">
        <v>5</v>
      </c>
      <c r="N36" s="324"/>
      <c r="O36" s="388" t="s">
        <v>42</v>
      </c>
      <c r="P36" s="318" t="s">
        <v>41</v>
      </c>
      <c r="Q36" s="318" t="s">
        <v>41</v>
      </c>
      <c r="R36" s="318" t="s">
        <v>30</v>
      </c>
      <c r="S36" s="318" t="s">
        <v>40</v>
      </c>
      <c r="T36" s="318"/>
      <c r="U36" s="325" t="s">
        <v>560</v>
      </c>
      <c r="V36" s="325"/>
    </row>
    <row r="37" spans="1:22" ht="21" customHeight="1" x14ac:dyDescent="0.25">
      <c r="A37" s="318" t="s">
        <v>561</v>
      </c>
      <c r="B37" s="319" t="s">
        <v>216</v>
      </c>
      <c r="C37" s="103" t="s">
        <v>524</v>
      </c>
      <c r="D37" s="186" t="s">
        <v>525</v>
      </c>
      <c r="E37" s="71"/>
      <c r="F37" s="320" t="s">
        <v>562</v>
      </c>
      <c r="G37" s="321">
        <v>49</v>
      </c>
      <c r="H37" s="375" t="s">
        <v>446</v>
      </c>
      <c r="I37" s="326" t="s">
        <v>7</v>
      </c>
      <c r="J37" s="326" t="s">
        <v>7</v>
      </c>
      <c r="K37" s="326" t="s">
        <v>7</v>
      </c>
      <c r="L37" s="326" t="s">
        <v>7</v>
      </c>
      <c r="M37" s="326" t="s">
        <v>7</v>
      </c>
      <c r="N37" s="326" t="s">
        <v>7</v>
      </c>
      <c r="O37" s="388" t="s">
        <v>42</v>
      </c>
      <c r="P37" s="318" t="s">
        <v>41</v>
      </c>
      <c r="Q37" s="318" t="s">
        <v>41</v>
      </c>
      <c r="R37" s="318"/>
      <c r="S37" s="318"/>
      <c r="T37" s="318"/>
      <c r="U37" s="325" t="s">
        <v>564</v>
      </c>
      <c r="V37" s="330" t="s">
        <v>565</v>
      </c>
    </row>
    <row r="38" spans="1:22" ht="21" customHeight="1" x14ac:dyDescent="0.25">
      <c r="A38" s="318" t="s">
        <v>566</v>
      </c>
      <c r="B38" s="319" t="s">
        <v>216</v>
      </c>
      <c r="C38" s="103" t="s">
        <v>524</v>
      </c>
      <c r="D38" s="186" t="s">
        <v>525</v>
      </c>
      <c r="E38" s="71"/>
      <c r="F38" s="320" t="s">
        <v>567</v>
      </c>
      <c r="G38" s="321">
        <v>44</v>
      </c>
      <c r="H38" s="376" t="s">
        <v>487</v>
      </c>
      <c r="I38" s="326" t="s">
        <v>7</v>
      </c>
      <c r="J38" s="323" t="s">
        <v>5</v>
      </c>
      <c r="K38" s="323" t="s">
        <v>5</v>
      </c>
      <c r="L38" s="323" t="s">
        <v>5</v>
      </c>
      <c r="M38" s="323" t="s">
        <v>5</v>
      </c>
      <c r="N38" s="324"/>
      <c r="O38" s="388" t="s">
        <v>42</v>
      </c>
      <c r="P38" s="318" t="s">
        <v>41</v>
      </c>
      <c r="Q38" s="318" t="s">
        <v>41</v>
      </c>
      <c r="R38" s="318"/>
      <c r="S38" s="318"/>
      <c r="T38" s="318"/>
      <c r="U38" s="325" t="s">
        <v>451</v>
      </c>
      <c r="V38" s="325" t="s">
        <v>568</v>
      </c>
    </row>
    <row r="39" spans="1:22" ht="21" customHeight="1" x14ac:dyDescent="0.25">
      <c r="A39" s="318" t="s">
        <v>569</v>
      </c>
      <c r="B39" s="319" t="s">
        <v>216</v>
      </c>
      <c r="C39" s="103" t="s">
        <v>524</v>
      </c>
      <c r="D39" s="186" t="s">
        <v>525</v>
      </c>
      <c r="E39" s="71"/>
      <c r="F39" s="320" t="s">
        <v>570</v>
      </c>
      <c r="G39" s="321">
        <v>44</v>
      </c>
      <c r="H39" s="376" t="s">
        <v>487</v>
      </c>
      <c r="I39" s="323" t="s">
        <v>5</v>
      </c>
      <c r="J39" s="323" t="s">
        <v>5</v>
      </c>
      <c r="K39" s="323" t="s">
        <v>5</v>
      </c>
      <c r="L39" s="323" t="s">
        <v>5</v>
      </c>
      <c r="M39" s="323" t="s">
        <v>5</v>
      </c>
      <c r="N39" s="324"/>
      <c r="O39" s="388" t="s">
        <v>42</v>
      </c>
      <c r="P39" s="318" t="s">
        <v>41</v>
      </c>
      <c r="Q39" s="318" t="s">
        <v>41</v>
      </c>
      <c r="R39" s="318"/>
      <c r="S39" s="318"/>
      <c r="T39" s="318"/>
      <c r="U39" s="325">
        <v>0</v>
      </c>
      <c r="V39" s="325"/>
    </row>
    <row r="40" spans="1:22" ht="21" customHeight="1" x14ac:dyDescent="0.25">
      <c r="A40" s="318" t="s">
        <v>571</v>
      </c>
      <c r="B40" s="319" t="s">
        <v>216</v>
      </c>
      <c r="C40" s="103" t="s">
        <v>524</v>
      </c>
      <c r="D40" s="186" t="s">
        <v>525</v>
      </c>
      <c r="E40" s="71"/>
      <c r="F40" s="320" t="s">
        <v>572</v>
      </c>
      <c r="G40" s="321">
        <v>49</v>
      </c>
      <c r="H40" s="377" t="s">
        <v>573</v>
      </c>
      <c r="I40" s="323" t="s">
        <v>5</v>
      </c>
      <c r="J40" s="323" t="s">
        <v>5</v>
      </c>
      <c r="K40" s="323" t="s">
        <v>5</v>
      </c>
      <c r="L40" s="323" t="s">
        <v>5</v>
      </c>
      <c r="M40" s="323" t="s">
        <v>5</v>
      </c>
      <c r="N40" s="324"/>
      <c r="O40" s="388" t="s">
        <v>42</v>
      </c>
      <c r="P40" s="318" t="s">
        <v>41</v>
      </c>
      <c r="Q40" s="318" t="s">
        <v>41</v>
      </c>
      <c r="R40" s="318"/>
      <c r="S40" s="318"/>
      <c r="T40" s="318"/>
      <c r="U40" s="325" t="s">
        <v>560</v>
      </c>
      <c r="V40" s="325"/>
    </row>
    <row r="41" spans="1:22" ht="21" customHeight="1" x14ac:dyDescent="0.25">
      <c r="A41" s="318" t="s">
        <v>574</v>
      </c>
      <c r="B41" s="319" t="s">
        <v>216</v>
      </c>
      <c r="C41" s="103" t="s">
        <v>524</v>
      </c>
      <c r="D41" s="186" t="s">
        <v>525</v>
      </c>
      <c r="E41" s="71"/>
      <c r="F41" s="320" t="s">
        <v>575</v>
      </c>
      <c r="G41" s="321">
        <v>49</v>
      </c>
      <c r="H41" s="375" t="s">
        <v>446</v>
      </c>
      <c r="I41" s="323" t="s">
        <v>5</v>
      </c>
      <c r="J41" s="323" t="s">
        <v>5</v>
      </c>
      <c r="K41" s="323" t="s">
        <v>5</v>
      </c>
      <c r="L41" s="323" t="s">
        <v>5</v>
      </c>
      <c r="M41" s="323" t="s">
        <v>5</v>
      </c>
      <c r="N41" s="324"/>
      <c r="O41" s="388" t="s">
        <v>42</v>
      </c>
      <c r="P41" s="318" t="s">
        <v>41</v>
      </c>
      <c r="Q41" s="318" t="s">
        <v>41</v>
      </c>
      <c r="R41" s="318"/>
      <c r="S41" s="318"/>
      <c r="T41" s="318"/>
      <c r="U41" s="325" t="s">
        <v>576</v>
      </c>
      <c r="V41" s="325"/>
    </row>
    <row r="42" spans="1:22" ht="21" customHeight="1" x14ac:dyDescent="0.25">
      <c r="A42" s="318" t="s">
        <v>580</v>
      </c>
      <c r="B42" s="319" t="s">
        <v>216</v>
      </c>
      <c r="C42" s="103" t="s">
        <v>524</v>
      </c>
      <c r="D42" s="186" t="s">
        <v>525</v>
      </c>
      <c r="E42" s="71"/>
      <c r="F42" s="320" t="s">
        <v>581</v>
      </c>
      <c r="G42" s="321">
        <v>44</v>
      </c>
      <c r="H42" s="376" t="s">
        <v>487</v>
      </c>
      <c r="I42" s="323" t="s">
        <v>5</v>
      </c>
      <c r="J42" s="323" t="s">
        <v>5</v>
      </c>
      <c r="K42" s="323" t="s">
        <v>5</v>
      </c>
      <c r="L42" s="323" t="s">
        <v>5</v>
      </c>
      <c r="M42" s="323" t="s">
        <v>5</v>
      </c>
      <c r="N42" s="324"/>
      <c r="O42" s="388" t="s">
        <v>42</v>
      </c>
      <c r="P42" s="318" t="s">
        <v>42</v>
      </c>
      <c r="Q42" s="318" t="s">
        <v>41</v>
      </c>
      <c r="R42" s="318" t="s">
        <v>41</v>
      </c>
      <c r="S42" s="318"/>
      <c r="T42" s="318"/>
      <c r="U42" s="325" t="s">
        <v>451</v>
      </c>
      <c r="V42" s="325"/>
    </row>
    <row r="43" spans="1:22" ht="21" customHeight="1" x14ac:dyDescent="0.25">
      <c r="A43" s="318" t="s">
        <v>582</v>
      </c>
      <c r="B43" s="319" t="s">
        <v>216</v>
      </c>
      <c r="C43" s="103" t="s">
        <v>524</v>
      </c>
      <c r="D43" s="186" t="s">
        <v>525</v>
      </c>
      <c r="E43" s="71"/>
      <c r="F43" s="320" t="s">
        <v>583</v>
      </c>
      <c r="G43" s="321">
        <v>44</v>
      </c>
      <c r="H43" s="376" t="s">
        <v>579</v>
      </c>
      <c r="I43" s="326" t="s">
        <v>7</v>
      </c>
      <c r="J43" s="326" t="s">
        <v>7</v>
      </c>
      <c r="K43" s="326" t="s">
        <v>7</v>
      </c>
      <c r="L43" s="326" t="s">
        <v>7</v>
      </c>
      <c r="M43" s="326" t="s">
        <v>7</v>
      </c>
      <c r="N43" s="324"/>
      <c r="O43" s="388" t="s">
        <v>42</v>
      </c>
      <c r="P43" s="318" t="s">
        <v>41</v>
      </c>
      <c r="Q43" s="318" t="s">
        <v>41</v>
      </c>
      <c r="R43" s="318"/>
      <c r="S43" s="318"/>
      <c r="T43" s="318"/>
      <c r="U43" s="325" t="s">
        <v>451</v>
      </c>
      <c r="V43" s="325"/>
    </row>
    <row r="44" spans="1:22" ht="19.5" customHeight="1" x14ac:dyDescent="0.25">
      <c r="A44" s="318" t="s">
        <v>587</v>
      </c>
      <c r="B44" s="319" t="s">
        <v>216</v>
      </c>
      <c r="C44" s="103" t="s">
        <v>524</v>
      </c>
      <c r="D44" s="186" t="s">
        <v>525</v>
      </c>
      <c r="E44" s="71"/>
      <c r="F44" s="320" t="s">
        <v>588</v>
      </c>
      <c r="G44" s="321">
        <v>49</v>
      </c>
      <c r="H44" s="375" t="s">
        <v>446</v>
      </c>
      <c r="I44" s="323" t="s">
        <v>5</v>
      </c>
      <c r="J44" s="323" t="s">
        <v>5</v>
      </c>
      <c r="K44" s="323" t="s">
        <v>5</v>
      </c>
      <c r="L44" s="323" t="s">
        <v>5</v>
      </c>
      <c r="M44" s="323" t="s">
        <v>5</v>
      </c>
      <c r="N44" s="324"/>
      <c r="O44" s="388" t="s">
        <v>42</v>
      </c>
      <c r="P44" s="318" t="s">
        <v>41</v>
      </c>
      <c r="Q44" s="318" t="s">
        <v>41</v>
      </c>
      <c r="R44" s="318"/>
      <c r="S44" s="318"/>
      <c r="T44" s="318"/>
      <c r="U44" s="325" t="s">
        <v>499</v>
      </c>
      <c r="V44" s="333" t="s">
        <v>741</v>
      </c>
    </row>
    <row r="45" spans="1:22" ht="21" customHeight="1" x14ac:dyDescent="0.25">
      <c r="A45" s="318" t="s">
        <v>590</v>
      </c>
      <c r="B45" s="319" t="s">
        <v>216</v>
      </c>
      <c r="C45" s="103" t="s">
        <v>524</v>
      </c>
      <c r="D45" s="186" t="s">
        <v>525</v>
      </c>
      <c r="E45" s="71"/>
      <c r="F45" s="320" t="s">
        <v>709</v>
      </c>
      <c r="G45" s="321">
        <v>49</v>
      </c>
      <c r="H45" s="375" t="s">
        <v>446</v>
      </c>
      <c r="I45" s="323" t="s">
        <v>5</v>
      </c>
      <c r="J45" s="323" t="s">
        <v>5</v>
      </c>
      <c r="K45" s="323" t="s">
        <v>5</v>
      </c>
      <c r="L45" s="323" t="s">
        <v>5</v>
      </c>
      <c r="M45" s="323" t="s">
        <v>5</v>
      </c>
      <c r="N45" s="324"/>
      <c r="O45" s="388" t="s">
        <v>42</v>
      </c>
      <c r="P45" s="318" t="s">
        <v>41</v>
      </c>
      <c r="Q45" s="318" t="s">
        <v>41</v>
      </c>
      <c r="R45" s="318"/>
      <c r="S45" s="318"/>
      <c r="T45" s="318"/>
      <c r="U45" s="325" t="s">
        <v>591</v>
      </c>
      <c r="V45" s="333" t="s">
        <v>741</v>
      </c>
    </row>
    <row r="46" spans="1:22" ht="21" customHeight="1" x14ac:dyDescent="0.25">
      <c r="A46" s="318" t="s">
        <v>595</v>
      </c>
      <c r="B46" s="319" t="s">
        <v>216</v>
      </c>
      <c r="C46" s="103" t="s">
        <v>524</v>
      </c>
      <c r="D46" s="186" t="s">
        <v>525</v>
      </c>
      <c r="E46" s="172"/>
      <c r="F46" s="320" t="s">
        <v>596</v>
      </c>
      <c r="G46" s="321">
        <v>49</v>
      </c>
      <c r="H46" s="375" t="s">
        <v>446</v>
      </c>
      <c r="I46" s="323" t="s">
        <v>5</v>
      </c>
      <c r="J46" s="323" t="s">
        <v>5</v>
      </c>
      <c r="K46" s="323" t="s">
        <v>5</v>
      </c>
      <c r="L46" s="323" t="s">
        <v>5</v>
      </c>
      <c r="M46" s="323" t="s">
        <v>5</v>
      </c>
      <c r="N46" s="324"/>
      <c r="O46" s="388" t="s">
        <v>42</v>
      </c>
      <c r="P46" s="318" t="s">
        <v>41</v>
      </c>
      <c r="Q46" s="318" t="s">
        <v>41</v>
      </c>
      <c r="R46" s="318"/>
      <c r="S46" s="318"/>
      <c r="T46" s="318"/>
      <c r="U46" s="325" t="s">
        <v>597</v>
      </c>
      <c r="V46" s="333" t="s">
        <v>741</v>
      </c>
    </row>
    <row r="47" spans="1:22" ht="21" customHeight="1" x14ac:dyDescent="0.25">
      <c r="A47" s="318" t="s">
        <v>599</v>
      </c>
      <c r="B47" s="319" t="s">
        <v>216</v>
      </c>
      <c r="C47" s="103" t="s">
        <v>524</v>
      </c>
      <c r="D47" s="186" t="s">
        <v>525</v>
      </c>
      <c r="E47" s="172"/>
      <c r="F47" s="320" t="s">
        <v>600</v>
      </c>
      <c r="G47" s="321">
        <v>44</v>
      </c>
      <c r="H47" s="376" t="s">
        <v>579</v>
      </c>
      <c r="I47" s="323" t="s">
        <v>5</v>
      </c>
      <c r="J47" s="323" t="s">
        <v>5</v>
      </c>
      <c r="K47" s="323" t="s">
        <v>5</v>
      </c>
      <c r="L47" s="323" t="s">
        <v>5</v>
      </c>
      <c r="M47" s="323" t="s">
        <v>5</v>
      </c>
      <c r="N47" s="324"/>
      <c r="O47" s="388" t="s">
        <v>42</v>
      </c>
      <c r="P47" s="318" t="s">
        <v>41</v>
      </c>
      <c r="Q47" s="318" t="s">
        <v>41</v>
      </c>
      <c r="R47" s="318" t="s">
        <v>30</v>
      </c>
      <c r="S47" s="318" t="s">
        <v>40</v>
      </c>
      <c r="T47" s="318"/>
      <c r="U47" s="325" t="s">
        <v>560</v>
      </c>
      <c r="V47" s="334"/>
    </row>
    <row r="48" spans="1:22" ht="21" customHeight="1" x14ac:dyDescent="0.25">
      <c r="A48" s="318" t="s">
        <v>601</v>
      </c>
      <c r="B48" s="319" t="s">
        <v>216</v>
      </c>
      <c r="C48" s="103" t="s">
        <v>524</v>
      </c>
      <c r="D48" s="186" t="s">
        <v>525</v>
      </c>
      <c r="E48" s="172"/>
      <c r="F48" s="320" t="s">
        <v>335</v>
      </c>
      <c r="G48" s="321">
        <v>44</v>
      </c>
      <c r="H48" s="376" t="s">
        <v>579</v>
      </c>
      <c r="I48" s="323" t="s">
        <v>5</v>
      </c>
      <c r="J48" s="323" t="s">
        <v>5</v>
      </c>
      <c r="K48" s="323" t="s">
        <v>5</v>
      </c>
      <c r="L48" s="323" t="s">
        <v>5</v>
      </c>
      <c r="M48" s="323" t="s">
        <v>5</v>
      </c>
      <c r="N48" s="325"/>
      <c r="O48" s="388" t="s">
        <v>42</v>
      </c>
      <c r="P48" s="318" t="s">
        <v>41</v>
      </c>
      <c r="Q48" s="318" t="s">
        <v>41</v>
      </c>
      <c r="R48" s="325"/>
      <c r="S48" s="325"/>
      <c r="T48" s="325"/>
      <c r="U48" s="325" t="s">
        <v>499</v>
      </c>
      <c r="V48" s="325"/>
    </row>
    <row r="49" spans="1:22" ht="21" customHeight="1" x14ac:dyDescent="0.25">
      <c r="A49" s="318" t="s">
        <v>604</v>
      </c>
      <c r="B49" s="319" t="s">
        <v>216</v>
      </c>
      <c r="C49" s="103" t="s">
        <v>524</v>
      </c>
      <c r="D49" s="186" t="s">
        <v>525</v>
      </c>
      <c r="E49" s="172"/>
      <c r="F49" s="320" t="s">
        <v>710</v>
      </c>
      <c r="G49" s="321">
        <v>44</v>
      </c>
      <c r="H49" s="376" t="s">
        <v>579</v>
      </c>
      <c r="I49" s="323" t="s">
        <v>5</v>
      </c>
      <c r="J49" s="323" t="s">
        <v>5</v>
      </c>
      <c r="K49" s="323" t="s">
        <v>5</v>
      </c>
      <c r="L49" s="323" t="s">
        <v>5</v>
      </c>
      <c r="M49" s="323" t="s">
        <v>5</v>
      </c>
      <c r="N49" s="325"/>
      <c r="O49" s="388" t="s">
        <v>42</v>
      </c>
      <c r="P49" s="318" t="s">
        <v>41</v>
      </c>
      <c r="Q49" s="318" t="s">
        <v>41</v>
      </c>
      <c r="R49" s="325"/>
      <c r="S49" s="325"/>
      <c r="T49" s="325"/>
      <c r="U49" s="325" t="s">
        <v>597</v>
      </c>
      <c r="V49" s="325" t="s">
        <v>711</v>
      </c>
    </row>
    <row r="50" spans="1:22" ht="21" customHeight="1" x14ac:dyDescent="0.25">
      <c r="A50" s="318" t="s">
        <v>606</v>
      </c>
      <c r="B50" s="319" t="s">
        <v>216</v>
      </c>
      <c r="C50" s="103" t="s">
        <v>524</v>
      </c>
      <c r="D50" s="186" t="s">
        <v>525</v>
      </c>
      <c r="E50" s="71"/>
      <c r="F50" s="320" t="s">
        <v>607</v>
      </c>
      <c r="G50" s="321">
        <v>44</v>
      </c>
      <c r="H50" s="375" t="s">
        <v>446</v>
      </c>
      <c r="I50" s="323" t="s">
        <v>5</v>
      </c>
      <c r="J50" s="323" t="s">
        <v>5</v>
      </c>
      <c r="K50" s="323" t="s">
        <v>5</v>
      </c>
      <c r="L50" s="323" t="s">
        <v>5</v>
      </c>
      <c r="M50" s="323" t="s">
        <v>5</v>
      </c>
      <c r="N50" s="325"/>
      <c r="O50" s="410" t="s">
        <v>41</v>
      </c>
      <c r="P50" s="318" t="s">
        <v>42</v>
      </c>
      <c r="Q50" s="318" t="s">
        <v>41</v>
      </c>
      <c r="R50" s="318" t="s">
        <v>41</v>
      </c>
      <c r="S50" s="325"/>
      <c r="T50" s="325"/>
      <c r="U50" s="325" t="s">
        <v>499</v>
      </c>
      <c r="V50" s="325"/>
    </row>
    <row r="51" spans="1:22" ht="21" customHeight="1" x14ac:dyDescent="0.25">
      <c r="A51" s="318" t="s">
        <v>608</v>
      </c>
      <c r="B51" s="319" t="s">
        <v>216</v>
      </c>
      <c r="C51" s="103" t="s">
        <v>524</v>
      </c>
      <c r="D51" s="186" t="s">
        <v>525</v>
      </c>
      <c r="E51" s="71"/>
      <c r="F51" s="320" t="s">
        <v>712</v>
      </c>
      <c r="G51" s="321">
        <v>44</v>
      </c>
      <c r="H51" s="376" t="s">
        <v>579</v>
      </c>
      <c r="I51" s="323" t="s">
        <v>5</v>
      </c>
      <c r="J51" s="323" t="s">
        <v>5</v>
      </c>
      <c r="K51" s="323" t="s">
        <v>5</v>
      </c>
      <c r="L51" s="323" t="s">
        <v>5</v>
      </c>
      <c r="M51" s="323" t="s">
        <v>5</v>
      </c>
      <c r="N51" s="325"/>
      <c r="O51" s="388" t="s">
        <v>30</v>
      </c>
      <c r="P51" s="325"/>
      <c r="Q51" s="318" t="s">
        <v>41</v>
      </c>
      <c r="R51" s="325"/>
      <c r="S51" s="325"/>
      <c r="T51" s="325"/>
      <c r="U51" s="325" t="s">
        <v>609</v>
      </c>
      <c r="V51" s="325"/>
    </row>
    <row r="52" spans="1:22" ht="21" customHeight="1" x14ac:dyDescent="0.25">
      <c r="A52" s="318" t="s">
        <v>611</v>
      </c>
      <c r="B52" s="319" t="s">
        <v>216</v>
      </c>
      <c r="C52" s="103" t="s">
        <v>524</v>
      </c>
      <c r="D52" s="186" t="s">
        <v>525</v>
      </c>
      <c r="E52" s="71"/>
      <c r="F52" s="320" t="s">
        <v>713</v>
      </c>
      <c r="G52" s="321">
        <v>44</v>
      </c>
      <c r="H52" s="376" t="s">
        <v>487</v>
      </c>
      <c r="I52" s="323" t="s">
        <v>5</v>
      </c>
      <c r="J52" s="323" t="s">
        <v>5</v>
      </c>
      <c r="K52" s="323" t="s">
        <v>5</v>
      </c>
      <c r="L52" s="323" t="s">
        <v>5</v>
      </c>
      <c r="M52" s="323" t="s">
        <v>5</v>
      </c>
      <c r="N52" s="325"/>
      <c r="O52" s="388" t="s">
        <v>42</v>
      </c>
      <c r="P52" s="318" t="s">
        <v>41</v>
      </c>
      <c r="Q52" s="318" t="s">
        <v>41</v>
      </c>
      <c r="R52" s="325"/>
      <c r="S52" s="325"/>
      <c r="T52" s="325"/>
      <c r="U52" s="325" t="s">
        <v>597</v>
      </c>
      <c r="V52" s="325"/>
    </row>
    <row r="53" spans="1:22" ht="21" customHeight="1" x14ac:dyDescent="0.25">
      <c r="A53" s="318" t="s">
        <v>618</v>
      </c>
      <c r="B53" s="319" t="s">
        <v>216</v>
      </c>
      <c r="C53" s="103" t="s">
        <v>524</v>
      </c>
      <c r="D53" s="186" t="s">
        <v>525</v>
      </c>
      <c r="E53" s="71"/>
      <c r="F53" s="320" t="s">
        <v>619</v>
      </c>
      <c r="G53" s="321">
        <v>45</v>
      </c>
      <c r="H53" s="378" t="s">
        <v>714</v>
      </c>
      <c r="I53" s="323" t="s">
        <v>5</v>
      </c>
      <c r="J53" s="323" t="s">
        <v>5</v>
      </c>
      <c r="K53" s="323" t="s">
        <v>5</v>
      </c>
      <c r="L53" s="323" t="s">
        <v>5</v>
      </c>
      <c r="M53" s="323" t="s">
        <v>5</v>
      </c>
      <c r="N53" s="325"/>
      <c r="O53" s="388" t="s">
        <v>42</v>
      </c>
      <c r="P53" s="318" t="s">
        <v>43</v>
      </c>
      <c r="Q53" s="318" t="s">
        <v>41</v>
      </c>
      <c r="R53" s="325"/>
      <c r="S53" s="325"/>
      <c r="T53" s="325"/>
      <c r="U53" s="325" t="s">
        <v>620</v>
      </c>
      <c r="V53" s="325"/>
    </row>
    <row r="54" spans="1:22" ht="21" customHeight="1" x14ac:dyDescent="0.25">
      <c r="A54" s="318" t="s">
        <v>621</v>
      </c>
      <c r="B54" s="319" t="s">
        <v>216</v>
      </c>
      <c r="C54" s="103" t="s">
        <v>524</v>
      </c>
      <c r="D54" s="186" t="s">
        <v>525</v>
      </c>
      <c r="E54" s="183"/>
      <c r="F54" s="320" t="s">
        <v>622</v>
      </c>
      <c r="G54" s="321">
        <v>45</v>
      </c>
      <c r="H54" s="378" t="s">
        <v>470</v>
      </c>
      <c r="I54" s="323" t="s">
        <v>5</v>
      </c>
      <c r="J54" s="323" t="s">
        <v>5</v>
      </c>
      <c r="K54" s="323" t="s">
        <v>5</v>
      </c>
      <c r="L54" s="323" t="s">
        <v>5</v>
      </c>
      <c r="M54" s="323" t="s">
        <v>5</v>
      </c>
      <c r="N54" s="325"/>
      <c r="O54" s="388" t="s">
        <v>41</v>
      </c>
      <c r="P54" s="318" t="s">
        <v>42</v>
      </c>
      <c r="Q54" s="318" t="s">
        <v>43</v>
      </c>
      <c r="R54" s="325"/>
      <c r="S54" s="325"/>
      <c r="T54" s="325"/>
      <c r="U54" s="325" t="s">
        <v>451</v>
      </c>
      <c r="V54" s="325"/>
    </row>
    <row r="55" spans="1:22" ht="21" customHeight="1" x14ac:dyDescent="0.25">
      <c r="A55" s="318" t="s">
        <v>623</v>
      </c>
      <c r="B55" s="319" t="s">
        <v>216</v>
      </c>
      <c r="C55" s="103" t="s">
        <v>524</v>
      </c>
      <c r="D55" s="186" t="s">
        <v>525</v>
      </c>
      <c r="E55" s="183"/>
      <c r="F55" s="320" t="s">
        <v>624</v>
      </c>
      <c r="G55" s="321">
        <v>45</v>
      </c>
      <c r="H55" s="378" t="s">
        <v>470</v>
      </c>
      <c r="I55" s="323" t="s">
        <v>5</v>
      </c>
      <c r="J55" s="323" t="s">
        <v>5</v>
      </c>
      <c r="K55" s="323" t="s">
        <v>5</v>
      </c>
      <c r="L55" s="323" t="s">
        <v>5</v>
      </c>
      <c r="M55" s="326" t="s">
        <v>7</v>
      </c>
      <c r="N55" s="326" t="s">
        <v>7</v>
      </c>
      <c r="O55" s="388" t="s">
        <v>42</v>
      </c>
      <c r="P55" s="318" t="s">
        <v>43</v>
      </c>
      <c r="Q55" s="318" t="s">
        <v>41</v>
      </c>
      <c r="R55" s="318" t="s">
        <v>30</v>
      </c>
      <c r="S55" s="318" t="s">
        <v>40</v>
      </c>
      <c r="T55" s="318"/>
      <c r="U55" s="325" t="s">
        <v>527</v>
      </c>
      <c r="V55" s="325" t="s">
        <v>565</v>
      </c>
    </row>
    <row r="56" spans="1:22" ht="21" customHeight="1" x14ac:dyDescent="0.25">
      <c r="A56" s="318" t="s">
        <v>625</v>
      </c>
      <c r="B56" s="319" t="s">
        <v>216</v>
      </c>
      <c r="C56" s="103" t="s">
        <v>524</v>
      </c>
      <c r="D56" s="186" t="s">
        <v>525</v>
      </c>
      <c r="E56" s="183"/>
      <c r="F56" s="320" t="s">
        <v>626</v>
      </c>
      <c r="G56" s="321">
        <v>45</v>
      </c>
      <c r="H56" s="378" t="s">
        <v>470</v>
      </c>
      <c r="I56" s="326" t="s">
        <v>7</v>
      </c>
      <c r="J56" s="326" t="s">
        <v>7</v>
      </c>
      <c r="K56" s="326" t="s">
        <v>7</v>
      </c>
      <c r="L56" s="326" t="s">
        <v>7</v>
      </c>
      <c r="M56" s="326" t="s">
        <v>7</v>
      </c>
      <c r="N56" s="326" t="s">
        <v>7</v>
      </c>
      <c r="O56" s="388" t="s">
        <v>42</v>
      </c>
      <c r="P56" s="318" t="s">
        <v>43</v>
      </c>
      <c r="Q56" s="318" t="s">
        <v>41</v>
      </c>
      <c r="R56" s="325"/>
      <c r="S56" s="325"/>
      <c r="T56" s="325"/>
      <c r="U56" s="325" t="s">
        <v>451</v>
      </c>
      <c r="V56" s="325" t="s">
        <v>715</v>
      </c>
    </row>
    <row r="57" spans="1:22" ht="21" customHeight="1" x14ac:dyDescent="0.25">
      <c r="A57" s="318" t="s">
        <v>627</v>
      </c>
      <c r="B57" s="319" t="s">
        <v>216</v>
      </c>
      <c r="C57" s="103" t="s">
        <v>524</v>
      </c>
      <c r="D57" s="186" t="s">
        <v>525</v>
      </c>
      <c r="E57" s="183"/>
      <c r="F57" s="320" t="s">
        <v>628</v>
      </c>
      <c r="G57" s="321">
        <v>45</v>
      </c>
      <c r="H57" s="378" t="s">
        <v>470</v>
      </c>
      <c r="I57" s="323" t="s">
        <v>5</v>
      </c>
      <c r="J57" s="323" t="s">
        <v>5</v>
      </c>
      <c r="K57" s="323" t="s">
        <v>5</v>
      </c>
      <c r="L57" s="323" t="s">
        <v>5</v>
      </c>
      <c r="M57" s="323" t="s">
        <v>5</v>
      </c>
      <c r="N57" s="325"/>
      <c r="O57" s="363" t="s">
        <v>278</v>
      </c>
      <c r="P57" s="318" t="s">
        <v>43</v>
      </c>
      <c r="Q57" s="318" t="s">
        <v>41</v>
      </c>
      <c r="R57" s="318" t="s">
        <v>30</v>
      </c>
      <c r="S57" s="318" t="s">
        <v>40</v>
      </c>
      <c r="T57" s="318"/>
      <c r="U57" s="325" t="s">
        <v>527</v>
      </c>
      <c r="V57" s="325"/>
    </row>
    <row r="58" spans="1:22" ht="21" customHeight="1" x14ac:dyDescent="0.25">
      <c r="A58" s="318" t="s">
        <v>629</v>
      </c>
      <c r="B58" s="319" t="s">
        <v>216</v>
      </c>
      <c r="C58" s="103" t="s">
        <v>524</v>
      </c>
      <c r="D58" s="186" t="s">
        <v>525</v>
      </c>
      <c r="E58" s="183"/>
      <c r="F58" s="320" t="s">
        <v>630</v>
      </c>
      <c r="G58" s="321">
        <v>45</v>
      </c>
      <c r="H58" s="378" t="s">
        <v>470</v>
      </c>
      <c r="I58" s="323" t="s">
        <v>5</v>
      </c>
      <c r="J58" s="323" t="s">
        <v>5</v>
      </c>
      <c r="K58" s="323" t="s">
        <v>5</v>
      </c>
      <c r="L58" s="323" t="s">
        <v>5</v>
      </c>
      <c r="M58" s="323" t="s">
        <v>5</v>
      </c>
      <c r="N58" s="325"/>
      <c r="O58" s="388" t="s">
        <v>42</v>
      </c>
      <c r="P58" s="318" t="s">
        <v>43</v>
      </c>
      <c r="Q58" s="318"/>
      <c r="R58" s="325"/>
      <c r="S58" s="325"/>
      <c r="T58" s="325"/>
      <c r="U58" s="325" t="s">
        <v>451</v>
      </c>
      <c r="V58" s="325"/>
    </row>
    <row r="59" spans="1:22" ht="21" customHeight="1" x14ac:dyDescent="0.25">
      <c r="A59" s="318" t="s">
        <v>632</v>
      </c>
      <c r="B59" s="319" t="s">
        <v>216</v>
      </c>
      <c r="C59" s="103" t="s">
        <v>524</v>
      </c>
      <c r="D59" s="186" t="s">
        <v>525</v>
      </c>
      <c r="E59" s="183"/>
      <c r="F59" s="320" t="s">
        <v>633</v>
      </c>
      <c r="G59" s="321">
        <v>45</v>
      </c>
      <c r="H59" s="378" t="s">
        <v>470</v>
      </c>
      <c r="I59" s="323" t="s">
        <v>5</v>
      </c>
      <c r="J59" s="323" t="s">
        <v>5</v>
      </c>
      <c r="K59" s="323" t="s">
        <v>5</v>
      </c>
      <c r="L59" s="323" t="s">
        <v>5</v>
      </c>
      <c r="M59" s="323" t="s">
        <v>5</v>
      </c>
      <c r="N59" s="325"/>
      <c r="O59" s="363" t="s">
        <v>278</v>
      </c>
      <c r="P59" s="318" t="s">
        <v>43</v>
      </c>
      <c r="Q59" s="318" t="s">
        <v>41</v>
      </c>
      <c r="R59" s="318" t="s">
        <v>30</v>
      </c>
      <c r="S59" s="318" t="s">
        <v>40</v>
      </c>
      <c r="T59" s="318"/>
      <c r="U59" s="325" t="s">
        <v>576</v>
      </c>
      <c r="V59" s="325"/>
    </row>
    <row r="60" spans="1:22" ht="21" customHeight="1" x14ac:dyDescent="0.25">
      <c r="A60" s="318" t="s">
        <v>716</v>
      </c>
      <c r="B60" s="319" t="s">
        <v>216</v>
      </c>
      <c r="C60" s="103" t="s">
        <v>524</v>
      </c>
      <c r="D60" s="186" t="s">
        <v>525</v>
      </c>
      <c r="E60" s="183"/>
      <c r="F60" s="336">
        <v>768488391</v>
      </c>
      <c r="G60" s="321">
        <v>45</v>
      </c>
      <c r="H60" s="378" t="s">
        <v>714</v>
      </c>
      <c r="I60" s="323" t="s">
        <v>5</v>
      </c>
      <c r="J60" s="323" t="s">
        <v>5</v>
      </c>
      <c r="K60" s="323" t="s">
        <v>5</v>
      </c>
      <c r="L60" s="323" t="s">
        <v>5</v>
      </c>
      <c r="M60" s="323" t="s">
        <v>5</v>
      </c>
      <c r="N60" s="325"/>
      <c r="O60" s="388" t="s">
        <v>42</v>
      </c>
      <c r="P60" s="318" t="s">
        <v>43</v>
      </c>
      <c r="Q60" s="318"/>
      <c r="R60" s="318"/>
      <c r="S60" s="318"/>
      <c r="T60" s="318"/>
      <c r="U60" s="325"/>
      <c r="V60" s="325"/>
    </row>
    <row r="61" spans="1:22" ht="21" customHeight="1" x14ac:dyDescent="0.25">
      <c r="A61" s="318" t="s">
        <v>634</v>
      </c>
      <c r="B61" s="319" t="s">
        <v>216</v>
      </c>
      <c r="C61" s="103" t="s">
        <v>524</v>
      </c>
      <c r="D61" s="186" t="s">
        <v>525</v>
      </c>
      <c r="E61" s="183"/>
      <c r="F61" s="336" t="s">
        <v>717</v>
      </c>
      <c r="G61" s="321">
        <v>45</v>
      </c>
      <c r="H61" s="378" t="s">
        <v>470</v>
      </c>
      <c r="I61" s="323" t="s">
        <v>5</v>
      </c>
      <c r="J61" s="323" t="s">
        <v>5</v>
      </c>
      <c r="K61" s="323" t="s">
        <v>5</v>
      </c>
      <c r="L61" s="323" t="s">
        <v>5</v>
      </c>
      <c r="M61" s="323" t="s">
        <v>5</v>
      </c>
      <c r="N61" s="325"/>
      <c r="O61" s="388" t="s">
        <v>42</v>
      </c>
      <c r="P61" s="318" t="s">
        <v>43</v>
      </c>
      <c r="Q61" s="318" t="s">
        <v>41</v>
      </c>
      <c r="R61" s="325"/>
      <c r="S61" s="325"/>
      <c r="T61" s="325"/>
      <c r="U61" s="325" t="s">
        <v>635</v>
      </c>
      <c r="V61" s="325"/>
    </row>
    <row r="62" spans="1:22" ht="21" customHeight="1" x14ac:dyDescent="0.25">
      <c r="A62" s="318" t="s">
        <v>636</v>
      </c>
      <c r="B62" s="319" t="s">
        <v>216</v>
      </c>
      <c r="C62" s="103" t="s">
        <v>524</v>
      </c>
      <c r="D62" s="186" t="s">
        <v>525</v>
      </c>
      <c r="E62" s="183"/>
      <c r="F62" s="336" t="s">
        <v>637</v>
      </c>
      <c r="G62" s="321">
        <v>44</v>
      </c>
      <c r="H62" s="376" t="s">
        <v>579</v>
      </c>
      <c r="I62" s="323" t="s">
        <v>5</v>
      </c>
      <c r="J62" s="323" t="s">
        <v>5</v>
      </c>
      <c r="K62" s="323" t="s">
        <v>5</v>
      </c>
      <c r="L62" s="323" t="s">
        <v>5</v>
      </c>
      <c r="M62" s="323" t="s">
        <v>5</v>
      </c>
      <c r="N62" s="325"/>
      <c r="O62" s="388" t="s">
        <v>42</v>
      </c>
      <c r="P62" s="318" t="s">
        <v>41</v>
      </c>
      <c r="Q62" s="318" t="s">
        <v>41</v>
      </c>
      <c r="R62" s="325"/>
      <c r="S62" s="325"/>
      <c r="T62" s="325"/>
      <c r="U62" s="325" t="s">
        <v>451</v>
      </c>
      <c r="V62" s="325"/>
    </row>
    <row r="63" spans="1:22" ht="21" customHeight="1" x14ac:dyDescent="0.25">
      <c r="A63" s="318" t="s">
        <v>718</v>
      </c>
      <c r="B63" s="319" t="s">
        <v>216</v>
      </c>
      <c r="C63" s="103" t="s">
        <v>524</v>
      </c>
      <c r="D63" s="186" t="s">
        <v>525</v>
      </c>
      <c r="E63" s="183"/>
      <c r="F63" s="336">
        <v>645433944</v>
      </c>
      <c r="G63" s="321">
        <v>44</v>
      </c>
      <c r="H63" s="376" t="s">
        <v>579</v>
      </c>
      <c r="I63" s="323" t="s">
        <v>5</v>
      </c>
      <c r="J63" s="323" t="s">
        <v>5</v>
      </c>
      <c r="K63" s="323" t="s">
        <v>5</v>
      </c>
      <c r="L63" s="323" t="s">
        <v>5</v>
      </c>
      <c r="M63" s="323" t="s">
        <v>5</v>
      </c>
      <c r="N63" s="325"/>
      <c r="O63" s="388" t="s">
        <v>42</v>
      </c>
      <c r="P63" s="318" t="s">
        <v>41</v>
      </c>
      <c r="Q63" s="318" t="s">
        <v>41</v>
      </c>
      <c r="R63" s="325"/>
      <c r="S63" s="325"/>
      <c r="T63" s="325"/>
      <c r="U63" s="325" t="s">
        <v>451</v>
      </c>
      <c r="V63" s="325"/>
    </row>
    <row r="64" spans="1:22" ht="21" customHeight="1" x14ac:dyDescent="0.25">
      <c r="A64" s="318" t="s">
        <v>721</v>
      </c>
      <c r="B64" s="319" t="s">
        <v>216</v>
      </c>
      <c r="C64" s="103" t="s">
        <v>524</v>
      </c>
      <c r="D64" s="186" t="s">
        <v>525</v>
      </c>
      <c r="E64" s="183"/>
      <c r="F64" s="336">
        <v>777777588</v>
      </c>
      <c r="G64" s="321">
        <v>44</v>
      </c>
      <c r="H64" s="376" t="s">
        <v>579</v>
      </c>
      <c r="I64" s="323" t="s">
        <v>5</v>
      </c>
      <c r="J64" s="323" t="s">
        <v>5</v>
      </c>
      <c r="K64" s="323" t="s">
        <v>5</v>
      </c>
      <c r="L64" s="323" t="s">
        <v>5</v>
      </c>
      <c r="M64" s="323" t="s">
        <v>5</v>
      </c>
      <c r="N64" s="325"/>
      <c r="O64" s="388" t="s">
        <v>42</v>
      </c>
      <c r="P64" s="318" t="s">
        <v>41</v>
      </c>
      <c r="Q64" s="318" t="s">
        <v>41</v>
      </c>
      <c r="R64" s="325"/>
      <c r="S64" s="325"/>
      <c r="T64" s="325"/>
      <c r="U64" s="325" t="s">
        <v>451</v>
      </c>
      <c r="V64" s="325"/>
    </row>
    <row r="65" spans="1:29" ht="21" customHeight="1" x14ac:dyDescent="0.25">
      <c r="A65" s="318" t="s">
        <v>722</v>
      </c>
      <c r="B65" s="319" t="s">
        <v>216</v>
      </c>
      <c r="C65" s="103" t="s">
        <v>524</v>
      </c>
      <c r="D65" s="186" t="s">
        <v>525</v>
      </c>
      <c r="E65" s="183"/>
      <c r="F65" s="336">
        <v>602731477</v>
      </c>
      <c r="G65" s="321">
        <v>44</v>
      </c>
      <c r="H65" s="376" t="s">
        <v>579</v>
      </c>
      <c r="I65" s="323" t="s">
        <v>5</v>
      </c>
      <c r="J65" s="323" t="s">
        <v>5</v>
      </c>
      <c r="K65" s="323" t="s">
        <v>5</v>
      </c>
      <c r="L65" s="323" t="s">
        <v>5</v>
      </c>
      <c r="M65" s="323" t="s">
        <v>5</v>
      </c>
      <c r="N65" s="325"/>
      <c r="O65" s="388" t="s">
        <v>42</v>
      </c>
      <c r="P65" s="318" t="s">
        <v>41</v>
      </c>
      <c r="Q65" s="318" t="s">
        <v>41</v>
      </c>
      <c r="R65" s="325"/>
      <c r="S65" s="325"/>
      <c r="T65" s="325"/>
      <c r="U65" s="325" t="s">
        <v>451</v>
      </c>
      <c r="V65" s="325"/>
    </row>
    <row r="66" spans="1:29" ht="21" customHeight="1" x14ac:dyDescent="0.25">
      <c r="A66" s="318" t="s">
        <v>640</v>
      </c>
      <c r="B66" s="319" t="s">
        <v>216</v>
      </c>
      <c r="C66" s="103" t="s">
        <v>524</v>
      </c>
      <c r="D66" s="186" t="s">
        <v>525</v>
      </c>
      <c r="E66" s="183"/>
      <c r="F66" s="336" t="s">
        <v>641</v>
      </c>
      <c r="G66" s="321">
        <v>72</v>
      </c>
      <c r="H66" s="375" t="s">
        <v>464</v>
      </c>
      <c r="I66" s="326" t="s">
        <v>7</v>
      </c>
      <c r="J66" s="326" t="s">
        <v>7</v>
      </c>
      <c r="K66" s="326" t="s">
        <v>7</v>
      </c>
      <c r="L66" s="326" t="s">
        <v>7</v>
      </c>
      <c r="M66" s="326" t="s">
        <v>7</v>
      </c>
      <c r="N66" s="325"/>
      <c r="O66" s="388" t="s">
        <v>42</v>
      </c>
      <c r="P66" s="318" t="s">
        <v>41</v>
      </c>
      <c r="Q66" s="318" t="s">
        <v>41</v>
      </c>
      <c r="R66" s="325"/>
      <c r="S66" s="325"/>
      <c r="T66" s="325"/>
      <c r="U66" s="325">
        <v>0</v>
      </c>
      <c r="V66" s="325">
        <v>0</v>
      </c>
    </row>
    <row r="67" spans="1:29" s="184" customFormat="1" ht="21" customHeight="1" x14ac:dyDescent="0.35">
      <c r="A67" s="310" t="s">
        <v>642</v>
      </c>
      <c r="B67" s="311" t="s">
        <v>643</v>
      </c>
      <c r="C67" s="312" t="s">
        <v>644</v>
      </c>
      <c r="D67" s="313" t="s">
        <v>645</v>
      </c>
      <c r="E67" s="314"/>
      <c r="F67" s="315" t="s">
        <v>644</v>
      </c>
      <c r="G67" s="316">
        <v>44</v>
      </c>
      <c r="H67" s="379" t="s">
        <v>487</v>
      </c>
      <c r="I67" s="326" t="s">
        <v>7</v>
      </c>
      <c r="J67" s="323" t="s">
        <v>5</v>
      </c>
      <c r="K67" s="323" t="s">
        <v>5</v>
      </c>
      <c r="L67" s="323" t="s">
        <v>5</v>
      </c>
      <c r="M67" s="326" t="s">
        <v>7</v>
      </c>
      <c r="N67" s="210"/>
      <c r="O67" s="389" t="s">
        <v>42</v>
      </c>
      <c r="P67" s="310" t="s">
        <v>41</v>
      </c>
      <c r="Q67" s="310" t="s">
        <v>43</v>
      </c>
      <c r="R67" s="314"/>
      <c r="S67" s="314"/>
      <c r="T67" s="314"/>
      <c r="U67" s="314" t="s">
        <v>646</v>
      </c>
      <c r="V67" s="343" t="s">
        <v>724</v>
      </c>
      <c r="Y67" s="140"/>
      <c r="Z67" s="140"/>
      <c r="AA67" s="140"/>
      <c r="AB67" s="140"/>
      <c r="AC67" s="140"/>
    </row>
    <row r="68" spans="1:29" ht="21" customHeight="1" x14ac:dyDescent="0.35">
      <c r="A68" s="267" t="s">
        <v>651</v>
      </c>
      <c r="B68" s="178" t="s">
        <v>652</v>
      </c>
      <c r="C68" s="244" t="s">
        <v>653</v>
      </c>
      <c r="D68" s="259" t="s">
        <v>654</v>
      </c>
      <c r="E68" s="213"/>
      <c r="F68" s="232" t="s">
        <v>653</v>
      </c>
      <c r="G68" s="160">
        <v>72</v>
      </c>
      <c r="H68" s="380" t="s">
        <v>464</v>
      </c>
      <c r="I68" s="90" t="s">
        <v>5</v>
      </c>
      <c r="J68" s="90" t="s">
        <v>5</v>
      </c>
      <c r="K68" s="90" t="s">
        <v>5</v>
      </c>
      <c r="L68" s="90" t="s">
        <v>5</v>
      </c>
      <c r="M68" s="90" t="s">
        <v>5</v>
      </c>
      <c r="N68" s="90" t="s">
        <v>5</v>
      </c>
      <c r="O68" s="390" t="s">
        <v>42</v>
      </c>
      <c r="P68" s="161" t="s">
        <v>43</v>
      </c>
      <c r="Q68" s="213"/>
      <c r="R68" s="213"/>
      <c r="S68" s="213"/>
      <c r="T68" s="213"/>
      <c r="U68" s="213" t="s">
        <v>560</v>
      </c>
      <c r="V68" s="213"/>
    </row>
    <row r="69" spans="1:29" ht="21" customHeight="1" x14ac:dyDescent="0.35">
      <c r="A69" s="267" t="s">
        <v>655</v>
      </c>
      <c r="B69" s="178" t="s">
        <v>652</v>
      </c>
      <c r="C69" s="244" t="s">
        <v>653</v>
      </c>
      <c r="D69" s="259" t="s">
        <v>654</v>
      </c>
      <c r="E69" s="213"/>
      <c r="F69" s="232" t="s">
        <v>656</v>
      </c>
      <c r="G69" s="160"/>
      <c r="H69" s="381"/>
      <c r="I69" s="90" t="s">
        <v>5</v>
      </c>
      <c r="J69" s="90" t="s">
        <v>5</v>
      </c>
      <c r="K69" s="90" t="s">
        <v>5</v>
      </c>
      <c r="L69" s="90" t="s">
        <v>5</v>
      </c>
      <c r="M69" s="90" t="s">
        <v>5</v>
      </c>
      <c r="N69" s="213"/>
      <c r="O69" s="390" t="s">
        <v>42</v>
      </c>
      <c r="P69" s="161" t="s">
        <v>41</v>
      </c>
      <c r="Q69" s="161" t="s">
        <v>43</v>
      </c>
      <c r="R69" s="213"/>
      <c r="S69" s="213"/>
      <c r="T69" s="213"/>
      <c r="U69" s="213"/>
      <c r="V69" s="213"/>
    </row>
    <row r="70" spans="1:29" ht="21" customHeight="1" x14ac:dyDescent="0.35">
      <c r="A70" s="337" t="s">
        <v>657</v>
      </c>
      <c r="B70" s="338" t="s">
        <v>658</v>
      </c>
      <c r="C70" s="339" t="s">
        <v>659</v>
      </c>
      <c r="D70" s="340" t="s">
        <v>660</v>
      </c>
      <c r="E70" s="341"/>
      <c r="F70" s="342" t="s">
        <v>659</v>
      </c>
      <c r="G70" s="1862">
        <v>72</v>
      </c>
      <c r="H70" s="120" t="s">
        <v>464</v>
      </c>
      <c r="I70" s="90" t="s">
        <v>5</v>
      </c>
      <c r="J70" s="90" t="s">
        <v>5</v>
      </c>
      <c r="K70" s="90" t="s">
        <v>5</v>
      </c>
      <c r="L70" s="90" t="s">
        <v>5</v>
      </c>
      <c r="M70" s="90" t="s">
        <v>5</v>
      </c>
      <c r="N70" s="341"/>
      <c r="O70" s="391" t="s">
        <v>42</v>
      </c>
      <c r="P70" s="12" t="s">
        <v>41</v>
      </c>
      <c r="Q70" s="12" t="s">
        <v>43</v>
      </c>
      <c r="R70" s="12"/>
      <c r="S70" s="341"/>
      <c r="T70" s="341"/>
      <c r="U70" s="341" t="s">
        <v>451</v>
      </c>
      <c r="V70" s="341"/>
    </row>
    <row r="71" spans="1:29" ht="21" customHeight="1" x14ac:dyDescent="0.35">
      <c r="A71" s="269" t="s">
        <v>662</v>
      </c>
      <c r="B71" s="241" t="s">
        <v>663</v>
      </c>
      <c r="C71" s="247" t="s">
        <v>664</v>
      </c>
      <c r="D71" s="261" t="s">
        <v>665</v>
      </c>
      <c r="E71" s="214"/>
      <c r="F71" s="234" t="s">
        <v>666</v>
      </c>
      <c r="G71" s="54">
        <v>44</v>
      </c>
      <c r="H71" s="382" t="s">
        <v>487</v>
      </c>
      <c r="I71" s="90" t="s">
        <v>5</v>
      </c>
      <c r="J71" s="90" t="s">
        <v>5</v>
      </c>
      <c r="K71" s="90" t="s">
        <v>5</v>
      </c>
      <c r="L71" s="90" t="s">
        <v>5</v>
      </c>
      <c r="M71" s="90" t="s">
        <v>5</v>
      </c>
      <c r="N71" s="214"/>
      <c r="O71" s="392" t="s">
        <v>42</v>
      </c>
      <c r="P71" s="55" t="s">
        <v>43</v>
      </c>
      <c r="Q71" s="214"/>
      <c r="R71" s="214"/>
      <c r="S71" s="214"/>
      <c r="T71" s="214"/>
      <c r="U71" s="214" t="s">
        <v>499</v>
      </c>
      <c r="V71" s="214" t="s">
        <v>725</v>
      </c>
    </row>
    <row r="72" spans="1:29" ht="21" customHeight="1" x14ac:dyDescent="0.35">
      <c r="A72" s="270" t="s">
        <v>668</v>
      </c>
      <c r="B72" s="167" t="s">
        <v>669</v>
      </c>
      <c r="C72" s="248" t="s">
        <v>670</v>
      </c>
      <c r="D72" s="262" t="s">
        <v>671</v>
      </c>
      <c r="E72" s="218"/>
      <c r="F72" s="235" t="s">
        <v>672</v>
      </c>
      <c r="G72" s="35">
        <v>44</v>
      </c>
      <c r="H72" s="383" t="s">
        <v>673</v>
      </c>
      <c r="I72" s="90" t="s">
        <v>5</v>
      </c>
      <c r="J72" s="90" t="s">
        <v>5</v>
      </c>
      <c r="K72" s="91" t="s">
        <v>7</v>
      </c>
      <c r="L72" s="91" t="s">
        <v>7</v>
      </c>
      <c r="M72" s="91" t="s">
        <v>7</v>
      </c>
      <c r="N72" s="326" t="s">
        <v>7</v>
      </c>
      <c r="O72" s="393" t="s">
        <v>42</v>
      </c>
      <c r="P72" s="33" t="s">
        <v>41</v>
      </c>
      <c r="Q72" s="33" t="s">
        <v>43</v>
      </c>
      <c r="R72" s="218"/>
      <c r="S72" s="218"/>
      <c r="T72" s="218"/>
      <c r="U72" s="218" t="s">
        <v>560</v>
      </c>
      <c r="V72" s="218" t="s">
        <v>463</v>
      </c>
    </row>
    <row r="73" spans="1:29" ht="21" customHeight="1" x14ac:dyDescent="0.35">
      <c r="A73" s="270" t="s">
        <v>674</v>
      </c>
      <c r="B73" s="167" t="s">
        <v>669</v>
      </c>
      <c r="C73" s="248" t="s">
        <v>670</v>
      </c>
      <c r="D73" s="262" t="s">
        <v>671</v>
      </c>
      <c r="E73" s="218"/>
      <c r="F73" s="235" t="s">
        <v>675</v>
      </c>
      <c r="G73" s="35">
        <v>44</v>
      </c>
      <c r="H73" s="383" t="s">
        <v>673</v>
      </c>
      <c r="I73" s="90" t="s">
        <v>5</v>
      </c>
      <c r="J73" s="90" t="s">
        <v>5</v>
      </c>
      <c r="K73" s="90" t="s">
        <v>5</v>
      </c>
      <c r="L73" s="91" t="s">
        <v>7</v>
      </c>
      <c r="M73" s="91" t="s">
        <v>7</v>
      </c>
      <c r="N73" s="326" t="s">
        <v>7</v>
      </c>
      <c r="O73" s="393" t="s">
        <v>42</v>
      </c>
      <c r="P73" s="33" t="s">
        <v>41</v>
      </c>
      <c r="Q73" s="33" t="s">
        <v>43</v>
      </c>
      <c r="R73" s="218"/>
      <c r="S73" s="218"/>
      <c r="T73" s="218"/>
      <c r="U73" s="218" t="s">
        <v>451</v>
      </c>
      <c r="V73" s="218" t="s">
        <v>676</v>
      </c>
    </row>
    <row r="74" spans="1:29" ht="21" customHeight="1" x14ac:dyDescent="0.35">
      <c r="A74" s="270" t="s">
        <v>726</v>
      </c>
      <c r="B74" s="167" t="s">
        <v>669</v>
      </c>
      <c r="C74" s="248" t="s">
        <v>670</v>
      </c>
      <c r="D74" s="262" t="s">
        <v>671</v>
      </c>
      <c r="E74" s="218"/>
      <c r="F74" s="235" t="s">
        <v>727</v>
      </c>
      <c r="G74" s="35">
        <v>44</v>
      </c>
      <c r="H74" s="294" t="s">
        <v>728</v>
      </c>
      <c r="I74" s="90" t="s">
        <v>5</v>
      </c>
      <c r="J74" s="90" t="s">
        <v>5</v>
      </c>
      <c r="K74" s="90" t="s">
        <v>5</v>
      </c>
      <c r="L74" s="90" t="s">
        <v>5</v>
      </c>
      <c r="M74" s="90" t="s">
        <v>5</v>
      </c>
      <c r="N74" s="218"/>
      <c r="O74" s="33" t="s">
        <v>42</v>
      </c>
      <c r="P74" s="33" t="s">
        <v>41</v>
      </c>
      <c r="Q74" s="33" t="s">
        <v>43</v>
      </c>
      <c r="R74" s="218"/>
      <c r="S74" s="218"/>
      <c r="T74" s="218"/>
      <c r="U74" s="218" t="s">
        <v>451</v>
      </c>
      <c r="V74" s="218" t="s">
        <v>676</v>
      </c>
    </row>
    <row r="75" spans="1:29" ht="21" customHeight="1" x14ac:dyDescent="0.35">
      <c r="A75" s="270" t="s">
        <v>729</v>
      </c>
      <c r="B75" s="167" t="s">
        <v>669</v>
      </c>
      <c r="C75" s="248" t="s">
        <v>670</v>
      </c>
      <c r="D75" s="262" t="s">
        <v>671</v>
      </c>
      <c r="E75" s="218"/>
      <c r="F75" s="235" t="s">
        <v>730</v>
      </c>
      <c r="G75" s="35">
        <v>44</v>
      </c>
      <c r="H75" s="294" t="s">
        <v>673</v>
      </c>
      <c r="I75" s="90" t="s">
        <v>5</v>
      </c>
      <c r="J75" s="90" t="s">
        <v>5</v>
      </c>
      <c r="K75" s="90" t="s">
        <v>5</v>
      </c>
      <c r="L75" s="90" t="s">
        <v>5</v>
      </c>
      <c r="M75" s="90" t="s">
        <v>5</v>
      </c>
      <c r="N75" s="218"/>
      <c r="O75" s="33" t="s">
        <v>42</v>
      </c>
      <c r="P75" s="33" t="s">
        <v>41</v>
      </c>
      <c r="Q75" s="33" t="s">
        <v>43</v>
      </c>
      <c r="R75" s="218"/>
      <c r="S75" s="218"/>
      <c r="T75" s="218"/>
      <c r="U75" s="218" t="s">
        <v>451</v>
      </c>
      <c r="V75" s="218" t="s">
        <v>676</v>
      </c>
    </row>
    <row r="76" spans="1:29" ht="21" customHeight="1" x14ac:dyDescent="0.35">
      <c r="A76" s="272" t="s">
        <v>689</v>
      </c>
      <c r="B76" s="242" t="s">
        <v>690</v>
      </c>
      <c r="C76" s="237" t="s">
        <v>691</v>
      </c>
      <c r="D76" s="264" t="s">
        <v>692</v>
      </c>
      <c r="E76" s="145"/>
      <c r="F76" s="237" t="s">
        <v>691</v>
      </c>
      <c r="G76" s="19">
        <v>44</v>
      </c>
      <c r="H76" s="384" t="s">
        <v>487</v>
      </c>
      <c r="I76" s="90" t="s">
        <v>5</v>
      </c>
      <c r="J76" s="90" t="s">
        <v>5</v>
      </c>
      <c r="K76" s="90" t="s">
        <v>5</v>
      </c>
      <c r="L76" s="90" t="s">
        <v>5</v>
      </c>
      <c r="M76" s="90" t="s">
        <v>5</v>
      </c>
      <c r="N76" s="145"/>
      <c r="O76" s="394" t="s">
        <v>42</v>
      </c>
      <c r="P76" s="145"/>
      <c r="Q76" s="145"/>
      <c r="R76" s="145"/>
      <c r="S76" s="145"/>
      <c r="T76" s="145"/>
      <c r="U76" s="145" t="s">
        <v>597</v>
      </c>
      <c r="V76" s="145"/>
    </row>
    <row r="77" spans="1:29" ht="21" x14ac:dyDescent="0.35">
      <c r="A77" s="346" t="s">
        <v>732</v>
      </c>
      <c r="B77" s="347" t="s">
        <v>733</v>
      </c>
      <c r="C77" s="354" t="s">
        <v>734</v>
      </c>
      <c r="D77" s="355" t="s">
        <v>735</v>
      </c>
      <c r="E77" s="348"/>
      <c r="F77" s="349">
        <v>689992960</v>
      </c>
      <c r="G77" s="350">
        <v>45</v>
      </c>
      <c r="H77" s="385" t="s">
        <v>736</v>
      </c>
      <c r="I77" s="90" t="s">
        <v>5</v>
      </c>
      <c r="J77" s="90" t="s">
        <v>5</v>
      </c>
      <c r="K77" s="90" t="s">
        <v>5</v>
      </c>
      <c r="L77" s="90" t="s">
        <v>5</v>
      </c>
      <c r="M77" s="90" t="s">
        <v>5</v>
      </c>
      <c r="N77" s="348"/>
      <c r="O77" s="395" t="s">
        <v>42</v>
      </c>
      <c r="P77" s="352"/>
      <c r="Q77" s="352"/>
      <c r="R77" s="348"/>
      <c r="S77" s="348"/>
      <c r="T77" s="348"/>
      <c r="U77" s="348" t="s">
        <v>737</v>
      </c>
      <c r="V77" s="348" t="s">
        <v>738</v>
      </c>
    </row>
    <row r="78" spans="1:29" ht="20.100000000000001" customHeight="1" x14ac:dyDescent="0.35">
      <c r="A78" s="357" t="s">
        <v>742</v>
      </c>
      <c r="B78" s="358" t="s">
        <v>743</v>
      </c>
      <c r="C78" s="359" t="s">
        <v>684</v>
      </c>
      <c r="D78" s="360" t="s">
        <v>744</v>
      </c>
      <c r="E78" s="361"/>
      <c r="F78" s="361"/>
      <c r="G78" s="362">
        <v>49</v>
      </c>
      <c r="H78" s="386" t="s">
        <v>446</v>
      </c>
      <c r="I78" s="90" t="s">
        <v>5</v>
      </c>
      <c r="J78" s="90" t="s">
        <v>5</v>
      </c>
      <c r="K78" s="90" t="s">
        <v>5</v>
      </c>
      <c r="L78" s="90" t="s">
        <v>5</v>
      </c>
      <c r="M78" s="90" t="s">
        <v>5</v>
      </c>
      <c r="N78" s="361"/>
      <c r="O78" s="396" t="s">
        <v>42</v>
      </c>
      <c r="P78" s="10" t="s">
        <v>41</v>
      </c>
      <c r="Q78" s="10" t="s">
        <v>43</v>
      </c>
      <c r="R78" s="361"/>
      <c r="S78" s="361"/>
      <c r="T78" s="361"/>
      <c r="U78" s="361"/>
      <c r="V78" s="361"/>
    </row>
    <row r="79" spans="1:29" s="417" customFormat="1" ht="20.100000000000001" customHeight="1" x14ac:dyDescent="0.35">
      <c r="A79" s="418" t="s">
        <v>745</v>
      </c>
      <c r="B79" s="419" t="s">
        <v>746</v>
      </c>
      <c r="C79" s="420" t="s">
        <v>747</v>
      </c>
      <c r="D79" s="421" t="s">
        <v>748</v>
      </c>
      <c r="E79" s="422"/>
      <c r="F79" s="423" t="s">
        <v>749</v>
      </c>
      <c r="G79" s="424">
        <v>49</v>
      </c>
      <c r="H79" s="425" t="s">
        <v>446</v>
      </c>
      <c r="I79" s="90" t="s">
        <v>5</v>
      </c>
      <c r="J79" s="90" t="s">
        <v>5</v>
      </c>
      <c r="K79" s="90" t="s">
        <v>5</v>
      </c>
      <c r="L79" s="90" t="s">
        <v>5</v>
      </c>
      <c r="M79" s="90" t="s">
        <v>5</v>
      </c>
      <c r="N79" s="426"/>
      <c r="O79" s="427" t="s">
        <v>42</v>
      </c>
      <c r="P79" s="427"/>
      <c r="Q79" s="427"/>
      <c r="R79" s="422"/>
      <c r="S79" s="422"/>
      <c r="T79" s="422"/>
      <c r="U79" s="428" t="s">
        <v>499</v>
      </c>
      <c r="V79" s="426"/>
    </row>
    <row r="80" spans="1:29" ht="15" customHeight="1" x14ac:dyDescent="0.25">
      <c r="A80" s="155"/>
      <c r="B80" s="155"/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5"/>
    </row>
    <row r="81" spans="1:29" ht="15" customHeight="1" x14ac:dyDescent="0.25">
      <c r="A81" s="155"/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 s="155"/>
      <c r="Q81" s="155"/>
      <c r="R81" s="155"/>
      <c r="S81" s="155"/>
      <c r="T81" s="155"/>
      <c r="U81" s="155"/>
      <c r="V81" s="155"/>
    </row>
    <row r="82" spans="1:29" ht="15" customHeight="1" x14ac:dyDescent="0.25">
      <c r="A82" s="155"/>
      <c r="B82" s="155"/>
      <c r="C82" s="155"/>
      <c r="D82" s="155"/>
      <c r="E82" s="155"/>
      <c r="F82" s="155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155"/>
    </row>
    <row r="83" spans="1:29" ht="15" customHeight="1" x14ac:dyDescent="0.25">
      <c r="A83" s="155"/>
      <c r="B83" s="155"/>
      <c r="C83" s="155"/>
      <c r="D83" s="155"/>
      <c r="E83" s="155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5"/>
      <c r="Q83" s="155"/>
      <c r="R83" s="155"/>
      <c r="S83" s="155"/>
      <c r="T83" s="155"/>
      <c r="U83" s="155"/>
      <c r="V83" s="155"/>
    </row>
    <row r="84" spans="1:29" ht="15" customHeight="1" x14ac:dyDescent="0.25">
      <c r="A84" s="155"/>
      <c r="B84" s="155"/>
      <c r="C84" s="155"/>
      <c r="D84" s="155"/>
      <c r="E84" s="155"/>
      <c r="F84" s="155"/>
      <c r="G84" s="155"/>
      <c r="H84" s="155"/>
      <c r="I84" s="155"/>
      <c r="J84" s="155"/>
      <c r="K84" s="155"/>
      <c r="L84" s="155"/>
      <c r="M84" s="155"/>
      <c r="N84" s="155"/>
      <c r="O84" s="155"/>
      <c r="P84" s="155"/>
      <c r="Q84" s="155"/>
      <c r="R84" s="155"/>
      <c r="S84" s="155"/>
      <c r="T84" s="155"/>
      <c r="U84" s="155"/>
      <c r="V84" s="155"/>
    </row>
    <row r="85" spans="1:29" ht="15" customHeight="1" x14ac:dyDescent="0.25">
      <c r="A85" s="155"/>
      <c r="B85" s="155"/>
      <c r="C85" s="155"/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5"/>
      <c r="U85" s="155"/>
      <c r="V85" s="155"/>
    </row>
    <row r="86" spans="1:29" ht="15" customHeight="1" x14ac:dyDescent="0.25">
      <c r="A86" s="155"/>
      <c r="B86" s="155"/>
      <c r="C86" s="155"/>
      <c r="D86" s="155"/>
      <c r="E86" s="155"/>
      <c r="F86" s="155"/>
      <c r="G86" s="155"/>
      <c r="H86" s="155"/>
      <c r="I86" s="155"/>
      <c r="J86" s="155"/>
      <c r="K86" s="155"/>
      <c r="L86" s="155"/>
      <c r="M86" s="155"/>
      <c r="N86" s="155"/>
      <c r="O86" s="155"/>
      <c r="P86" s="155"/>
      <c r="Q86" s="155"/>
      <c r="R86" s="155"/>
      <c r="S86" s="155"/>
      <c r="T86" s="155"/>
      <c r="U86" s="155"/>
      <c r="V86" s="155"/>
    </row>
    <row r="87" spans="1:29" ht="15" customHeight="1" x14ac:dyDescent="0.25">
      <c r="A87" s="155"/>
      <c r="B87" s="155"/>
      <c r="C87" s="155"/>
      <c r="D87" s="155"/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O87" s="155"/>
      <c r="P87" s="155"/>
      <c r="Q87" s="155"/>
      <c r="R87" s="155"/>
      <c r="S87" s="155"/>
      <c r="T87" s="155"/>
      <c r="U87" s="155"/>
      <c r="V87" s="155"/>
    </row>
    <row r="88" spans="1:29" ht="15" customHeight="1" x14ac:dyDescent="0.25">
      <c r="A88" s="156" t="s">
        <v>693</v>
      </c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5"/>
      <c r="Q88" s="155"/>
      <c r="R88" s="155"/>
      <c r="S88" s="155"/>
      <c r="T88" s="155"/>
      <c r="U88" s="155"/>
      <c r="V88" s="155"/>
    </row>
    <row r="89" spans="1:29" ht="15" customHeight="1" x14ac:dyDescent="0.25">
      <c r="A89" s="155"/>
      <c r="B89" s="155"/>
      <c r="C89" s="155"/>
      <c r="D89" s="155"/>
      <c r="E89" s="155"/>
      <c r="F89" s="155"/>
      <c r="G89" s="155"/>
      <c r="H89" s="155"/>
      <c r="I89" s="155"/>
      <c r="J89" s="155"/>
      <c r="K89" s="155"/>
      <c r="L89" s="155"/>
      <c r="M89" s="155"/>
      <c r="N89" s="155"/>
      <c r="O89" s="155"/>
      <c r="P89" s="155"/>
      <c r="Q89" s="155"/>
      <c r="R89" s="155"/>
      <c r="S89" s="155"/>
      <c r="T89" s="155"/>
      <c r="U89" s="155"/>
      <c r="V89" s="155"/>
    </row>
    <row r="90" spans="1:29" s="217" customFormat="1" ht="60" customHeight="1" x14ac:dyDescent="0.25">
      <c r="A90" s="250" t="s">
        <v>694</v>
      </c>
      <c r="B90" s="251" t="s">
        <v>695</v>
      </c>
      <c r="C90" s="252" t="s">
        <v>696</v>
      </c>
      <c r="D90" s="250"/>
      <c r="E90" s="250"/>
      <c r="F90" s="253" t="s">
        <v>696</v>
      </c>
      <c r="G90" s="254">
        <v>44</v>
      </c>
      <c r="H90" s="255" t="s">
        <v>487</v>
      </c>
      <c r="I90" s="250"/>
      <c r="J90" s="250"/>
      <c r="K90" s="250"/>
      <c r="L90" s="250"/>
      <c r="M90" s="250"/>
      <c r="N90" s="250"/>
      <c r="O90" s="256" t="s">
        <v>42</v>
      </c>
      <c r="P90" s="256" t="s">
        <v>43</v>
      </c>
      <c r="Q90" s="250"/>
      <c r="R90" s="250"/>
      <c r="S90" s="250"/>
      <c r="T90" s="250"/>
      <c r="U90" s="257" t="s">
        <v>697</v>
      </c>
      <c r="V90" s="250"/>
      <c r="Y90" s="140"/>
      <c r="Z90" s="140"/>
      <c r="AA90" s="140"/>
      <c r="AB90" s="140"/>
      <c r="AC90" s="140"/>
    </row>
    <row r="91" spans="1:29" ht="21" customHeight="1" x14ac:dyDescent="0.25">
      <c r="A91" s="250" t="s">
        <v>698</v>
      </c>
      <c r="B91" s="251" t="s">
        <v>699</v>
      </c>
      <c r="C91" s="252" t="s">
        <v>700</v>
      </c>
      <c r="D91" s="250" t="s">
        <v>701</v>
      </c>
      <c r="E91" s="250"/>
      <c r="F91" s="253" t="s">
        <v>702</v>
      </c>
      <c r="G91" s="254">
        <v>44</v>
      </c>
      <c r="H91" s="255" t="s">
        <v>487</v>
      </c>
      <c r="I91" s="250"/>
      <c r="J91" s="250"/>
      <c r="K91" s="250"/>
      <c r="L91" s="250"/>
      <c r="M91" s="250"/>
      <c r="N91" s="250"/>
      <c r="O91" s="256" t="s">
        <v>42</v>
      </c>
      <c r="P91" s="256" t="s">
        <v>41</v>
      </c>
      <c r="Q91" s="256" t="s">
        <v>43</v>
      </c>
      <c r="R91" s="250"/>
      <c r="S91" s="250"/>
      <c r="T91" s="250"/>
      <c r="U91" s="257"/>
      <c r="V91" s="250"/>
      <c r="Y91" s="217"/>
      <c r="Z91" s="217"/>
      <c r="AA91" s="217"/>
      <c r="AB91" s="217"/>
      <c r="AC91" s="217"/>
    </row>
    <row r="93" spans="1:29" ht="21" x14ac:dyDescent="0.25">
      <c r="D93" s="159"/>
      <c r="E93" s="240"/>
      <c r="F93" s="246"/>
      <c r="G93" s="159"/>
      <c r="H93" s="159"/>
      <c r="I93" s="229"/>
      <c r="J93" s="220"/>
      <c r="K93" s="203"/>
      <c r="L93" s="159"/>
      <c r="M93" s="159"/>
      <c r="N93" s="159"/>
      <c r="O93" s="159"/>
      <c r="P93" s="159"/>
      <c r="Q93" s="159"/>
      <c r="R93" s="209"/>
      <c r="S93" s="209"/>
      <c r="T93" s="209"/>
      <c r="U93" s="159"/>
      <c r="V93" s="159"/>
      <c r="W93" s="159"/>
      <c r="X93" s="301"/>
    </row>
    <row r="94" spans="1:29" x14ac:dyDescent="0.25">
      <c r="Y94" s="216"/>
      <c r="Z94" s="159"/>
    </row>
  </sheetData>
  <autoFilter ref="A8:Z79" xr:uid="{00000000-0009-0000-0000-000004000000}"/>
  <dataConsolidate/>
  <customSheetViews>
    <customSheetView guid="{C02677C0-FAD0-4D63-A602-914A67C8EB8F}" scale="70" fitToPage="1" showAutoFilter="1" hiddenColumns="1" state="hidden">
      <pane xSplit="1" topLeftCell="B1" activePane="topRight" state="frozen"/>
      <selection pane="topRight" activeCell="M82" sqref="M82"/>
      <pageMargins left="0" right="0" top="0" bottom="0" header="0" footer="0"/>
      <pageSetup paperSize="8" scale="35" orientation="portrait" r:id="rId1"/>
      <autoFilter ref="A8:Z79" xr:uid="{00000000-0000-0000-0000-000000000000}"/>
    </customSheetView>
    <customSheetView guid="{26B549E2-705B-4598-B041-CAAA52177431}" scale="70" fitToPage="1" showAutoFilter="1" hiddenColumns="1" topLeftCell="A40">
      <pane xSplit="1" topLeftCell="F1" activePane="topRight" state="frozen"/>
      <selection pane="topRight" activeCell="U77" sqref="U77:V77"/>
      <pageMargins left="0" right="0" top="0" bottom="0" header="0" footer="0"/>
      <pageSetup paperSize="8" scale="25" orientation="portrait" r:id="rId2"/>
      <autoFilter ref="A8:Z79" xr:uid="{00000000-0000-0000-0000-000000000000}"/>
    </customSheetView>
    <customSheetView guid="{DB579B50-41DA-4FB2-AF06-D7F7ADECDE41}" scale="70" showPageBreaks="1" fitToPage="1" showAutoFilter="1" hiddenColumns="1" topLeftCell="A40">
      <pane xSplit="1" topLeftCell="F1" activePane="topRight" state="frozen"/>
      <selection pane="topRight" activeCell="U77" sqref="U77:V77"/>
      <pageMargins left="0" right="0" top="0" bottom="0" header="0" footer="0"/>
      <pageSetup paperSize="8" scale="25" orientation="portrait" r:id="rId3"/>
      <autoFilter ref="A8:Z79" xr:uid="{00000000-0000-0000-0000-000000000000}"/>
    </customSheetView>
    <customSheetView guid="{198F1982-798A-4108-9C45-87ADF3546E9F}" scale="70" fitToPage="1" showAutoFilter="1" hiddenColumns="1" state="hidden">
      <pane xSplit="1" topLeftCell="B1" activePane="topRight" state="frozen"/>
      <selection pane="topRight" activeCell="M82" sqref="M82"/>
      <pageMargins left="0" right="0" top="0" bottom="0" header="0" footer="0"/>
      <pageSetup paperSize="8" scale="35" orientation="portrait" r:id="rId4"/>
      <autoFilter ref="A8:Z79" xr:uid="{00000000-0000-0000-0000-000000000000}"/>
    </customSheetView>
  </customSheetViews>
  <mergeCells count="20">
    <mergeCell ref="B4:B5"/>
    <mergeCell ref="O5:S6"/>
    <mergeCell ref="A7:A8"/>
    <mergeCell ref="B7:B8"/>
    <mergeCell ref="C7:C8"/>
    <mergeCell ref="D7:D8"/>
    <mergeCell ref="E7:E8"/>
    <mergeCell ref="F7:F8"/>
    <mergeCell ref="G7:G8"/>
    <mergeCell ref="H7:H8"/>
    <mergeCell ref="V7:V8"/>
    <mergeCell ref="Y9:Y11"/>
    <mergeCell ref="Y13:Y14"/>
    <mergeCell ref="O7:O8"/>
    <mergeCell ref="P7:P8"/>
    <mergeCell ref="Q7:Q8"/>
    <mergeCell ref="R7:R8"/>
    <mergeCell ref="S7:S8"/>
    <mergeCell ref="U7:U8"/>
    <mergeCell ref="T7:T8"/>
  </mergeCells>
  <conditionalFormatting sqref="AC9:AC19">
    <cfRule type="cellIs" dxfId="107" priority="1" operator="equal">
      <formula>$AA$9</formula>
    </cfRule>
    <cfRule type="cellIs" dxfId="106" priority="2" operator="lessThan">
      <formula>$AA$9</formula>
    </cfRule>
    <cfRule type="cellIs" dxfId="105" priority="3" operator="greaterThan">
      <formula>$AA$9</formula>
    </cfRule>
  </conditionalFormatting>
  <dataValidations count="6">
    <dataValidation type="list" allowBlank="1" showInputMessage="1" showErrorMessage="1" sqref="Q91 O67:Q67 O61:Q63 O65:Q65 O66:T66 O64:T64 P59:Q60 R18:T53 O76 O68:P68 O72:Q75 O90:P90 O71:P71 O91 O9:O60 Q17:Q57 Q9:R16 O70:R70 R17 S9:T17 P9:P57 O69:Q69 O78:Q78" xr:uid="{00000000-0002-0000-0400-000000000000}">
      <formula1>$AE$8:$AE$13</formula1>
    </dataValidation>
    <dataValidation type="list" allowBlank="1" showInputMessage="1" showErrorMessage="1" sqref="H52:H53 H62:H65 H23:H49 H9:H17 Z16:Z17" xr:uid="{00000000-0002-0000-0400-000001000000}">
      <formula1>$Z$9:$Z$18</formula1>
    </dataValidation>
    <dataValidation type="list" allowBlank="1" showInputMessage="1" showErrorMessage="1" sqref="H50:H51" xr:uid="{00000000-0002-0000-0400-000002000000}">
      <formula1>$Z$9:$Z$19</formula1>
    </dataValidation>
    <dataValidation type="list" allowBlank="1" showInputMessage="1" showErrorMessage="1" sqref="H18:H22" xr:uid="{00000000-0002-0000-0400-000003000000}">
      <formula1>$Z$9:$Z$17</formula1>
    </dataValidation>
    <dataValidation type="list" allowBlank="1" showInputMessage="1" showErrorMessage="1" sqref="O77:Q77" xr:uid="{00000000-0002-0000-0400-000004000000}">
      <formula1>$AD$8:$AD$12</formula1>
    </dataValidation>
    <dataValidation type="list" allowBlank="1" showInputMessage="1" showErrorMessage="1" sqref="H78" xr:uid="{00000000-0002-0000-0400-000005000000}">
      <formula1>$Z$9:$Z$20</formula1>
    </dataValidation>
  </dataValidations>
  <hyperlinks>
    <hyperlink ref="D70" r:id="rId5" xr:uid="{00000000-0004-0000-0400-000000000000}"/>
    <hyperlink ref="D69" r:id="rId6" xr:uid="{00000000-0004-0000-0400-000001000000}"/>
    <hyperlink ref="D68" r:id="rId7" xr:uid="{00000000-0004-0000-0400-000002000000}"/>
    <hyperlink ref="D67" r:id="rId8" xr:uid="{00000000-0004-0000-0400-000003000000}"/>
    <hyperlink ref="D71" r:id="rId9" xr:uid="{00000000-0004-0000-0400-000004000000}"/>
    <hyperlink ref="D73" r:id="rId10" xr:uid="{00000000-0004-0000-0400-000005000000}"/>
    <hyperlink ref="D72" r:id="rId11" xr:uid="{00000000-0004-0000-0400-000006000000}"/>
    <hyperlink ref="D91" r:id="rId12" xr:uid="{00000000-0004-0000-0400-000007000000}"/>
    <hyperlink ref="D76" r:id="rId13" xr:uid="{00000000-0004-0000-0400-000008000000}"/>
    <hyperlink ref="D24" r:id="rId14" xr:uid="{00000000-0004-0000-0400-000009000000}"/>
    <hyperlink ref="D23" r:id="rId15" xr:uid="{00000000-0004-0000-0400-00000A000000}"/>
    <hyperlink ref="D21:D22" r:id="rId16" display="moh.benchinoun@ouestfibre.fr" xr:uid="{00000000-0004-0000-0400-00000B000000}"/>
    <hyperlink ref="D13" r:id="rId17" xr:uid="{00000000-0004-0000-0400-00000C000000}"/>
    <hyperlink ref="D12" r:id="rId18" xr:uid="{00000000-0004-0000-0400-00000D000000}"/>
    <hyperlink ref="D11" r:id="rId19" xr:uid="{00000000-0004-0000-0400-00000E000000}"/>
    <hyperlink ref="D10" r:id="rId20" xr:uid="{00000000-0004-0000-0400-00000F000000}"/>
    <hyperlink ref="D9" r:id="rId21" xr:uid="{00000000-0004-0000-0400-000010000000}"/>
    <hyperlink ref="D25" r:id="rId22" xr:uid="{00000000-0004-0000-0400-000011000000}"/>
    <hyperlink ref="D26" r:id="rId23" xr:uid="{00000000-0004-0000-0400-000012000000}"/>
    <hyperlink ref="D27" r:id="rId24" xr:uid="{00000000-0004-0000-0400-000013000000}"/>
    <hyperlink ref="D28" r:id="rId25" xr:uid="{00000000-0004-0000-0400-000014000000}"/>
    <hyperlink ref="D29" r:id="rId26" xr:uid="{00000000-0004-0000-0400-000015000000}"/>
    <hyperlink ref="D30" r:id="rId27" xr:uid="{00000000-0004-0000-0400-000016000000}"/>
    <hyperlink ref="D31" r:id="rId28" xr:uid="{00000000-0004-0000-0400-000017000000}"/>
    <hyperlink ref="D32" r:id="rId29" xr:uid="{00000000-0004-0000-0400-000018000000}"/>
    <hyperlink ref="D33" r:id="rId30" xr:uid="{00000000-0004-0000-0400-000019000000}"/>
    <hyperlink ref="D34" r:id="rId31" xr:uid="{00000000-0004-0000-0400-00001A000000}"/>
    <hyperlink ref="D35" r:id="rId32" xr:uid="{00000000-0004-0000-0400-00001B000000}"/>
    <hyperlink ref="D36" r:id="rId33" xr:uid="{00000000-0004-0000-0400-00001C000000}"/>
    <hyperlink ref="D37" r:id="rId34" xr:uid="{00000000-0004-0000-0400-00001D000000}"/>
    <hyperlink ref="D38" r:id="rId35" xr:uid="{00000000-0004-0000-0400-00001E000000}"/>
    <hyperlink ref="D39" r:id="rId36" xr:uid="{00000000-0004-0000-0400-00001F000000}"/>
    <hyperlink ref="D40" r:id="rId37" xr:uid="{00000000-0004-0000-0400-000020000000}"/>
    <hyperlink ref="D41" r:id="rId38" xr:uid="{00000000-0004-0000-0400-000021000000}"/>
    <hyperlink ref="D42" r:id="rId39" xr:uid="{00000000-0004-0000-0400-000022000000}"/>
    <hyperlink ref="D43" r:id="rId40" xr:uid="{00000000-0004-0000-0400-000023000000}"/>
    <hyperlink ref="D44" r:id="rId41" xr:uid="{00000000-0004-0000-0400-000024000000}"/>
    <hyperlink ref="D45" r:id="rId42" xr:uid="{00000000-0004-0000-0400-000025000000}"/>
    <hyperlink ref="D46" r:id="rId43" xr:uid="{00000000-0004-0000-0400-000026000000}"/>
    <hyperlink ref="D47" r:id="rId44" xr:uid="{00000000-0004-0000-0400-000027000000}"/>
    <hyperlink ref="D48" r:id="rId45" xr:uid="{00000000-0004-0000-0400-000028000000}"/>
    <hyperlink ref="D49" r:id="rId46" xr:uid="{00000000-0004-0000-0400-000029000000}"/>
    <hyperlink ref="D50" r:id="rId47" xr:uid="{00000000-0004-0000-0400-00002A000000}"/>
    <hyperlink ref="D51" r:id="rId48" xr:uid="{00000000-0004-0000-0400-00002B000000}"/>
    <hyperlink ref="D52" r:id="rId49" xr:uid="{00000000-0004-0000-0400-00002C000000}"/>
    <hyperlink ref="D53" r:id="rId50" xr:uid="{00000000-0004-0000-0400-00002D000000}"/>
    <hyperlink ref="D54" r:id="rId51" xr:uid="{00000000-0004-0000-0400-00002E000000}"/>
    <hyperlink ref="D55" r:id="rId52" xr:uid="{00000000-0004-0000-0400-00002F000000}"/>
    <hyperlink ref="D56" r:id="rId53" xr:uid="{00000000-0004-0000-0400-000030000000}"/>
    <hyperlink ref="D57" r:id="rId54" xr:uid="{00000000-0004-0000-0400-000031000000}"/>
    <hyperlink ref="D58" r:id="rId55" xr:uid="{00000000-0004-0000-0400-000032000000}"/>
    <hyperlink ref="D59" r:id="rId56" xr:uid="{00000000-0004-0000-0400-000033000000}"/>
    <hyperlink ref="D60" r:id="rId57" xr:uid="{00000000-0004-0000-0400-000034000000}"/>
    <hyperlink ref="D61" r:id="rId58" xr:uid="{00000000-0004-0000-0400-000035000000}"/>
    <hyperlink ref="D62" r:id="rId59" xr:uid="{00000000-0004-0000-0400-000036000000}"/>
    <hyperlink ref="D63" r:id="rId60" xr:uid="{00000000-0004-0000-0400-000037000000}"/>
    <hyperlink ref="D64" r:id="rId61" xr:uid="{00000000-0004-0000-0400-000038000000}"/>
    <hyperlink ref="D65" r:id="rId62" xr:uid="{00000000-0004-0000-0400-000039000000}"/>
    <hyperlink ref="D66" r:id="rId63" xr:uid="{00000000-0004-0000-0400-00003A000000}"/>
    <hyperlink ref="D19:D22" r:id="rId64" display="moh.benchinoun@ouestfibre.fr" xr:uid="{00000000-0004-0000-0400-00003B000000}"/>
    <hyperlink ref="D18" r:id="rId65" xr:uid="{00000000-0004-0000-0400-00003C000000}"/>
    <hyperlink ref="D77" r:id="rId66" xr:uid="{00000000-0004-0000-0400-00003D000000}"/>
    <hyperlink ref="D78" r:id="rId67" xr:uid="{00000000-0004-0000-0400-00003E000000}"/>
  </hyperlinks>
  <pageMargins left="0.25" right="0.25" top="0.75" bottom="0.75" header="0.3" footer="0.3"/>
  <pageSetup paperSize="8" scale="35" orientation="portrait" r:id="rId68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>
    <pageSetUpPr fitToPage="1"/>
  </sheetPr>
  <dimension ref="A2:AE95"/>
  <sheetViews>
    <sheetView zoomScale="70" zoomScaleNormal="70" workbookViewId="0">
      <pane xSplit="1" topLeftCell="B1" activePane="topRight" state="frozen"/>
      <selection pane="topRight" activeCell="I65" sqref="I65"/>
    </sheetView>
  </sheetViews>
  <sheetFormatPr baseColWidth="10" defaultColWidth="11.42578125" defaultRowHeight="15" outlineLevelCol="1" x14ac:dyDescent="0.25"/>
  <cols>
    <col min="1" max="1" width="39.42578125" style="140" customWidth="1"/>
    <col min="2" max="2" width="29.42578125" style="140" bestFit="1" customWidth="1"/>
    <col min="3" max="3" width="33.85546875" style="140" hidden="1" customWidth="1" outlineLevel="1"/>
    <col min="4" max="4" width="59.5703125" style="140" hidden="1" customWidth="1" outlineLevel="1"/>
    <col min="5" max="5" width="28.5703125" style="140" hidden="1" customWidth="1" outlineLevel="1"/>
    <col min="6" max="6" width="25.140625" style="140" customWidth="1" collapsed="1"/>
    <col min="7" max="7" width="16.85546875" style="140" customWidth="1"/>
    <col min="8" max="8" width="38.140625" style="140" customWidth="1"/>
    <col min="9" max="9" width="17.5703125" style="140" customWidth="1"/>
    <col min="10" max="10" width="14.85546875" style="140" customWidth="1"/>
    <col min="11" max="11" width="17.85546875" style="140" bestFit="1" customWidth="1"/>
    <col min="12" max="12" width="17.42578125" style="140" customWidth="1"/>
    <col min="13" max="13" width="17.42578125" style="140" bestFit="1" customWidth="1"/>
    <col min="14" max="14" width="11.42578125" style="140" customWidth="1"/>
    <col min="15" max="15" width="8" style="140" customWidth="1"/>
    <col min="16" max="16" width="10.42578125" style="140" customWidth="1"/>
    <col min="17" max="18" width="9" style="140" customWidth="1"/>
    <col min="19" max="20" width="7.5703125" style="140" customWidth="1"/>
    <col min="21" max="21" width="32.42578125" style="140" customWidth="1"/>
    <col min="22" max="22" width="70.140625" style="140" customWidth="1"/>
    <col min="23" max="23" width="21.42578125" style="140" bestFit="1" customWidth="1"/>
    <col min="24" max="24" width="11.42578125" style="140"/>
    <col min="25" max="25" width="13.140625" style="140" customWidth="1"/>
    <col min="26" max="26" width="34.42578125" style="140" customWidth="1"/>
    <col min="27" max="27" width="20.5703125" style="140" customWidth="1"/>
    <col min="28" max="28" width="24.5703125" style="140" bestFit="1" customWidth="1"/>
    <col min="29" max="29" width="25.140625" style="140" customWidth="1"/>
    <col min="30" max="30" width="11.42578125" style="140"/>
    <col min="31" max="31" width="11.42578125" style="140" customWidth="1"/>
    <col min="32" max="16384" width="11.42578125" style="140"/>
  </cols>
  <sheetData>
    <row r="2" spans="1:31" ht="16.5" thickBot="1" x14ac:dyDescent="0.3">
      <c r="I2" s="132" t="s">
        <v>208</v>
      </c>
    </row>
    <row r="3" spans="1:31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31" ht="16.5" thickBot="1" x14ac:dyDescent="0.3">
      <c r="A4" s="154" t="s">
        <v>427</v>
      </c>
      <c r="B4" s="1899">
        <v>5</v>
      </c>
      <c r="I4" s="90" t="s">
        <v>5</v>
      </c>
      <c r="J4" s="133" t="s">
        <v>6</v>
      </c>
      <c r="Z4" s="132" t="s">
        <v>0</v>
      </c>
    </row>
    <row r="5" spans="1:31" ht="16.5" thickBot="1" x14ac:dyDescent="0.3">
      <c r="B5" s="1900"/>
      <c r="I5" s="91" t="s">
        <v>7</v>
      </c>
      <c r="J5" s="133" t="s">
        <v>8</v>
      </c>
      <c r="O5" s="1901" t="s">
        <v>9</v>
      </c>
      <c r="P5" s="1902"/>
      <c r="Q5" s="1902"/>
      <c r="R5" s="1902"/>
      <c r="S5" s="1903"/>
      <c r="T5" s="76"/>
      <c r="Z5" s="129" t="s">
        <v>10</v>
      </c>
    </row>
    <row r="6" spans="1:31" ht="16.5" thickBot="1" x14ac:dyDescent="0.3">
      <c r="I6" s="150" t="s">
        <v>11</v>
      </c>
      <c r="J6" s="133" t="s">
        <v>12</v>
      </c>
      <c r="O6" s="1904"/>
      <c r="P6" s="1905"/>
      <c r="Q6" s="1905"/>
      <c r="R6" s="1905"/>
      <c r="S6" s="1906"/>
      <c r="T6" s="76"/>
      <c r="W6" s="142"/>
      <c r="X6" s="142"/>
      <c r="Z6" s="90" t="s">
        <v>5</v>
      </c>
    </row>
    <row r="7" spans="1:31" x14ac:dyDescent="0.25">
      <c r="A7" s="1907" t="s">
        <v>13</v>
      </c>
      <c r="B7" s="1907" t="s">
        <v>14</v>
      </c>
      <c r="C7" s="1907" t="s">
        <v>15</v>
      </c>
      <c r="D7" s="1907" t="s">
        <v>16</v>
      </c>
      <c r="E7" s="1910" t="s">
        <v>17</v>
      </c>
      <c r="F7" s="1907" t="s">
        <v>18</v>
      </c>
      <c r="G7" s="1910" t="s">
        <v>19</v>
      </c>
      <c r="H7" s="1911" t="s">
        <v>20</v>
      </c>
      <c r="I7" s="138" t="s">
        <v>21</v>
      </c>
      <c r="J7" s="138" t="s">
        <v>22</v>
      </c>
      <c r="K7" s="138" t="s">
        <v>23</v>
      </c>
      <c r="L7" s="138" t="s">
        <v>24</v>
      </c>
      <c r="M7" s="138" t="s">
        <v>25</v>
      </c>
      <c r="N7" s="149" t="s">
        <v>26</v>
      </c>
      <c r="O7" s="1897">
        <v>1</v>
      </c>
      <c r="P7" s="1897">
        <v>2</v>
      </c>
      <c r="Q7" s="1897">
        <v>3</v>
      </c>
      <c r="R7" s="1897">
        <v>4</v>
      </c>
      <c r="S7" s="1897">
        <v>5</v>
      </c>
      <c r="T7" s="1897">
        <v>6</v>
      </c>
      <c r="U7" s="1913" t="s">
        <v>27</v>
      </c>
      <c r="V7" s="1910" t="s">
        <v>28</v>
      </c>
      <c r="W7" s="1858"/>
      <c r="X7" s="142"/>
      <c r="Z7" s="91" t="s">
        <v>29</v>
      </c>
    </row>
    <row r="8" spans="1:31" ht="30.75" customHeight="1" x14ac:dyDescent="0.25">
      <c r="A8" s="1898"/>
      <c r="B8" s="1898"/>
      <c r="C8" s="1898"/>
      <c r="D8" s="1898"/>
      <c r="E8" s="1897"/>
      <c r="F8" s="1898"/>
      <c r="G8" s="1897"/>
      <c r="H8" s="1912"/>
      <c r="I8" s="151">
        <f>IF($B$4="","",7*$B$4+DATE($B$3,1,3)-WEEKDAY(DATE($B$3,1,3))-5)</f>
        <v>43857</v>
      </c>
      <c r="J8" s="151">
        <f>IF($B$4="","",7*$B$4+DATE($B$3,1,3)-WEEKDAY(DATE($B$3,1,3))-4)</f>
        <v>43858</v>
      </c>
      <c r="K8" s="151">
        <f>IF($B$4="","",7*$B$4+DATE($B$3,1,3)-WEEKDAY(DATE($B$3,1,3))-3)</f>
        <v>43859</v>
      </c>
      <c r="L8" s="151">
        <f>IF($B$4="","",7*$B$4+DATE($B$3,1,3)-WEEKDAY(DATE($B$3,1,3))-2)</f>
        <v>43860</v>
      </c>
      <c r="M8" s="151">
        <f>IF($B$4="","",7*$B$4+DATE($B$3,1,3)-WEEKDAY(DATE($B$3,1,3))-1)</f>
        <v>43861</v>
      </c>
      <c r="N8" s="148">
        <f>IF($B$4="","",7*$B$4+DATE($B$3,1,3)-WEEKDAY(DATE($B$3,1,3))-0)</f>
        <v>43862</v>
      </c>
      <c r="O8" s="1898"/>
      <c r="P8" s="1898"/>
      <c r="Q8" s="1898"/>
      <c r="R8" s="1898"/>
      <c r="S8" s="1898"/>
      <c r="T8" s="1898"/>
      <c r="U8" s="1965"/>
      <c r="V8" s="1897"/>
      <c r="W8" s="1846" t="s">
        <v>428</v>
      </c>
      <c r="X8" s="76"/>
      <c r="Y8" s="80"/>
      <c r="Z8" s="11" t="s">
        <v>31</v>
      </c>
      <c r="AA8" s="11" t="s">
        <v>32</v>
      </c>
      <c r="AB8" s="11" t="s">
        <v>33</v>
      </c>
      <c r="AC8" s="11" t="s">
        <v>429</v>
      </c>
      <c r="AE8" s="140" t="s">
        <v>30</v>
      </c>
    </row>
    <row r="9" spans="1:31" ht="21" customHeight="1" x14ac:dyDescent="0.25">
      <c r="A9" s="49" t="s">
        <v>430</v>
      </c>
      <c r="B9" s="173" t="s">
        <v>368</v>
      </c>
      <c r="C9" s="189" t="s">
        <v>431</v>
      </c>
      <c r="D9" s="190" t="s">
        <v>432</v>
      </c>
      <c r="E9" s="130"/>
      <c r="F9" s="222" t="s">
        <v>433</v>
      </c>
      <c r="G9" s="174">
        <v>44</v>
      </c>
      <c r="H9" s="365" t="s">
        <v>434</v>
      </c>
      <c r="I9" s="90" t="s">
        <v>5</v>
      </c>
      <c r="J9" s="90" t="s">
        <v>5</v>
      </c>
      <c r="K9" s="90" t="s">
        <v>5</v>
      </c>
      <c r="L9" s="90" t="s">
        <v>5</v>
      </c>
      <c r="M9" s="90" t="s">
        <v>5</v>
      </c>
      <c r="N9" s="130"/>
      <c r="O9" s="405" t="s">
        <v>42</v>
      </c>
      <c r="P9" s="49" t="s">
        <v>41</v>
      </c>
      <c r="Q9" s="49" t="s">
        <v>43</v>
      </c>
      <c r="R9" s="49"/>
      <c r="S9" s="49"/>
      <c r="T9" s="49"/>
      <c r="U9" s="191" t="s">
        <v>220</v>
      </c>
      <c r="V9" s="438" t="s">
        <v>435</v>
      </c>
      <c r="W9" s="76"/>
      <c r="X9" s="76"/>
      <c r="Y9" s="1962">
        <v>44</v>
      </c>
      <c r="Z9" s="273" t="s">
        <v>436</v>
      </c>
      <c r="AA9" s="81">
        <v>4</v>
      </c>
      <c r="AB9" s="52">
        <v>3</v>
      </c>
      <c r="AC9" s="52">
        <f>AB9-AA9</f>
        <v>-1</v>
      </c>
      <c r="AE9" s="140" t="s">
        <v>40</v>
      </c>
    </row>
    <row r="10" spans="1:31" ht="21" customHeight="1" x14ac:dyDescent="0.25">
      <c r="A10" s="193" t="s">
        <v>437</v>
      </c>
      <c r="B10" s="173" t="s">
        <v>368</v>
      </c>
      <c r="C10" s="189" t="s">
        <v>431</v>
      </c>
      <c r="D10" s="190" t="s">
        <v>432</v>
      </c>
      <c r="E10" s="130"/>
      <c r="F10" s="223" t="s">
        <v>438</v>
      </c>
      <c r="G10" s="174">
        <v>44</v>
      </c>
      <c r="H10" s="365" t="s">
        <v>434</v>
      </c>
      <c r="I10" s="326" t="s">
        <v>7</v>
      </c>
      <c r="J10" s="326" t="s">
        <v>7</v>
      </c>
      <c r="K10" s="326" t="s">
        <v>7</v>
      </c>
      <c r="L10" s="326" t="s">
        <v>7</v>
      </c>
      <c r="M10" s="326" t="s">
        <v>7</v>
      </c>
      <c r="N10" s="130"/>
      <c r="O10" s="405" t="s">
        <v>42</v>
      </c>
      <c r="P10" s="49" t="s">
        <v>41</v>
      </c>
      <c r="Q10" s="49" t="s">
        <v>43</v>
      </c>
      <c r="R10" s="49"/>
      <c r="S10" s="49"/>
      <c r="T10" s="49"/>
      <c r="U10" s="191" t="s">
        <v>220</v>
      </c>
      <c r="V10" s="438" t="s">
        <v>435</v>
      </c>
      <c r="W10" s="76"/>
      <c r="X10" s="76"/>
      <c r="Y10" s="1964"/>
      <c r="Z10" s="273" t="s">
        <v>439</v>
      </c>
      <c r="AA10" s="81"/>
      <c r="AB10" s="52">
        <v>21</v>
      </c>
      <c r="AC10" s="52">
        <f t="shared" ref="AC10:AC20" si="0">AB10-AA10</f>
        <v>21</v>
      </c>
      <c r="AE10" s="140" t="s">
        <v>42</v>
      </c>
    </row>
    <row r="11" spans="1:31" s="143" customFormat="1" ht="21" customHeight="1" x14ac:dyDescent="0.25">
      <c r="A11" s="49" t="s">
        <v>440</v>
      </c>
      <c r="B11" s="173" t="s">
        <v>368</v>
      </c>
      <c r="C11" s="189" t="s">
        <v>431</v>
      </c>
      <c r="D11" s="190" t="s">
        <v>432</v>
      </c>
      <c r="E11" s="130"/>
      <c r="F11" s="223" t="s">
        <v>441</v>
      </c>
      <c r="G11" s="174">
        <v>44</v>
      </c>
      <c r="H11" s="365" t="s">
        <v>434</v>
      </c>
      <c r="I11" s="90" t="s">
        <v>5</v>
      </c>
      <c r="J11" s="90" t="s">
        <v>5</v>
      </c>
      <c r="K11" s="90" t="s">
        <v>5</v>
      </c>
      <c r="L11" s="90" t="s">
        <v>5</v>
      </c>
      <c r="M11" s="90" t="s">
        <v>5</v>
      </c>
      <c r="N11" s="130"/>
      <c r="O11" s="406" t="s">
        <v>278</v>
      </c>
      <c r="P11" s="49" t="s">
        <v>30</v>
      </c>
      <c r="Q11" s="49" t="s">
        <v>40</v>
      </c>
      <c r="R11" s="49"/>
      <c r="S11" s="49"/>
      <c r="T11" s="49"/>
      <c r="U11" s="191" t="s">
        <v>442</v>
      </c>
      <c r="V11" s="438" t="s">
        <v>435</v>
      </c>
      <c r="W11" s="86"/>
      <c r="X11" s="86"/>
      <c r="Y11" s="1963"/>
      <c r="Z11" s="273" t="s">
        <v>443</v>
      </c>
      <c r="AA11" s="81"/>
      <c r="AB11" s="52">
        <v>2</v>
      </c>
      <c r="AC11" s="52">
        <f t="shared" si="0"/>
        <v>2</v>
      </c>
      <c r="AE11" s="140" t="s">
        <v>43</v>
      </c>
    </row>
    <row r="12" spans="1:31" s="143" customFormat="1" ht="21" customHeight="1" x14ac:dyDescent="0.25">
      <c r="A12" s="49" t="s">
        <v>750</v>
      </c>
      <c r="B12" s="173" t="s">
        <v>368</v>
      </c>
      <c r="C12" s="189" t="s">
        <v>431</v>
      </c>
      <c r="D12" s="190" t="s">
        <v>432</v>
      </c>
      <c r="E12" s="130"/>
      <c r="F12" s="223" t="s">
        <v>751</v>
      </c>
      <c r="G12" s="174">
        <v>44</v>
      </c>
      <c r="H12" s="281" t="s">
        <v>579</v>
      </c>
      <c r="I12" s="90" t="s">
        <v>5</v>
      </c>
      <c r="J12" s="90" t="s">
        <v>5</v>
      </c>
      <c r="K12" s="90" t="s">
        <v>5</v>
      </c>
      <c r="L12" s="90" t="s">
        <v>5</v>
      </c>
      <c r="M12" s="90" t="s">
        <v>5</v>
      </c>
      <c r="N12" s="130"/>
      <c r="O12" s="49" t="s">
        <v>42</v>
      </c>
      <c r="P12" s="49"/>
      <c r="Q12" s="49"/>
      <c r="R12" s="49"/>
      <c r="S12" s="49"/>
      <c r="T12" s="49"/>
      <c r="U12" s="191" t="s">
        <v>597</v>
      </c>
      <c r="V12" s="438" t="s">
        <v>752</v>
      </c>
      <c r="W12" s="86"/>
      <c r="X12" s="86"/>
      <c r="Y12" s="1875"/>
      <c r="Z12" s="273"/>
      <c r="AA12" s="81"/>
      <c r="AB12" s="52"/>
      <c r="AC12" s="52"/>
      <c r="AE12" s="140"/>
    </row>
    <row r="13" spans="1:31" ht="21" x14ac:dyDescent="0.25">
      <c r="A13" s="49" t="s">
        <v>444</v>
      </c>
      <c r="B13" s="173" t="s">
        <v>368</v>
      </c>
      <c r="C13" s="189" t="s">
        <v>431</v>
      </c>
      <c r="D13" s="190" t="s">
        <v>432</v>
      </c>
      <c r="E13" s="130"/>
      <c r="F13" s="223" t="s">
        <v>445</v>
      </c>
      <c r="G13" s="174">
        <v>49</v>
      </c>
      <c r="H13" s="366" t="s">
        <v>446</v>
      </c>
      <c r="I13" s="90" t="s">
        <v>5</v>
      </c>
      <c r="J13" s="90" t="s">
        <v>5</v>
      </c>
      <c r="K13" s="90" t="s">
        <v>5</v>
      </c>
      <c r="L13" s="90" t="s">
        <v>5</v>
      </c>
      <c r="M13" s="90" t="s">
        <v>5</v>
      </c>
      <c r="N13" s="130"/>
      <c r="O13" s="405" t="s">
        <v>42</v>
      </c>
      <c r="P13" s="49" t="s">
        <v>41</v>
      </c>
      <c r="Q13" s="49" t="s">
        <v>43</v>
      </c>
      <c r="R13" s="49"/>
      <c r="S13" s="49"/>
      <c r="T13" s="49"/>
      <c r="U13" s="191" t="s">
        <v>220</v>
      </c>
      <c r="V13" s="438" t="s">
        <v>435</v>
      </c>
      <c r="Y13" s="1862" t="s">
        <v>447</v>
      </c>
      <c r="Z13" s="276" t="s">
        <v>448</v>
      </c>
      <c r="AA13" s="81"/>
      <c r="AB13" s="52">
        <v>1</v>
      </c>
      <c r="AC13" s="52">
        <f t="shared" si="0"/>
        <v>1</v>
      </c>
      <c r="AE13" s="140" t="s">
        <v>41</v>
      </c>
    </row>
    <row r="14" spans="1:31" ht="21" customHeight="1" x14ac:dyDescent="0.25">
      <c r="A14" s="49" t="s">
        <v>449</v>
      </c>
      <c r="B14" s="173" t="s">
        <v>368</v>
      </c>
      <c r="C14" s="189" t="s">
        <v>431</v>
      </c>
      <c r="D14" s="190" t="s">
        <v>432</v>
      </c>
      <c r="E14" s="130"/>
      <c r="F14" s="223" t="s">
        <v>450</v>
      </c>
      <c r="G14" s="174">
        <v>49</v>
      </c>
      <c r="H14" s="366" t="s">
        <v>446</v>
      </c>
      <c r="I14" s="90" t="s">
        <v>5</v>
      </c>
      <c r="J14" s="90" t="s">
        <v>5</v>
      </c>
      <c r="K14" s="326" t="s">
        <v>7</v>
      </c>
      <c r="L14" s="90" t="s">
        <v>5</v>
      </c>
      <c r="M14" s="90" t="s">
        <v>5</v>
      </c>
      <c r="N14" s="130"/>
      <c r="O14" s="405" t="s">
        <v>42</v>
      </c>
      <c r="P14" s="49" t="s">
        <v>41</v>
      </c>
      <c r="Q14" s="49" t="s">
        <v>43</v>
      </c>
      <c r="R14" s="49"/>
      <c r="S14" s="49"/>
      <c r="T14" s="49"/>
      <c r="U14" s="191" t="s">
        <v>451</v>
      </c>
      <c r="V14" s="438" t="s">
        <v>435</v>
      </c>
      <c r="W14" s="76"/>
      <c r="X14" s="76"/>
      <c r="Y14" s="1962">
        <v>49</v>
      </c>
      <c r="Z14" s="276" t="s">
        <v>446</v>
      </c>
      <c r="AA14" s="81"/>
      <c r="AB14" s="52">
        <v>16</v>
      </c>
      <c r="AC14" s="52">
        <f t="shared" si="0"/>
        <v>16</v>
      </c>
    </row>
    <row r="15" spans="1:31" ht="21" customHeight="1" x14ac:dyDescent="0.25">
      <c r="A15" s="43" t="s">
        <v>460</v>
      </c>
      <c r="B15" s="44" t="s">
        <v>453</v>
      </c>
      <c r="C15" s="194" t="s">
        <v>454</v>
      </c>
      <c r="D15" s="195" t="s">
        <v>455</v>
      </c>
      <c r="E15" s="89" t="s">
        <v>753</v>
      </c>
      <c r="F15" s="224" t="s">
        <v>461</v>
      </c>
      <c r="G15" s="19">
        <v>53</v>
      </c>
      <c r="H15" s="367" t="s">
        <v>462</v>
      </c>
      <c r="I15" s="90" t="s">
        <v>5</v>
      </c>
      <c r="J15" s="90" t="s">
        <v>5</v>
      </c>
      <c r="K15" s="90" t="s">
        <v>5</v>
      </c>
      <c r="L15" s="90" t="s">
        <v>5</v>
      </c>
      <c r="M15" s="90" t="s">
        <v>5</v>
      </c>
      <c r="N15" s="91" t="s">
        <v>7</v>
      </c>
      <c r="O15" s="406" t="s">
        <v>278</v>
      </c>
      <c r="P15" s="43" t="s">
        <v>42</v>
      </c>
      <c r="Q15" s="43" t="s">
        <v>41</v>
      </c>
      <c r="R15" s="43" t="s">
        <v>43</v>
      </c>
      <c r="S15" s="43"/>
      <c r="T15" s="43"/>
      <c r="U15" s="204" t="s">
        <v>457</v>
      </c>
      <c r="V15" s="204" t="s">
        <v>463</v>
      </c>
      <c r="W15" s="76"/>
      <c r="X15" s="76"/>
      <c r="Y15" s="1963"/>
      <c r="Z15" s="275" t="s">
        <v>459</v>
      </c>
      <c r="AA15" s="81"/>
      <c r="AB15" s="52">
        <v>1</v>
      </c>
      <c r="AC15" s="52">
        <f t="shared" si="0"/>
        <v>1</v>
      </c>
    </row>
    <row r="16" spans="1:31" ht="21" x14ac:dyDescent="0.25">
      <c r="A16" s="43" t="s">
        <v>465</v>
      </c>
      <c r="B16" s="44" t="s">
        <v>453</v>
      </c>
      <c r="C16" s="194" t="s">
        <v>454</v>
      </c>
      <c r="D16" s="195" t="s">
        <v>455</v>
      </c>
      <c r="E16" s="89" t="s">
        <v>753</v>
      </c>
      <c r="F16" s="224" t="s">
        <v>466</v>
      </c>
      <c r="G16" s="19">
        <v>72</v>
      </c>
      <c r="H16" s="368" t="s">
        <v>464</v>
      </c>
      <c r="I16" s="90" t="s">
        <v>5</v>
      </c>
      <c r="J16" s="90" t="s">
        <v>5</v>
      </c>
      <c r="K16" s="90" t="s">
        <v>5</v>
      </c>
      <c r="L16" s="90" t="s">
        <v>5</v>
      </c>
      <c r="M16" s="90" t="s">
        <v>5</v>
      </c>
      <c r="N16" s="90" t="s">
        <v>5</v>
      </c>
      <c r="O16" s="394" t="s">
        <v>42</v>
      </c>
      <c r="P16" s="43" t="s">
        <v>41</v>
      </c>
      <c r="Q16" s="43" t="s">
        <v>43</v>
      </c>
      <c r="R16" s="43"/>
      <c r="S16" s="43"/>
      <c r="T16" s="43"/>
      <c r="U16" s="204"/>
      <c r="V16" s="204" t="s">
        <v>754</v>
      </c>
      <c r="W16" s="76"/>
      <c r="X16" s="76"/>
      <c r="Y16" s="1862">
        <v>72</v>
      </c>
      <c r="Z16" s="276" t="s">
        <v>464</v>
      </c>
      <c r="AA16" s="81"/>
      <c r="AB16" s="52">
        <v>11</v>
      </c>
      <c r="AC16" s="52">
        <f t="shared" si="0"/>
        <v>11</v>
      </c>
    </row>
    <row r="17" spans="1:29" ht="21" x14ac:dyDescent="0.25">
      <c r="A17" s="43" t="s">
        <v>468</v>
      </c>
      <c r="B17" s="44" t="s">
        <v>453</v>
      </c>
      <c r="C17" s="194" t="s">
        <v>454</v>
      </c>
      <c r="D17" s="195" t="s">
        <v>455</v>
      </c>
      <c r="E17" s="89" t="s">
        <v>753</v>
      </c>
      <c r="F17" s="224" t="s">
        <v>469</v>
      </c>
      <c r="G17" s="19">
        <v>72</v>
      </c>
      <c r="H17" s="368" t="s">
        <v>464</v>
      </c>
      <c r="I17" s="90" t="s">
        <v>5</v>
      </c>
      <c r="J17" s="90" t="s">
        <v>5</v>
      </c>
      <c r="K17" s="90" t="s">
        <v>5</v>
      </c>
      <c r="L17" s="90" t="s">
        <v>5</v>
      </c>
      <c r="M17" s="90" t="s">
        <v>5</v>
      </c>
      <c r="N17" s="91" t="s">
        <v>7</v>
      </c>
      <c r="O17" s="394" t="s">
        <v>30</v>
      </c>
      <c r="P17" s="43" t="s">
        <v>40</v>
      </c>
      <c r="Q17" s="43" t="s">
        <v>42</v>
      </c>
      <c r="R17" s="43"/>
      <c r="S17" s="43"/>
      <c r="T17" s="43"/>
      <c r="U17" s="204" t="s">
        <v>703</v>
      </c>
      <c r="V17" s="345" t="s">
        <v>755</v>
      </c>
      <c r="W17" s="76"/>
      <c r="X17" s="76"/>
      <c r="Y17" s="1874">
        <v>18</v>
      </c>
      <c r="Z17" s="196" t="s">
        <v>467</v>
      </c>
      <c r="AA17" s="81"/>
      <c r="AB17" s="52">
        <v>10</v>
      </c>
      <c r="AC17" s="52">
        <f t="shared" si="0"/>
        <v>10</v>
      </c>
    </row>
    <row r="18" spans="1:29" ht="21" x14ac:dyDescent="0.25">
      <c r="A18" s="43" t="s">
        <v>478</v>
      </c>
      <c r="B18" s="44" t="s">
        <v>453</v>
      </c>
      <c r="C18" s="194" t="s">
        <v>454</v>
      </c>
      <c r="D18" s="195" t="s">
        <v>455</v>
      </c>
      <c r="E18" s="89" t="s">
        <v>753</v>
      </c>
      <c r="F18" s="224" t="s">
        <v>476</v>
      </c>
      <c r="G18" s="19">
        <v>72</v>
      </c>
      <c r="H18" s="368" t="s">
        <v>464</v>
      </c>
      <c r="I18" s="90" t="s">
        <v>5</v>
      </c>
      <c r="J18" s="90" t="s">
        <v>5</v>
      </c>
      <c r="K18" s="90" t="s">
        <v>5</v>
      </c>
      <c r="L18" s="91" t="s">
        <v>7</v>
      </c>
      <c r="M18" s="91" t="s">
        <v>7</v>
      </c>
      <c r="N18" s="91" t="s">
        <v>7</v>
      </c>
      <c r="O18" s="394" t="s">
        <v>42</v>
      </c>
      <c r="P18" s="43" t="s">
        <v>41</v>
      </c>
      <c r="Q18" s="43" t="s">
        <v>43</v>
      </c>
      <c r="R18" s="43"/>
      <c r="S18" s="43"/>
      <c r="T18" s="43"/>
      <c r="U18" s="204" t="s">
        <v>457</v>
      </c>
      <c r="V18" s="204" t="s">
        <v>754</v>
      </c>
      <c r="W18" s="76"/>
      <c r="X18" s="76"/>
      <c r="Y18" s="1862">
        <v>45</v>
      </c>
      <c r="Z18" s="274" t="s">
        <v>470</v>
      </c>
      <c r="AA18" s="81"/>
      <c r="AB18" s="52">
        <v>11</v>
      </c>
      <c r="AC18" s="52">
        <f t="shared" si="0"/>
        <v>11</v>
      </c>
    </row>
    <row r="19" spans="1:29" ht="21.75" thickBot="1" x14ac:dyDescent="0.35">
      <c r="A19" s="265" t="s">
        <v>490</v>
      </c>
      <c r="B19" s="166" t="s">
        <v>479</v>
      </c>
      <c r="C19" s="157" t="s">
        <v>480</v>
      </c>
      <c r="D19" s="185" t="s">
        <v>481</v>
      </c>
      <c r="E19" s="157"/>
      <c r="F19" s="225" t="s">
        <v>482</v>
      </c>
      <c r="G19" s="356">
        <v>44</v>
      </c>
      <c r="H19" s="400" t="s">
        <v>487</v>
      </c>
      <c r="I19" s="323" t="s">
        <v>5</v>
      </c>
      <c r="J19" s="323" t="s">
        <v>5</v>
      </c>
      <c r="K19" s="323" t="s">
        <v>5</v>
      </c>
      <c r="L19" s="323" t="s">
        <v>5</v>
      </c>
      <c r="M19" s="323" t="s">
        <v>5</v>
      </c>
      <c r="N19" s="157"/>
      <c r="O19" s="407" t="s">
        <v>42</v>
      </c>
      <c r="P19" s="27" t="s">
        <v>41</v>
      </c>
      <c r="Q19" s="27" t="s">
        <v>43</v>
      </c>
      <c r="R19" s="27"/>
      <c r="S19" s="27"/>
      <c r="T19" s="27"/>
      <c r="U19" s="168" t="s">
        <v>483</v>
      </c>
      <c r="V19" s="168" t="s">
        <v>484</v>
      </c>
      <c r="W19" s="142"/>
      <c r="X19" s="142"/>
      <c r="Y19" s="1862">
        <v>53</v>
      </c>
      <c r="Z19" s="295" t="s">
        <v>462</v>
      </c>
      <c r="AA19" s="296"/>
      <c r="AB19" s="297">
        <v>5</v>
      </c>
      <c r="AC19" s="297">
        <f t="shared" si="0"/>
        <v>5</v>
      </c>
    </row>
    <row r="20" spans="1:29" ht="21" customHeight="1" thickBot="1" x14ac:dyDescent="0.35">
      <c r="A20" s="265" t="s">
        <v>497</v>
      </c>
      <c r="B20" s="166" t="s">
        <v>479</v>
      </c>
      <c r="C20" s="157" t="s">
        <v>480</v>
      </c>
      <c r="D20" s="185" t="s">
        <v>481</v>
      </c>
      <c r="E20" s="157"/>
      <c r="F20" s="225" t="s">
        <v>486</v>
      </c>
      <c r="G20" s="356">
        <v>49</v>
      </c>
      <c r="H20" s="401" t="s">
        <v>446</v>
      </c>
      <c r="I20" s="323" t="s">
        <v>5</v>
      </c>
      <c r="J20" s="323" t="s">
        <v>5</v>
      </c>
      <c r="K20" s="323" t="s">
        <v>5</v>
      </c>
      <c r="L20" s="323" t="s">
        <v>5</v>
      </c>
      <c r="M20" s="323" t="s">
        <v>5</v>
      </c>
      <c r="N20" s="157"/>
      <c r="O20" s="407" t="s">
        <v>42</v>
      </c>
      <c r="P20" s="27" t="s">
        <v>41</v>
      </c>
      <c r="Q20" s="27" t="s">
        <v>43</v>
      </c>
      <c r="R20" s="27"/>
      <c r="S20" s="27"/>
      <c r="T20" s="27"/>
      <c r="U20" s="168" t="s">
        <v>488</v>
      </c>
      <c r="V20" s="207" t="s">
        <v>489</v>
      </c>
      <c r="Z20" s="298" t="s">
        <v>88</v>
      </c>
      <c r="AA20" s="299">
        <f>SUM(AA9:AA19)</f>
        <v>4</v>
      </c>
      <c r="AB20" s="299">
        <f>SUM(AB9:AB19)</f>
        <v>81</v>
      </c>
      <c r="AC20" s="300">
        <f t="shared" si="0"/>
        <v>77</v>
      </c>
    </row>
    <row r="21" spans="1:29" ht="21" customHeight="1" thickBot="1" x14ac:dyDescent="0.35">
      <c r="A21" s="265" t="s">
        <v>501</v>
      </c>
      <c r="B21" s="166" t="s">
        <v>479</v>
      </c>
      <c r="C21" s="157" t="s">
        <v>480</v>
      </c>
      <c r="D21" s="185" t="s">
        <v>481</v>
      </c>
      <c r="E21" s="157"/>
      <c r="F21" s="225" t="s">
        <v>491</v>
      </c>
      <c r="G21" s="356">
        <v>53</v>
      </c>
      <c r="H21" s="402" t="s">
        <v>462</v>
      </c>
      <c r="I21" s="323" t="s">
        <v>5</v>
      </c>
      <c r="J21" s="323" t="s">
        <v>5</v>
      </c>
      <c r="K21" s="323" t="s">
        <v>5</v>
      </c>
      <c r="L21" s="323" t="s">
        <v>5</v>
      </c>
      <c r="M21" s="323" t="s">
        <v>5</v>
      </c>
      <c r="N21" s="157"/>
      <c r="O21" s="407" t="s">
        <v>42</v>
      </c>
      <c r="P21" s="27" t="s">
        <v>41</v>
      </c>
      <c r="Q21" s="27" t="s">
        <v>43</v>
      </c>
      <c r="R21" s="27"/>
      <c r="S21" s="27"/>
      <c r="T21" s="27"/>
      <c r="U21" s="168" t="s">
        <v>483</v>
      </c>
      <c r="V21" s="207"/>
    </row>
    <row r="22" spans="1:29" ht="19.5" customHeight="1" thickBot="1" x14ac:dyDescent="0.35">
      <c r="A22" s="265" t="s">
        <v>505</v>
      </c>
      <c r="B22" s="166" t="s">
        <v>479</v>
      </c>
      <c r="C22" s="157" t="s">
        <v>480</v>
      </c>
      <c r="D22" s="185" t="s">
        <v>481</v>
      </c>
      <c r="E22" s="157"/>
      <c r="F22" s="225" t="s">
        <v>493</v>
      </c>
      <c r="G22" s="356">
        <v>44</v>
      </c>
      <c r="H22" s="400" t="s">
        <v>487</v>
      </c>
      <c r="I22" s="408" t="s">
        <v>2</v>
      </c>
      <c r="J22" s="408" t="s">
        <v>2</v>
      </c>
      <c r="K22" s="408" t="s">
        <v>2</v>
      </c>
      <c r="L22" s="408" t="s">
        <v>2</v>
      </c>
      <c r="M22" s="408" t="s">
        <v>2</v>
      </c>
      <c r="N22" s="157"/>
      <c r="O22" s="407" t="s">
        <v>30</v>
      </c>
      <c r="P22" s="27" t="s">
        <v>40</v>
      </c>
      <c r="Q22" s="27"/>
      <c r="R22" s="27"/>
      <c r="S22" s="27"/>
      <c r="T22" s="27"/>
      <c r="U22" s="168" t="s">
        <v>494</v>
      </c>
      <c r="V22" s="168" t="s">
        <v>484</v>
      </c>
    </row>
    <row r="23" spans="1:29" ht="19.5" customHeight="1" thickBot="1" x14ac:dyDescent="0.35">
      <c r="A23" s="265" t="s">
        <v>512</v>
      </c>
      <c r="B23" s="166" t="s">
        <v>479</v>
      </c>
      <c r="C23" s="157" t="s">
        <v>480</v>
      </c>
      <c r="D23" s="185" t="s">
        <v>481</v>
      </c>
      <c r="E23" s="157"/>
      <c r="F23" s="225" t="s">
        <v>496</v>
      </c>
      <c r="G23" s="356">
        <v>28</v>
      </c>
      <c r="H23" s="403" t="s">
        <v>474</v>
      </c>
      <c r="I23" s="323" t="s">
        <v>5</v>
      </c>
      <c r="J23" s="323" t="s">
        <v>5</v>
      </c>
      <c r="K23" s="326" t="s">
        <v>7</v>
      </c>
      <c r="L23" s="323" t="s">
        <v>5</v>
      </c>
      <c r="M23" s="323" t="s">
        <v>5</v>
      </c>
      <c r="N23" s="157"/>
      <c r="O23" s="407" t="s">
        <v>42</v>
      </c>
      <c r="P23" s="27" t="s">
        <v>41</v>
      </c>
      <c r="Q23" s="27" t="s">
        <v>43</v>
      </c>
      <c r="R23" s="27"/>
      <c r="S23" s="27"/>
      <c r="T23" s="27"/>
      <c r="U23" s="168" t="s">
        <v>483</v>
      </c>
      <c r="V23" s="168" t="s">
        <v>484</v>
      </c>
    </row>
    <row r="24" spans="1:29" ht="19.5" customHeight="1" x14ac:dyDescent="0.25">
      <c r="A24" s="201" t="s">
        <v>514</v>
      </c>
      <c r="B24" s="197" t="s">
        <v>515</v>
      </c>
      <c r="C24" s="198" t="s">
        <v>516</v>
      </c>
      <c r="D24" s="199" t="s">
        <v>517</v>
      </c>
      <c r="E24" s="198"/>
      <c r="F24" s="226" t="s">
        <v>518</v>
      </c>
      <c r="G24" s="200">
        <v>49</v>
      </c>
      <c r="H24" s="404" t="s">
        <v>446</v>
      </c>
      <c r="I24" s="323" t="s">
        <v>5</v>
      </c>
      <c r="J24" s="323" t="s">
        <v>5</v>
      </c>
      <c r="K24" s="323" t="s">
        <v>5</v>
      </c>
      <c r="L24" s="323" t="s">
        <v>5</v>
      </c>
      <c r="M24" s="323" t="s">
        <v>5</v>
      </c>
      <c r="N24" s="409" t="s">
        <v>7</v>
      </c>
      <c r="O24" s="406" t="s">
        <v>278</v>
      </c>
      <c r="P24" s="201" t="s">
        <v>42</v>
      </c>
      <c r="Q24" s="201" t="s">
        <v>41</v>
      </c>
      <c r="R24" s="201" t="s">
        <v>43</v>
      </c>
      <c r="S24" s="201"/>
      <c r="T24" s="201"/>
      <c r="U24" s="205" t="s">
        <v>519</v>
      </c>
      <c r="V24" s="205" t="s">
        <v>435</v>
      </c>
    </row>
    <row r="25" spans="1:29" ht="19.5" customHeight="1" x14ac:dyDescent="0.25">
      <c r="A25" s="266" t="s">
        <v>521</v>
      </c>
      <c r="B25" s="305" t="s">
        <v>515</v>
      </c>
      <c r="C25" s="202" t="s">
        <v>516</v>
      </c>
      <c r="D25" s="306" t="s">
        <v>517</v>
      </c>
      <c r="E25" s="202"/>
      <c r="F25" s="227" t="s">
        <v>522</v>
      </c>
      <c r="G25" s="307">
        <v>72</v>
      </c>
      <c r="H25" s="371" t="s">
        <v>464</v>
      </c>
      <c r="I25" s="408" t="s">
        <v>2</v>
      </c>
      <c r="J25" s="408" t="s">
        <v>2</v>
      </c>
      <c r="K25" s="408" t="s">
        <v>2</v>
      </c>
      <c r="L25" s="408" t="s">
        <v>2</v>
      </c>
      <c r="M25" s="408" t="s">
        <v>2</v>
      </c>
      <c r="N25" s="409" t="s">
        <v>7</v>
      </c>
      <c r="O25" s="387" t="s">
        <v>42</v>
      </c>
      <c r="P25" s="266" t="s">
        <v>41</v>
      </c>
      <c r="Q25" s="266" t="s">
        <v>43</v>
      </c>
      <c r="R25" s="266" t="s">
        <v>30</v>
      </c>
      <c r="S25" s="266" t="s">
        <v>40</v>
      </c>
      <c r="T25" s="266"/>
      <c r="U25" s="309" t="s">
        <v>294</v>
      </c>
      <c r="V25" s="309" t="s">
        <v>435</v>
      </c>
    </row>
    <row r="26" spans="1:29" ht="19.5" customHeight="1" x14ac:dyDescent="0.25">
      <c r="A26" s="318" t="s">
        <v>523</v>
      </c>
      <c r="B26" s="319" t="s">
        <v>216</v>
      </c>
      <c r="C26" s="103" t="s">
        <v>524</v>
      </c>
      <c r="D26" s="186" t="s">
        <v>525</v>
      </c>
      <c r="E26" s="71"/>
      <c r="F26" s="320" t="s">
        <v>526</v>
      </c>
      <c r="G26" s="321">
        <v>18</v>
      </c>
      <c r="H26" s="372" t="s">
        <v>467</v>
      </c>
      <c r="I26" s="323" t="s">
        <v>5</v>
      </c>
      <c r="J26" s="323" t="s">
        <v>5</v>
      </c>
      <c r="K26" s="323" t="s">
        <v>5</v>
      </c>
      <c r="L26" s="323" t="s">
        <v>5</v>
      </c>
      <c r="M26" s="323" t="s">
        <v>5</v>
      </c>
      <c r="N26" s="324"/>
      <c r="O26" s="388" t="s">
        <v>42</v>
      </c>
      <c r="P26" s="318" t="s">
        <v>41</v>
      </c>
      <c r="Q26" s="318" t="s">
        <v>41</v>
      </c>
      <c r="R26" s="318" t="s">
        <v>30</v>
      </c>
      <c r="S26" s="318" t="s">
        <v>40</v>
      </c>
      <c r="T26" s="318"/>
      <c r="U26" s="325" t="s">
        <v>527</v>
      </c>
      <c r="V26" s="325"/>
    </row>
    <row r="27" spans="1:29" ht="21" customHeight="1" x14ac:dyDescent="0.25">
      <c r="A27" s="318" t="s">
        <v>530</v>
      </c>
      <c r="B27" s="319" t="s">
        <v>216</v>
      </c>
      <c r="C27" s="103" t="s">
        <v>524</v>
      </c>
      <c r="D27" s="186" t="s">
        <v>525</v>
      </c>
      <c r="E27" s="71"/>
      <c r="F27" s="320" t="s">
        <v>531</v>
      </c>
      <c r="G27" s="321">
        <v>18</v>
      </c>
      <c r="H27" s="372" t="s">
        <v>467</v>
      </c>
      <c r="I27" s="408" t="s">
        <v>2</v>
      </c>
      <c r="J27" s="408" t="s">
        <v>2</v>
      </c>
      <c r="K27" s="408" t="s">
        <v>2</v>
      </c>
      <c r="L27" s="408" t="s">
        <v>2</v>
      </c>
      <c r="M27" s="408" t="s">
        <v>2</v>
      </c>
      <c r="N27" s="324"/>
      <c r="O27" s="388" t="s">
        <v>42</v>
      </c>
      <c r="P27" s="318" t="s">
        <v>43</v>
      </c>
      <c r="Q27" s="318" t="s">
        <v>41</v>
      </c>
      <c r="R27" s="318"/>
      <c r="S27" s="318"/>
      <c r="T27" s="318"/>
      <c r="U27" s="325" t="s">
        <v>527</v>
      </c>
      <c r="V27" s="325"/>
    </row>
    <row r="28" spans="1:29" ht="15.75" customHeight="1" x14ac:dyDescent="0.25">
      <c r="A28" s="318" t="s">
        <v>534</v>
      </c>
      <c r="B28" s="319" t="s">
        <v>216</v>
      </c>
      <c r="C28" s="103" t="s">
        <v>524</v>
      </c>
      <c r="D28" s="186" t="s">
        <v>525</v>
      </c>
      <c r="E28" s="71"/>
      <c r="F28" s="320" t="s">
        <v>535</v>
      </c>
      <c r="G28" s="321">
        <v>18</v>
      </c>
      <c r="H28" s="372" t="s">
        <v>467</v>
      </c>
      <c r="I28" s="323" t="s">
        <v>5</v>
      </c>
      <c r="J28" s="323" t="s">
        <v>5</v>
      </c>
      <c r="K28" s="323" t="s">
        <v>5</v>
      </c>
      <c r="L28" s="323" t="s">
        <v>5</v>
      </c>
      <c r="M28" s="323" t="s">
        <v>5</v>
      </c>
      <c r="N28" s="324"/>
      <c r="O28" s="388" t="s">
        <v>42</v>
      </c>
      <c r="P28" s="318" t="s">
        <v>41</v>
      </c>
      <c r="Q28" s="318" t="s">
        <v>41</v>
      </c>
      <c r="R28" s="318" t="s">
        <v>30</v>
      </c>
      <c r="S28" s="318" t="s">
        <v>40</v>
      </c>
      <c r="T28" s="318"/>
      <c r="U28" s="325" t="s">
        <v>527</v>
      </c>
      <c r="V28" s="325"/>
    </row>
    <row r="29" spans="1:29" ht="21" customHeight="1" x14ac:dyDescent="0.25">
      <c r="A29" s="318" t="s">
        <v>536</v>
      </c>
      <c r="B29" s="319" t="s">
        <v>216</v>
      </c>
      <c r="C29" s="103" t="s">
        <v>524</v>
      </c>
      <c r="D29" s="186" t="s">
        <v>525</v>
      </c>
      <c r="E29" s="71"/>
      <c r="F29" s="320" t="s">
        <v>537</v>
      </c>
      <c r="G29" s="321">
        <v>18</v>
      </c>
      <c r="H29" s="372" t="s">
        <v>467</v>
      </c>
      <c r="I29" s="326" t="s">
        <v>7</v>
      </c>
      <c r="J29" s="326" t="s">
        <v>7</v>
      </c>
      <c r="K29" s="326" t="s">
        <v>7</v>
      </c>
      <c r="L29" s="326" t="s">
        <v>7</v>
      </c>
      <c r="M29" s="326" t="s">
        <v>7</v>
      </c>
      <c r="N29" s="324"/>
      <c r="O29" s="388" t="s">
        <v>42</v>
      </c>
      <c r="P29" s="318" t="s">
        <v>41</v>
      </c>
      <c r="Q29" s="318" t="s">
        <v>41</v>
      </c>
      <c r="R29" s="318" t="s">
        <v>30</v>
      </c>
      <c r="S29" s="318" t="s">
        <v>40</v>
      </c>
      <c r="T29" s="318"/>
      <c r="U29" s="325" t="s">
        <v>527</v>
      </c>
      <c r="V29" s="325"/>
    </row>
    <row r="30" spans="1:29" ht="21" customHeight="1" x14ac:dyDescent="0.25">
      <c r="A30" s="318" t="s">
        <v>538</v>
      </c>
      <c r="B30" s="319" t="s">
        <v>216</v>
      </c>
      <c r="C30" s="103" t="s">
        <v>524</v>
      </c>
      <c r="D30" s="186" t="s">
        <v>525</v>
      </c>
      <c r="E30" s="71"/>
      <c r="F30" s="320" t="s">
        <v>539</v>
      </c>
      <c r="G30" s="321">
        <v>18</v>
      </c>
      <c r="H30" s="372" t="s">
        <v>467</v>
      </c>
      <c r="I30" s="323" t="s">
        <v>5</v>
      </c>
      <c r="J30" s="323" t="s">
        <v>5</v>
      </c>
      <c r="K30" s="323" t="s">
        <v>5</v>
      </c>
      <c r="L30" s="323" t="s">
        <v>5</v>
      </c>
      <c r="M30" s="323" t="s">
        <v>5</v>
      </c>
      <c r="N30" s="324"/>
      <c r="O30" s="388" t="s">
        <v>42</v>
      </c>
      <c r="P30" s="318" t="s">
        <v>43</v>
      </c>
      <c r="Q30" s="318" t="s">
        <v>41</v>
      </c>
      <c r="R30" s="318"/>
      <c r="S30" s="318"/>
      <c r="T30" s="318"/>
      <c r="U30" s="325" t="s">
        <v>527</v>
      </c>
      <c r="V30" s="325"/>
    </row>
    <row r="31" spans="1:29" ht="21" customHeight="1" x14ac:dyDescent="0.25">
      <c r="A31" s="318" t="s">
        <v>540</v>
      </c>
      <c r="B31" s="319" t="s">
        <v>216</v>
      </c>
      <c r="C31" s="103" t="s">
        <v>524</v>
      </c>
      <c r="D31" s="186" t="s">
        <v>525</v>
      </c>
      <c r="E31" s="71"/>
      <c r="F31" s="320" t="s">
        <v>541</v>
      </c>
      <c r="G31" s="321">
        <v>18</v>
      </c>
      <c r="H31" s="372" t="s">
        <v>467</v>
      </c>
      <c r="I31" s="323" t="s">
        <v>5</v>
      </c>
      <c r="J31" s="323" t="s">
        <v>5</v>
      </c>
      <c r="K31" s="323" t="s">
        <v>5</v>
      </c>
      <c r="L31" s="323" t="s">
        <v>5</v>
      </c>
      <c r="M31" s="323" t="s">
        <v>5</v>
      </c>
      <c r="N31" s="324"/>
      <c r="O31" s="388" t="s">
        <v>42</v>
      </c>
      <c r="P31" s="318" t="s">
        <v>43</v>
      </c>
      <c r="Q31" s="318" t="s">
        <v>41</v>
      </c>
      <c r="R31" s="318"/>
      <c r="S31" s="318"/>
      <c r="T31" s="318"/>
      <c r="U31" s="325" t="s">
        <v>527</v>
      </c>
      <c r="V31" s="325" t="s">
        <v>706</v>
      </c>
    </row>
    <row r="32" spans="1:29" ht="21" customHeight="1" x14ac:dyDescent="0.25">
      <c r="A32" s="318" t="s">
        <v>543</v>
      </c>
      <c r="B32" s="319" t="s">
        <v>216</v>
      </c>
      <c r="C32" s="103" t="s">
        <v>524</v>
      </c>
      <c r="D32" s="186" t="s">
        <v>525</v>
      </c>
      <c r="E32" s="71"/>
      <c r="F32" s="320" t="s">
        <v>544</v>
      </c>
      <c r="G32" s="321">
        <v>18</v>
      </c>
      <c r="H32" s="372" t="s">
        <v>467</v>
      </c>
      <c r="I32" s="326" t="s">
        <v>7</v>
      </c>
      <c r="J32" s="326" t="s">
        <v>7</v>
      </c>
      <c r="K32" s="326" t="s">
        <v>7</v>
      </c>
      <c r="L32" s="326" t="s">
        <v>7</v>
      </c>
      <c r="M32" s="326" t="s">
        <v>7</v>
      </c>
      <c r="N32" s="326" t="s">
        <v>7</v>
      </c>
      <c r="O32" s="406" t="s">
        <v>278</v>
      </c>
      <c r="P32" s="318" t="s">
        <v>42</v>
      </c>
      <c r="Q32" s="318" t="s">
        <v>41</v>
      </c>
      <c r="R32" s="318" t="s">
        <v>41</v>
      </c>
      <c r="S32" s="318" t="s">
        <v>30</v>
      </c>
      <c r="T32" s="318" t="s">
        <v>40</v>
      </c>
      <c r="U32" s="325" t="s">
        <v>527</v>
      </c>
      <c r="V32" s="325"/>
    </row>
    <row r="33" spans="1:22" ht="21" customHeight="1" x14ac:dyDescent="0.25">
      <c r="A33" s="318" t="s">
        <v>545</v>
      </c>
      <c r="B33" s="319" t="s">
        <v>216</v>
      </c>
      <c r="C33" s="103" t="s">
        <v>524</v>
      </c>
      <c r="D33" s="186" t="s">
        <v>525</v>
      </c>
      <c r="E33" s="71"/>
      <c r="F33" s="320" t="s">
        <v>546</v>
      </c>
      <c r="G33" s="321">
        <v>18</v>
      </c>
      <c r="H33" s="372" t="s">
        <v>467</v>
      </c>
      <c r="I33" s="323" t="s">
        <v>5</v>
      </c>
      <c r="J33" s="323" t="s">
        <v>5</v>
      </c>
      <c r="K33" s="323" t="s">
        <v>5</v>
      </c>
      <c r="L33" s="323" t="s">
        <v>5</v>
      </c>
      <c r="M33" s="323" t="s">
        <v>5</v>
      </c>
      <c r="N33" s="326" t="s">
        <v>7</v>
      </c>
      <c r="O33" s="388" t="s">
        <v>42</v>
      </c>
      <c r="P33" s="318" t="s">
        <v>41</v>
      </c>
      <c r="Q33" s="318" t="s">
        <v>41</v>
      </c>
      <c r="R33" s="318"/>
      <c r="S33" s="318"/>
      <c r="T33" s="318"/>
      <c r="U33" s="325" t="s">
        <v>527</v>
      </c>
      <c r="V33" s="325"/>
    </row>
    <row r="34" spans="1:22" ht="21" customHeight="1" x14ac:dyDescent="0.25">
      <c r="A34" s="318" t="s">
        <v>547</v>
      </c>
      <c r="B34" s="319" t="s">
        <v>216</v>
      </c>
      <c r="C34" s="103" t="s">
        <v>524</v>
      </c>
      <c r="D34" s="186" t="s">
        <v>525</v>
      </c>
      <c r="E34" s="71"/>
      <c r="F34" s="320" t="s">
        <v>548</v>
      </c>
      <c r="G34" s="321">
        <v>28</v>
      </c>
      <c r="H34" s="373" t="s">
        <v>477</v>
      </c>
      <c r="I34" s="323" t="s">
        <v>5</v>
      </c>
      <c r="J34" s="323" t="s">
        <v>5</v>
      </c>
      <c r="K34" s="323" t="s">
        <v>5</v>
      </c>
      <c r="L34" s="323" t="s">
        <v>5</v>
      </c>
      <c r="M34" s="323" t="s">
        <v>5</v>
      </c>
      <c r="N34" s="326" t="s">
        <v>7</v>
      </c>
      <c r="O34" s="388" t="s">
        <v>42</v>
      </c>
      <c r="P34" s="318" t="s">
        <v>41</v>
      </c>
      <c r="Q34" s="318" t="s">
        <v>41</v>
      </c>
      <c r="R34" s="318" t="s">
        <v>30</v>
      </c>
      <c r="S34" s="318" t="s">
        <v>40</v>
      </c>
      <c r="T34" s="318"/>
      <c r="U34" s="325" t="s">
        <v>527</v>
      </c>
      <c r="V34" s="325" t="s">
        <v>549</v>
      </c>
    </row>
    <row r="35" spans="1:22" ht="21" customHeight="1" x14ac:dyDescent="0.25">
      <c r="A35" s="318" t="s">
        <v>550</v>
      </c>
      <c r="B35" s="319" t="s">
        <v>216</v>
      </c>
      <c r="C35" s="103" t="s">
        <v>524</v>
      </c>
      <c r="D35" s="186" t="s">
        <v>525</v>
      </c>
      <c r="E35" s="71"/>
      <c r="F35" s="320" t="s">
        <v>551</v>
      </c>
      <c r="G35" s="321">
        <v>28</v>
      </c>
      <c r="H35" s="373" t="s">
        <v>552</v>
      </c>
      <c r="I35" s="323" t="s">
        <v>5</v>
      </c>
      <c r="J35" s="323" t="s">
        <v>5</v>
      </c>
      <c r="K35" s="323" t="s">
        <v>5</v>
      </c>
      <c r="L35" s="323" t="s">
        <v>5</v>
      </c>
      <c r="M35" s="323" t="s">
        <v>5</v>
      </c>
      <c r="N35" s="323" t="s">
        <v>5</v>
      </c>
      <c r="O35" s="388" t="s">
        <v>42</v>
      </c>
      <c r="P35" s="318" t="s">
        <v>41</v>
      </c>
      <c r="Q35" s="318" t="s">
        <v>41</v>
      </c>
      <c r="R35" s="318" t="s">
        <v>30</v>
      </c>
      <c r="S35" s="318" t="s">
        <v>40</v>
      </c>
      <c r="T35" s="318"/>
      <c r="U35" s="325" t="s">
        <v>527</v>
      </c>
      <c r="V35" s="325" t="s">
        <v>549</v>
      </c>
    </row>
    <row r="36" spans="1:22" ht="21" customHeight="1" x14ac:dyDescent="0.25">
      <c r="A36" s="318" t="s">
        <v>553</v>
      </c>
      <c r="B36" s="319" t="s">
        <v>216</v>
      </c>
      <c r="C36" s="103" t="s">
        <v>524</v>
      </c>
      <c r="D36" s="186" t="s">
        <v>525</v>
      </c>
      <c r="E36" s="71"/>
      <c r="F36" s="320" t="s">
        <v>554</v>
      </c>
      <c r="G36" s="321">
        <v>28</v>
      </c>
      <c r="H36" s="374" t="s">
        <v>474</v>
      </c>
      <c r="I36" s="323" t="s">
        <v>5</v>
      </c>
      <c r="J36" s="323" t="s">
        <v>5</v>
      </c>
      <c r="K36" s="323" t="s">
        <v>5</v>
      </c>
      <c r="L36" s="323" t="s">
        <v>5</v>
      </c>
      <c r="M36" s="323" t="s">
        <v>5</v>
      </c>
      <c r="N36" s="326" t="s">
        <v>7</v>
      </c>
      <c r="O36" s="388" t="s">
        <v>42</v>
      </c>
      <c r="P36" s="318" t="s">
        <v>41</v>
      </c>
      <c r="Q36" s="318" t="s">
        <v>41</v>
      </c>
      <c r="R36" s="318" t="s">
        <v>30</v>
      </c>
      <c r="S36" s="318" t="s">
        <v>40</v>
      </c>
      <c r="T36" s="318"/>
      <c r="U36" s="325" t="s">
        <v>527</v>
      </c>
      <c r="V36" s="325" t="s">
        <v>707</v>
      </c>
    </row>
    <row r="37" spans="1:22" ht="21" customHeight="1" x14ac:dyDescent="0.25">
      <c r="A37" s="318" t="s">
        <v>557</v>
      </c>
      <c r="B37" s="319" t="s">
        <v>216</v>
      </c>
      <c r="C37" s="103" t="s">
        <v>524</v>
      </c>
      <c r="D37" s="186" t="s">
        <v>525</v>
      </c>
      <c r="E37" s="71"/>
      <c r="F37" s="320" t="s">
        <v>558</v>
      </c>
      <c r="G37" s="321">
        <v>49</v>
      </c>
      <c r="H37" s="375" t="s">
        <v>446</v>
      </c>
      <c r="I37" s="408" t="s">
        <v>2</v>
      </c>
      <c r="J37" s="408" t="s">
        <v>2</v>
      </c>
      <c r="K37" s="408" t="s">
        <v>2</v>
      </c>
      <c r="L37" s="408" t="s">
        <v>2</v>
      </c>
      <c r="M37" s="408" t="s">
        <v>2</v>
      </c>
      <c r="N37" s="408" t="s">
        <v>2</v>
      </c>
      <c r="O37" s="388" t="s">
        <v>42</v>
      </c>
      <c r="P37" s="318" t="s">
        <v>41</v>
      </c>
      <c r="Q37" s="318" t="s">
        <v>41</v>
      </c>
      <c r="R37" s="318" t="s">
        <v>30</v>
      </c>
      <c r="S37" s="318" t="s">
        <v>40</v>
      </c>
      <c r="T37" s="318"/>
      <c r="U37" s="325" t="s">
        <v>560</v>
      </c>
      <c r="V37" s="325"/>
    </row>
    <row r="38" spans="1:22" ht="21" customHeight="1" x14ac:dyDescent="0.25">
      <c r="A38" s="318" t="s">
        <v>561</v>
      </c>
      <c r="B38" s="319" t="s">
        <v>216</v>
      </c>
      <c r="C38" s="103" t="s">
        <v>524</v>
      </c>
      <c r="D38" s="186" t="s">
        <v>525</v>
      </c>
      <c r="E38" s="71"/>
      <c r="F38" s="320" t="s">
        <v>562</v>
      </c>
      <c r="G38" s="321">
        <v>49</v>
      </c>
      <c r="H38" s="375" t="s">
        <v>446</v>
      </c>
      <c r="I38" s="326" t="s">
        <v>7</v>
      </c>
      <c r="J38" s="326" t="s">
        <v>7</v>
      </c>
      <c r="K38" s="326" t="s">
        <v>7</v>
      </c>
      <c r="L38" s="326" t="s">
        <v>7</v>
      </c>
      <c r="M38" s="326" t="s">
        <v>7</v>
      </c>
      <c r="N38" s="326" t="s">
        <v>7</v>
      </c>
      <c r="O38" s="388" t="s">
        <v>42</v>
      </c>
      <c r="P38" s="318" t="s">
        <v>41</v>
      </c>
      <c r="Q38" s="318" t="s">
        <v>41</v>
      </c>
      <c r="R38" s="318"/>
      <c r="S38" s="318"/>
      <c r="T38" s="318"/>
      <c r="U38" s="325" t="s">
        <v>564</v>
      </c>
      <c r="V38" s="330" t="s">
        <v>565</v>
      </c>
    </row>
    <row r="39" spans="1:22" ht="21" customHeight="1" x14ac:dyDescent="0.25">
      <c r="A39" s="318" t="s">
        <v>566</v>
      </c>
      <c r="B39" s="319" t="s">
        <v>216</v>
      </c>
      <c r="C39" s="103" t="s">
        <v>524</v>
      </c>
      <c r="D39" s="186" t="s">
        <v>525</v>
      </c>
      <c r="E39" s="71"/>
      <c r="F39" s="320" t="s">
        <v>567</v>
      </c>
      <c r="G39" s="321">
        <v>44</v>
      </c>
      <c r="H39" s="376" t="s">
        <v>487</v>
      </c>
      <c r="I39" s="326" t="s">
        <v>7</v>
      </c>
      <c r="J39" s="326" t="s">
        <v>7</v>
      </c>
      <c r="K39" s="326" t="s">
        <v>7</v>
      </c>
      <c r="L39" s="326" t="s">
        <v>7</v>
      </c>
      <c r="M39" s="326" t="s">
        <v>7</v>
      </c>
      <c r="N39" s="324"/>
      <c r="O39" s="388" t="s">
        <v>42</v>
      </c>
      <c r="P39" s="318" t="s">
        <v>41</v>
      </c>
      <c r="Q39" s="318" t="s">
        <v>41</v>
      </c>
      <c r="R39" s="318"/>
      <c r="S39" s="318"/>
      <c r="T39" s="318"/>
      <c r="U39" s="325" t="s">
        <v>451</v>
      </c>
      <c r="V39" s="325" t="s">
        <v>568</v>
      </c>
    </row>
    <row r="40" spans="1:22" ht="21" customHeight="1" x14ac:dyDescent="0.25">
      <c r="A40" s="318" t="s">
        <v>569</v>
      </c>
      <c r="B40" s="319" t="s">
        <v>216</v>
      </c>
      <c r="C40" s="103" t="s">
        <v>524</v>
      </c>
      <c r="D40" s="186" t="s">
        <v>525</v>
      </c>
      <c r="E40" s="71"/>
      <c r="F40" s="320" t="s">
        <v>570</v>
      </c>
      <c r="G40" s="321">
        <v>44</v>
      </c>
      <c r="H40" s="376" t="s">
        <v>487</v>
      </c>
      <c r="I40" s="326" t="s">
        <v>7</v>
      </c>
      <c r="J40" s="326" t="s">
        <v>7</v>
      </c>
      <c r="K40" s="326" t="s">
        <v>7</v>
      </c>
      <c r="L40" s="326" t="s">
        <v>7</v>
      </c>
      <c r="M40" s="326" t="s">
        <v>7</v>
      </c>
      <c r="N40" s="324"/>
      <c r="O40" s="388" t="s">
        <v>42</v>
      </c>
      <c r="P40" s="318" t="s">
        <v>41</v>
      </c>
      <c r="Q40" s="318" t="s">
        <v>41</v>
      </c>
      <c r="R40" s="318"/>
      <c r="S40" s="318"/>
      <c r="T40" s="318"/>
      <c r="U40" s="325">
        <v>0</v>
      </c>
      <c r="V40" s="325"/>
    </row>
    <row r="41" spans="1:22" ht="21" customHeight="1" x14ac:dyDescent="0.25">
      <c r="A41" s="318" t="s">
        <v>571</v>
      </c>
      <c r="B41" s="319" t="s">
        <v>216</v>
      </c>
      <c r="C41" s="103" t="s">
        <v>524</v>
      </c>
      <c r="D41" s="186" t="s">
        <v>525</v>
      </c>
      <c r="E41" s="71"/>
      <c r="F41" s="320" t="s">
        <v>572</v>
      </c>
      <c r="G41" s="321">
        <v>49</v>
      </c>
      <c r="H41" s="377" t="s">
        <v>573</v>
      </c>
      <c r="I41" s="408" t="s">
        <v>2</v>
      </c>
      <c r="J41" s="408" t="s">
        <v>2</v>
      </c>
      <c r="K41" s="408" t="s">
        <v>2</v>
      </c>
      <c r="L41" s="408" t="s">
        <v>2</v>
      </c>
      <c r="M41" s="408" t="s">
        <v>2</v>
      </c>
      <c r="N41" s="408" t="s">
        <v>2</v>
      </c>
      <c r="O41" s="388" t="s">
        <v>42</v>
      </c>
      <c r="P41" s="318" t="s">
        <v>41</v>
      </c>
      <c r="Q41" s="318" t="s">
        <v>41</v>
      </c>
      <c r="R41" s="318"/>
      <c r="S41" s="318"/>
      <c r="T41" s="318"/>
      <c r="U41" s="325" t="s">
        <v>560</v>
      </c>
      <c r="V41" s="325"/>
    </row>
    <row r="42" spans="1:22" ht="21" customHeight="1" x14ac:dyDescent="0.25">
      <c r="A42" s="318" t="s">
        <v>574</v>
      </c>
      <c r="B42" s="319" t="s">
        <v>216</v>
      </c>
      <c r="C42" s="103" t="s">
        <v>524</v>
      </c>
      <c r="D42" s="186" t="s">
        <v>525</v>
      </c>
      <c r="E42" s="71"/>
      <c r="F42" s="320" t="s">
        <v>575</v>
      </c>
      <c r="G42" s="321">
        <v>49</v>
      </c>
      <c r="H42" s="375" t="s">
        <v>446</v>
      </c>
      <c r="I42" s="323" t="s">
        <v>5</v>
      </c>
      <c r="J42" s="323" t="s">
        <v>5</v>
      </c>
      <c r="K42" s="323" t="s">
        <v>5</v>
      </c>
      <c r="L42" s="323" t="s">
        <v>5</v>
      </c>
      <c r="M42" s="323" t="s">
        <v>5</v>
      </c>
      <c r="N42" s="324"/>
      <c r="O42" s="388" t="s">
        <v>42</v>
      </c>
      <c r="P42" s="318" t="s">
        <v>41</v>
      </c>
      <c r="Q42" s="318" t="s">
        <v>41</v>
      </c>
      <c r="R42" s="318"/>
      <c r="S42" s="318"/>
      <c r="T42" s="318"/>
      <c r="U42" s="325" t="s">
        <v>576</v>
      </c>
      <c r="V42" s="325"/>
    </row>
    <row r="43" spans="1:22" ht="21" customHeight="1" x14ac:dyDescent="0.25">
      <c r="A43" s="318" t="s">
        <v>580</v>
      </c>
      <c r="B43" s="319" t="s">
        <v>216</v>
      </c>
      <c r="C43" s="103" t="s">
        <v>524</v>
      </c>
      <c r="D43" s="186" t="s">
        <v>525</v>
      </c>
      <c r="E43" s="71"/>
      <c r="F43" s="320" t="s">
        <v>581</v>
      </c>
      <c r="G43" s="321">
        <v>44</v>
      </c>
      <c r="H43" s="376" t="s">
        <v>487</v>
      </c>
      <c r="I43" s="323" t="s">
        <v>5</v>
      </c>
      <c r="J43" s="323" t="s">
        <v>5</v>
      </c>
      <c r="K43" s="323" t="s">
        <v>5</v>
      </c>
      <c r="L43" s="326" t="s">
        <v>7</v>
      </c>
      <c r="M43" s="326" t="s">
        <v>7</v>
      </c>
      <c r="N43" s="326" t="s">
        <v>7</v>
      </c>
      <c r="O43" s="406" t="s">
        <v>278</v>
      </c>
      <c r="P43" s="318" t="s">
        <v>42</v>
      </c>
      <c r="Q43" s="318" t="s">
        <v>41</v>
      </c>
      <c r="R43" s="318" t="s">
        <v>41</v>
      </c>
      <c r="S43" s="318"/>
      <c r="T43" s="318"/>
      <c r="U43" s="325" t="s">
        <v>451</v>
      </c>
      <c r="V43" s="325"/>
    </row>
    <row r="44" spans="1:22" ht="21" customHeight="1" x14ac:dyDescent="0.25">
      <c r="A44" s="318" t="s">
        <v>582</v>
      </c>
      <c r="B44" s="319" t="s">
        <v>216</v>
      </c>
      <c r="C44" s="103" t="s">
        <v>524</v>
      </c>
      <c r="D44" s="186" t="s">
        <v>525</v>
      </c>
      <c r="E44" s="71"/>
      <c r="F44" s="320" t="s">
        <v>583</v>
      </c>
      <c r="G44" s="321">
        <v>44</v>
      </c>
      <c r="H44" s="376" t="s">
        <v>579</v>
      </c>
      <c r="I44" s="323" t="s">
        <v>5</v>
      </c>
      <c r="J44" s="323" t="s">
        <v>5</v>
      </c>
      <c r="K44" s="323" t="s">
        <v>5</v>
      </c>
      <c r="L44" s="323" t="s">
        <v>5</v>
      </c>
      <c r="M44" s="323" t="s">
        <v>5</v>
      </c>
      <c r="N44" s="324"/>
      <c r="O44" s="388" t="s">
        <v>42</v>
      </c>
      <c r="P44" s="318" t="s">
        <v>41</v>
      </c>
      <c r="Q44" s="318" t="s">
        <v>41</v>
      </c>
      <c r="R44" s="318"/>
      <c r="S44" s="318"/>
      <c r="T44" s="318"/>
      <c r="U44" s="325" t="s">
        <v>451</v>
      </c>
      <c r="V44" s="325"/>
    </row>
    <row r="45" spans="1:22" ht="19.5" customHeight="1" x14ac:dyDescent="0.25">
      <c r="A45" s="318" t="s">
        <v>587</v>
      </c>
      <c r="B45" s="319" t="s">
        <v>216</v>
      </c>
      <c r="C45" s="103" t="s">
        <v>524</v>
      </c>
      <c r="D45" s="186" t="s">
        <v>525</v>
      </c>
      <c r="E45" s="71"/>
      <c r="F45" s="320" t="s">
        <v>588</v>
      </c>
      <c r="G45" s="321">
        <v>49</v>
      </c>
      <c r="H45" s="375" t="s">
        <v>446</v>
      </c>
      <c r="I45" s="323" t="s">
        <v>5</v>
      </c>
      <c r="J45" s="323" t="s">
        <v>5</v>
      </c>
      <c r="K45" s="323" t="s">
        <v>5</v>
      </c>
      <c r="L45" s="323" t="s">
        <v>5</v>
      </c>
      <c r="M45" s="323" t="s">
        <v>5</v>
      </c>
      <c r="N45" s="324"/>
      <c r="O45" s="388" t="s">
        <v>42</v>
      </c>
      <c r="P45" s="318" t="s">
        <v>41</v>
      </c>
      <c r="Q45" s="318" t="s">
        <v>41</v>
      </c>
      <c r="R45" s="318"/>
      <c r="S45" s="318"/>
      <c r="T45" s="318"/>
      <c r="U45" s="325" t="s">
        <v>591</v>
      </c>
      <c r="V45" s="333" t="s">
        <v>741</v>
      </c>
    </row>
    <row r="46" spans="1:22" ht="21" customHeight="1" x14ac:dyDescent="0.25">
      <c r="A46" s="318" t="s">
        <v>590</v>
      </c>
      <c r="B46" s="319" t="s">
        <v>216</v>
      </c>
      <c r="C46" s="103" t="s">
        <v>524</v>
      </c>
      <c r="D46" s="186" t="s">
        <v>525</v>
      </c>
      <c r="E46" s="71"/>
      <c r="F46" s="320" t="s">
        <v>709</v>
      </c>
      <c r="G46" s="321">
        <v>49</v>
      </c>
      <c r="H46" s="375" t="s">
        <v>446</v>
      </c>
      <c r="I46" s="323" t="s">
        <v>5</v>
      </c>
      <c r="J46" s="323" t="s">
        <v>5</v>
      </c>
      <c r="K46" s="323" t="s">
        <v>5</v>
      </c>
      <c r="L46" s="323" t="s">
        <v>5</v>
      </c>
      <c r="M46" s="323" t="s">
        <v>5</v>
      </c>
      <c r="N46" s="324"/>
      <c r="O46" s="388" t="s">
        <v>42</v>
      </c>
      <c r="P46" s="318" t="s">
        <v>41</v>
      </c>
      <c r="Q46" s="318" t="s">
        <v>41</v>
      </c>
      <c r="R46" s="318"/>
      <c r="S46" s="318"/>
      <c r="T46" s="318"/>
      <c r="U46" s="325" t="s">
        <v>591</v>
      </c>
      <c r="V46" s="333" t="s">
        <v>741</v>
      </c>
    </row>
    <row r="47" spans="1:22" ht="21" customHeight="1" x14ac:dyDescent="0.25">
      <c r="A47" s="318" t="s">
        <v>595</v>
      </c>
      <c r="B47" s="319" t="s">
        <v>216</v>
      </c>
      <c r="C47" s="103" t="s">
        <v>524</v>
      </c>
      <c r="D47" s="186" t="s">
        <v>525</v>
      </c>
      <c r="E47" s="172"/>
      <c r="F47" s="320" t="s">
        <v>596</v>
      </c>
      <c r="G47" s="321">
        <v>49</v>
      </c>
      <c r="H47" s="375" t="s">
        <v>446</v>
      </c>
      <c r="I47" s="323" t="s">
        <v>5</v>
      </c>
      <c r="J47" s="323" t="s">
        <v>5</v>
      </c>
      <c r="K47" s="323" t="s">
        <v>5</v>
      </c>
      <c r="L47" s="323" t="s">
        <v>5</v>
      </c>
      <c r="M47" s="323" t="s">
        <v>5</v>
      </c>
      <c r="N47" s="324"/>
      <c r="O47" s="388" t="s">
        <v>42</v>
      </c>
      <c r="P47" s="318" t="s">
        <v>41</v>
      </c>
      <c r="Q47" s="318" t="s">
        <v>41</v>
      </c>
      <c r="R47" s="318"/>
      <c r="S47" s="318"/>
      <c r="T47" s="318"/>
      <c r="U47" s="325" t="s">
        <v>756</v>
      </c>
      <c r="V47" s="333" t="s">
        <v>741</v>
      </c>
    </row>
    <row r="48" spans="1:22" ht="21" customHeight="1" x14ac:dyDescent="0.25">
      <c r="A48" s="318" t="s">
        <v>599</v>
      </c>
      <c r="B48" s="319" t="s">
        <v>216</v>
      </c>
      <c r="C48" s="103" t="s">
        <v>524</v>
      </c>
      <c r="D48" s="186" t="s">
        <v>525</v>
      </c>
      <c r="E48" s="172"/>
      <c r="F48" s="320" t="s">
        <v>600</v>
      </c>
      <c r="G48" s="321">
        <v>44</v>
      </c>
      <c r="H48" s="376" t="s">
        <v>579</v>
      </c>
      <c r="I48" s="408" t="s">
        <v>2</v>
      </c>
      <c r="J48" s="408" t="s">
        <v>2</v>
      </c>
      <c r="K48" s="408" t="s">
        <v>2</v>
      </c>
      <c r="L48" s="326" t="s">
        <v>7</v>
      </c>
      <c r="M48" s="326" t="s">
        <v>7</v>
      </c>
      <c r="N48" s="324"/>
      <c r="O48" s="388" t="s">
        <v>42</v>
      </c>
      <c r="P48" s="318" t="s">
        <v>41</v>
      </c>
      <c r="Q48" s="318" t="s">
        <v>41</v>
      </c>
      <c r="R48" s="318" t="s">
        <v>30</v>
      </c>
      <c r="S48" s="318" t="s">
        <v>40</v>
      </c>
      <c r="T48" s="318"/>
      <c r="U48" s="325" t="s">
        <v>560</v>
      </c>
      <c r="V48" s="334"/>
    </row>
    <row r="49" spans="1:22" ht="21" customHeight="1" x14ac:dyDescent="0.25">
      <c r="A49" s="318" t="s">
        <v>601</v>
      </c>
      <c r="B49" s="319" t="s">
        <v>216</v>
      </c>
      <c r="C49" s="103" t="s">
        <v>524</v>
      </c>
      <c r="D49" s="186" t="s">
        <v>525</v>
      </c>
      <c r="E49" s="172"/>
      <c r="F49" s="320" t="s">
        <v>335</v>
      </c>
      <c r="G49" s="321">
        <v>44</v>
      </c>
      <c r="H49" s="376" t="s">
        <v>579</v>
      </c>
      <c r="I49" s="323" t="s">
        <v>5</v>
      </c>
      <c r="J49" s="323" t="s">
        <v>5</v>
      </c>
      <c r="K49" s="323" t="s">
        <v>5</v>
      </c>
      <c r="L49" s="323" t="s">
        <v>5</v>
      </c>
      <c r="M49" s="323" t="s">
        <v>5</v>
      </c>
      <c r="N49" s="325"/>
      <c r="O49" s="388" t="s">
        <v>42</v>
      </c>
      <c r="P49" s="318" t="s">
        <v>41</v>
      </c>
      <c r="Q49" s="318" t="s">
        <v>41</v>
      </c>
      <c r="R49" s="325"/>
      <c r="S49" s="325"/>
      <c r="T49" s="325"/>
      <c r="U49" s="325" t="s">
        <v>620</v>
      </c>
      <c r="V49" s="325"/>
    </row>
    <row r="50" spans="1:22" ht="21" customHeight="1" x14ac:dyDescent="0.25">
      <c r="A50" s="318" t="s">
        <v>604</v>
      </c>
      <c r="B50" s="319" t="s">
        <v>216</v>
      </c>
      <c r="C50" s="103" t="s">
        <v>524</v>
      </c>
      <c r="D50" s="186" t="s">
        <v>525</v>
      </c>
      <c r="E50" s="172"/>
      <c r="F50" s="320" t="s">
        <v>710</v>
      </c>
      <c r="G50" s="321">
        <v>49</v>
      </c>
      <c r="H50" s="376" t="s">
        <v>459</v>
      </c>
      <c r="I50" s="326" t="s">
        <v>7</v>
      </c>
      <c r="J50" s="326" t="s">
        <v>7</v>
      </c>
      <c r="K50" s="323" t="s">
        <v>5</v>
      </c>
      <c r="L50" s="323" t="s">
        <v>5</v>
      </c>
      <c r="M50" s="323" t="s">
        <v>5</v>
      </c>
      <c r="N50" s="325"/>
      <c r="O50" s="388" t="s">
        <v>42</v>
      </c>
      <c r="P50" s="318" t="s">
        <v>41</v>
      </c>
      <c r="Q50" s="318" t="s">
        <v>41</v>
      </c>
      <c r="R50" s="325"/>
      <c r="S50" s="325"/>
      <c r="T50" s="325"/>
      <c r="U50" s="325" t="s">
        <v>597</v>
      </c>
      <c r="V50" s="325" t="s">
        <v>711</v>
      </c>
    </row>
    <row r="51" spans="1:22" ht="21" customHeight="1" x14ac:dyDescent="0.25">
      <c r="A51" s="318" t="s">
        <v>606</v>
      </c>
      <c r="B51" s="319" t="s">
        <v>216</v>
      </c>
      <c r="C51" s="103" t="s">
        <v>524</v>
      </c>
      <c r="D51" s="186" t="s">
        <v>525</v>
      </c>
      <c r="E51" s="71"/>
      <c r="F51" s="320" t="s">
        <v>607</v>
      </c>
      <c r="G51" s="321">
        <v>49</v>
      </c>
      <c r="H51" s="375" t="s">
        <v>446</v>
      </c>
      <c r="I51" s="323" t="s">
        <v>5</v>
      </c>
      <c r="J51" s="323" t="s">
        <v>5</v>
      </c>
      <c r="K51" s="323" t="s">
        <v>5</v>
      </c>
      <c r="L51" s="323" t="s">
        <v>5</v>
      </c>
      <c r="M51" s="323" t="s">
        <v>5</v>
      </c>
      <c r="N51" s="325"/>
      <c r="O51" s="406" t="s">
        <v>278</v>
      </c>
      <c r="P51" s="318" t="s">
        <v>42</v>
      </c>
      <c r="Q51" s="318" t="s">
        <v>41</v>
      </c>
      <c r="R51" s="318" t="s">
        <v>41</v>
      </c>
      <c r="S51" s="325"/>
      <c r="T51" s="325"/>
      <c r="U51" s="325" t="s">
        <v>499</v>
      </c>
      <c r="V51" s="325"/>
    </row>
    <row r="52" spans="1:22" ht="21" customHeight="1" x14ac:dyDescent="0.25">
      <c r="A52" s="318" t="s">
        <v>608</v>
      </c>
      <c r="B52" s="319" t="s">
        <v>216</v>
      </c>
      <c r="C52" s="103" t="s">
        <v>524</v>
      </c>
      <c r="D52" s="186" t="s">
        <v>525</v>
      </c>
      <c r="E52" s="71"/>
      <c r="F52" s="320" t="s">
        <v>712</v>
      </c>
      <c r="G52" s="321">
        <v>44</v>
      </c>
      <c r="H52" s="376" t="s">
        <v>579</v>
      </c>
      <c r="I52" s="408" t="s">
        <v>2</v>
      </c>
      <c r="J52" s="408" t="s">
        <v>2</v>
      </c>
      <c r="K52" s="408" t="s">
        <v>2</v>
      </c>
      <c r="L52" s="408" t="s">
        <v>2</v>
      </c>
      <c r="M52" s="408" t="s">
        <v>2</v>
      </c>
      <c r="N52" s="325"/>
      <c r="O52" s="388" t="s">
        <v>30</v>
      </c>
      <c r="P52" s="325"/>
      <c r="Q52" s="318" t="s">
        <v>41</v>
      </c>
      <c r="R52" s="325"/>
      <c r="S52" s="325"/>
      <c r="T52" s="325"/>
      <c r="U52" s="325" t="s">
        <v>609</v>
      </c>
      <c r="V52" s="325"/>
    </row>
    <row r="53" spans="1:22" ht="21" customHeight="1" x14ac:dyDescent="0.25">
      <c r="A53" s="318" t="s">
        <v>611</v>
      </c>
      <c r="B53" s="319" t="s">
        <v>216</v>
      </c>
      <c r="C53" s="103" t="s">
        <v>524</v>
      </c>
      <c r="D53" s="186" t="s">
        <v>525</v>
      </c>
      <c r="E53" s="71"/>
      <c r="F53" s="320" t="s">
        <v>713</v>
      </c>
      <c r="G53" s="321">
        <v>44</v>
      </c>
      <c r="H53" s="376" t="s">
        <v>487</v>
      </c>
      <c r="I53" s="323" t="s">
        <v>5</v>
      </c>
      <c r="J53" s="323" t="s">
        <v>5</v>
      </c>
      <c r="K53" s="323" t="s">
        <v>5</v>
      </c>
      <c r="L53" s="323" t="s">
        <v>5</v>
      </c>
      <c r="M53" s="323" t="s">
        <v>5</v>
      </c>
      <c r="N53" s="325"/>
      <c r="O53" s="388" t="s">
        <v>42</v>
      </c>
      <c r="P53" s="318" t="s">
        <v>41</v>
      </c>
      <c r="Q53" s="318" t="s">
        <v>41</v>
      </c>
      <c r="R53" s="325"/>
      <c r="S53" s="325"/>
      <c r="T53" s="325"/>
      <c r="U53" s="325" t="s">
        <v>597</v>
      </c>
      <c r="V53" s="325"/>
    </row>
    <row r="54" spans="1:22" ht="21" customHeight="1" x14ac:dyDescent="0.25">
      <c r="A54" s="318" t="s">
        <v>618</v>
      </c>
      <c r="B54" s="319" t="s">
        <v>216</v>
      </c>
      <c r="C54" s="103" t="s">
        <v>524</v>
      </c>
      <c r="D54" s="186" t="s">
        <v>525</v>
      </c>
      <c r="E54" s="71"/>
      <c r="F54" s="320" t="s">
        <v>619</v>
      </c>
      <c r="G54" s="321">
        <v>45</v>
      </c>
      <c r="H54" s="378" t="s">
        <v>714</v>
      </c>
      <c r="I54" s="323" t="s">
        <v>5</v>
      </c>
      <c r="J54" s="323" t="s">
        <v>5</v>
      </c>
      <c r="K54" s="323" t="s">
        <v>5</v>
      </c>
      <c r="L54" s="323" t="s">
        <v>5</v>
      </c>
      <c r="M54" s="323" t="s">
        <v>5</v>
      </c>
      <c r="N54" s="325"/>
      <c r="O54" s="388" t="s">
        <v>42</v>
      </c>
      <c r="P54" s="318" t="s">
        <v>43</v>
      </c>
      <c r="Q54" s="318" t="s">
        <v>41</v>
      </c>
      <c r="R54" s="325"/>
      <c r="S54" s="325"/>
      <c r="T54" s="325"/>
      <c r="U54" s="325" t="s">
        <v>620</v>
      </c>
      <c r="V54" s="325"/>
    </row>
    <row r="55" spans="1:22" ht="21" customHeight="1" x14ac:dyDescent="0.25">
      <c r="A55" s="318" t="s">
        <v>621</v>
      </c>
      <c r="B55" s="319" t="s">
        <v>216</v>
      </c>
      <c r="C55" s="103" t="s">
        <v>524</v>
      </c>
      <c r="D55" s="186" t="s">
        <v>525</v>
      </c>
      <c r="E55" s="183"/>
      <c r="F55" s="320" t="s">
        <v>622</v>
      </c>
      <c r="G55" s="321">
        <v>45</v>
      </c>
      <c r="H55" s="378" t="s">
        <v>470</v>
      </c>
      <c r="I55" s="323" t="s">
        <v>5</v>
      </c>
      <c r="J55" s="323" t="s">
        <v>5</v>
      </c>
      <c r="K55" s="323" t="s">
        <v>5</v>
      </c>
      <c r="L55" s="323" t="s">
        <v>5</v>
      </c>
      <c r="M55" s="323" t="s">
        <v>5</v>
      </c>
      <c r="N55" s="325"/>
      <c r="O55" s="406" t="s">
        <v>278</v>
      </c>
      <c r="P55" s="318" t="s">
        <v>42</v>
      </c>
      <c r="Q55" s="318" t="s">
        <v>43</v>
      </c>
      <c r="R55" s="325"/>
      <c r="S55" s="325"/>
      <c r="T55" s="325"/>
      <c r="U55" s="325" t="s">
        <v>451</v>
      </c>
      <c r="V55" s="325"/>
    </row>
    <row r="56" spans="1:22" ht="21" customHeight="1" x14ac:dyDescent="0.25">
      <c r="A56" s="318" t="s">
        <v>623</v>
      </c>
      <c r="B56" s="319" t="s">
        <v>216</v>
      </c>
      <c r="C56" s="103" t="s">
        <v>524</v>
      </c>
      <c r="D56" s="186" t="s">
        <v>525</v>
      </c>
      <c r="E56" s="183"/>
      <c r="F56" s="320" t="s">
        <v>624</v>
      </c>
      <c r="G56" s="321">
        <v>45</v>
      </c>
      <c r="H56" s="378" t="s">
        <v>470</v>
      </c>
      <c r="I56" s="323" t="s">
        <v>5</v>
      </c>
      <c r="J56" s="323" t="s">
        <v>5</v>
      </c>
      <c r="K56" s="323" t="s">
        <v>5</v>
      </c>
      <c r="L56" s="323" t="s">
        <v>5</v>
      </c>
      <c r="M56" s="323" t="s">
        <v>5</v>
      </c>
      <c r="N56" s="325"/>
      <c r="O56" s="388" t="s">
        <v>42</v>
      </c>
      <c r="P56" s="318" t="s">
        <v>43</v>
      </c>
      <c r="Q56" s="318" t="s">
        <v>41</v>
      </c>
      <c r="R56" s="318" t="s">
        <v>30</v>
      </c>
      <c r="S56" s="318" t="s">
        <v>40</v>
      </c>
      <c r="T56" s="318"/>
      <c r="U56" s="325" t="s">
        <v>527</v>
      </c>
      <c r="V56" s="325" t="s">
        <v>565</v>
      </c>
    </row>
    <row r="57" spans="1:22" ht="21" customHeight="1" x14ac:dyDescent="0.25">
      <c r="A57" s="318" t="s">
        <v>625</v>
      </c>
      <c r="B57" s="319" t="s">
        <v>216</v>
      </c>
      <c r="C57" s="103" t="s">
        <v>524</v>
      </c>
      <c r="D57" s="186" t="s">
        <v>525</v>
      </c>
      <c r="E57" s="183"/>
      <c r="F57" s="320" t="s">
        <v>626</v>
      </c>
      <c r="G57" s="321">
        <v>45</v>
      </c>
      <c r="H57" s="378" t="s">
        <v>470</v>
      </c>
      <c r="I57" s="326" t="s">
        <v>7</v>
      </c>
      <c r="J57" s="326" t="s">
        <v>7</v>
      </c>
      <c r="K57" s="326" t="s">
        <v>7</v>
      </c>
      <c r="L57" s="326" t="s">
        <v>7</v>
      </c>
      <c r="M57" s="326" t="s">
        <v>7</v>
      </c>
      <c r="N57" s="326" t="s">
        <v>7</v>
      </c>
      <c r="O57" s="388" t="s">
        <v>42</v>
      </c>
      <c r="P57" s="318" t="s">
        <v>43</v>
      </c>
      <c r="Q57" s="318" t="s">
        <v>41</v>
      </c>
      <c r="R57" s="325"/>
      <c r="S57" s="325"/>
      <c r="T57" s="325"/>
      <c r="U57" s="325" t="s">
        <v>451</v>
      </c>
      <c r="V57" s="325" t="s">
        <v>715</v>
      </c>
    </row>
    <row r="58" spans="1:22" ht="21" customHeight="1" x14ac:dyDescent="0.25">
      <c r="A58" s="318" t="s">
        <v>627</v>
      </c>
      <c r="B58" s="319" t="s">
        <v>216</v>
      </c>
      <c r="C58" s="103" t="s">
        <v>524</v>
      </c>
      <c r="D58" s="186" t="s">
        <v>525</v>
      </c>
      <c r="E58" s="183"/>
      <c r="F58" s="320" t="s">
        <v>628</v>
      </c>
      <c r="G58" s="321">
        <v>45</v>
      </c>
      <c r="H58" s="378" t="s">
        <v>470</v>
      </c>
      <c r="I58" s="323" t="s">
        <v>5</v>
      </c>
      <c r="J58" s="323" t="s">
        <v>5</v>
      </c>
      <c r="K58" s="323" t="s">
        <v>5</v>
      </c>
      <c r="L58" s="323" t="s">
        <v>5</v>
      </c>
      <c r="M58" s="323" t="s">
        <v>5</v>
      </c>
      <c r="N58" s="325"/>
      <c r="O58" s="388" t="s">
        <v>42</v>
      </c>
      <c r="P58" s="318" t="s">
        <v>43</v>
      </c>
      <c r="Q58" s="318" t="s">
        <v>41</v>
      </c>
      <c r="R58" s="318" t="s">
        <v>30</v>
      </c>
      <c r="S58" s="318" t="s">
        <v>40</v>
      </c>
      <c r="T58" s="318"/>
      <c r="U58" s="325" t="s">
        <v>527</v>
      </c>
      <c r="V58" s="325"/>
    </row>
    <row r="59" spans="1:22" ht="21" customHeight="1" x14ac:dyDescent="0.25">
      <c r="A59" s="318" t="s">
        <v>629</v>
      </c>
      <c r="B59" s="319" t="s">
        <v>216</v>
      </c>
      <c r="C59" s="103" t="s">
        <v>524</v>
      </c>
      <c r="D59" s="186" t="s">
        <v>525</v>
      </c>
      <c r="E59" s="183"/>
      <c r="F59" s="320" t="s">
        <v>630</v>
      </c>
      <c r="G59" s="321">
        <v>45</v>
      </c>
      <c r="H59" s="378" t="s">
        <v>470</v>
      </c>
      <c r="I59" s="323" t="s">
        <v>5</v>
      </c>
      <c r="J59" s="323" t="s">
        <v>5</v>
      </c>
      <c r="K59" s="323" t="s">
        <v>5</v>
      </c>
      <c r="L59" s="323" t="s">
        <v>5</v>
      </c>
      <c r="M59" s="323" t="s">
        <v>5</v>
      </c>
      <c r="N59" s="325"/>
      <c r="O59" s="388" t="s">
        <v>42</v>
      </c>
      <c r="P59" s="318" t="s">
        <v>43</v>
      </c>
      <c r="Q59" s="318"/>
      <c r="R59" s="325"/>
      <c r="S59" s="325"/>
      <c r="T59" s="325"/>
      <c r="U59" s="325" t="s">
        <v>451</v>
      </c>
      <c r="V59" s="325"/>
    </row>
    <row r="60" spans="1:22" ht="21" customHeight="1" x14ac:dyDescent="0.25">
      <c r="A60" s="318" t="s">
        <v>632</v>
      </c>
      <c r="B60" s="319" t="s">
        <v>216</v>
      </c>
      <c r="C60" s="103" t="s">
        <v>524</v>
      </c>
      <c r="D60" s="186" t="s">
        <v>525</v>
      </c>
      <c r="E60" s="183"/>
      <c r="F60" s="320" t="s">
        <v>633</v>
      </c>
      <c r="G60" s="321">
        <v>45</v>
      </c>
      <c r="H60" s="378" t="s">
        <v>470</v>
      </c>
      <c r="I60" s="323" t="s">
        <v>5</v>
      </c>
      <c r="J60" s="323" t="s">
        <v>5</v>
      </c>
      <c r="K60" s="323" t="s">
        <v>5</v>
      </c>
      <c r="L60" s="323" t="s">
        <v>5</v>
      </c>
      <c r="M60" s="323" t="s">
        <v>5</v>
      </c>
      <c r="N60" s="325"/>
      <c r="O60" s="388" t="s">
        <v>42</v>
      </c>
      <c r="P60" s="318" t="s">
        <v>43</v>
      </c>
      <c r="Q60" s="318" t="s">
        <v>41</v>
      </c>
      <c r="R60" s="318" t="s">
        <v>30</v>
      </c>
      <c r="S60" s="318" t="s">
        <v>40</v>
      </c>
      <c r="T60" s="318"/>
      <c r="U60" s="325" t="s">
        <v>576</v>
      </c>
      <c r="V60" s="325"/>
    </row>
    <row r="61" spans="1:22" ht="21" customHeight="1" x14ac:dyDescent="0.25">
      <c r="A61" s="318" t="s">
        <v>716</v>
      </c>
      <c r="B61" s="319" t="s">
        <v>216</v>
      </c>
      <c r="C61" s="103" t="s">
        <v>524</v>
      </c>
      <c r="D61" s="186" t="s">
        <v>525</v>
      </c>
      <c r="E61" s="183"/>
      <c r="F61" s="336">
        <v>768488391</v>
      </c>
      <c r="G61" s="321">
        <v>45</v>
      </c>
      <c r="H61" s="378" t="s">
        <v>714</v>
      </c>
      <c r="I61" s="323" t="s">
        <v>5</v>
      </c>
      <c r="J61" s="323" t="s">
        <v>5</v>
      </c>
      <c r="K61" s="323" t="s">
        <v>5</v>
      </c>
      <c r="L61" s="323" t="s">
        <v>5</v>
      </c>
      <c r="M61" s="323" t="s">
        <v>5</v>
      </c>
      <c r="N61" s="325"/>
      <c r="O61" s="388" t="s">
        <v>42</v>
      </c>
      <c r="P61" s="318" t="s">
        <v>43</v>
      </c>
      <c r="Q61" s="318"/>
      <c r="R61" s="318"/>
      <c r="S61" s="318"/>
      <c r="T61" s="318"/>
      <c r="U61" s="325"/>
      <c r="V61" s="325"/>
    </row>
    <row r="62" spans="1:22" ht="21" customHeight="1" x14ac:dyDescent="0.25">
      <c r="A62" s="318" t="s">
        <v>634</v>
      </c>
      <c r="B62" s="319" t="s">
        <v>216</v>
      </c>
      <c r="C62" s="103" t="s">
        <v>524</v>
      </c>
      <c r="D62" s="186" t="s">
        <v>525</v>
      </c>
      <c r="E62" s="183"/>
      <c r="F62" s="320" t="s">
        <v>717</v>
      </c>
      <c r="G62" s="321">
        <v>45</v>
      </c>
      <c r="H62" s="378" t="s">
        <v>470</v>
      </c>
      <c r="I62" s="323" t="s">
        <v>5</v>
      </c>
      <c r="J62" s="323" t="s">
        <v>5</v>
      </c>
      <c r="K62" s="323" t="s">
        <v>5</v>
      </c>
      <c r="L62" s="323" t="s">
        <v>5</v>
      </c>
      <c r="M62" s="323" t="s">
        <v>5</v>
      </c>
      <c r="N62" s="325"/>
      <c r="O62" s="388" t="s">
        <v>42</v>
      </c>
      <c r="P62" s="318" t="s">
        <v>43</v>
      </c>
      <c r="Q62" s="318" t="s">
        <v>41</v>
      </c>
      <c r="R62" s="325"/>
      <c r="S62" s="325"/>
      <c r="T62" s="325"/>
      <c r="U62" s="325" t="s">
        <v>635</v>
      </c>
      <c r="V62" s="325"/>
    </row>
    <row r="63" spans="1:22" ht="21" customHeight="1" x14ac:dyDescent="0.25">
      <c r="A63" s="318" t="s">
        <v>636</v>
      </c>
      <c r="B63" s="319" t="s">
        <v>216</v>
      </c>
      <c r="C63" s="103" t="s">
        <v>524</v>
      </c>
      <c r="D63" s="186" t="s">
        <v>525</v>
      </c>
      <c r="E63" s="183"/>
      <c r="F63" s="320" t="s">
        <v>637</v>
      </c>
      <c r="G63" s="321">
        <v>44</v>
      </c>
      <c r="H63" s="376" t="s">
        <v>579</v>
      </c>
      <c r="I63" s="91" t="s">
        <v>7</v>
      </c>
      <c r="J63" s="91" t="s">
        <v>7</v>
      </c>
      <c r="K63" s="91" t="s">
        <v>7</v>
      </c>
      <c r="L63" s="91" t="s">
        <v>7</v>
      </c>
      <c r="M63" s="91" t="s">
        <v>7</v>
      </c>
      <c r="N63" s="325"/>
      <c r="O63" s="388" t="s">
        <v>42</v>
      </c>
      <c r="P63" s="318" t="s">
        <v>41</v>
      </c>
      <c r="Q63" s="318" t="s">
        <v>41</v>
      </c>
      <c r="R63" s="325"/>
      <c r="S63" s="325"/>
      <c r="T63" s="325"/>
      <c r="U63" s="325" t="s">
        <v>451</v>
      </c>
      <c r="V63" s="325"/>
    </row>
    <row r="64" spans="1:22" ht="21" customHeight="1" x14ac:dyDescent="0.25">
      <c r="A64" s="318" t="s">
        <v>718</v>
      </c>
      <c r="B64" s="319" t="s">
        <v>216</v>
      </c>
      <c r="C64" s="103" t="s">
        <v>524</v>
      </c>
      <c r="D64" s="186" t="s">
        <v>525</v>
      </c>
      <c r="E64" s="183"/>
      <c r="F64" s="336">
        <v>645433944</v>
      </c>
      <c r="G64" s="321">
        <v>44</v>
      </c>
      <c r="H64" s="376" t="s">
        <v>579</v>
      </c>
      <c r="I64" s="323" t="s">
        <v>5</v>
      </c>
      <c r="J64" s="323" t="s">
        <v>5</v>
      </c>
      <c r="K64" s="323" t="s">
        <v>5</v>
      </c>
      <c r="L64" s="323" t="s">
        <v>5</v>
      </c>
      <c r="M64" s="323" t="s">
        <v>5</v>
      </c>
      <c r="N64" s="325"/>
      <c r="O64" s="388" t="s">
        <v>42</v>
      </c>
      <c r="P64" s="318" t="s">
        <v>41</v>
      </c>
      <c r="Q64" s="318" t="s">
        <v>41</v>
      </c>
      <c r="R64" s="325"/>
      <c r="S64" s="325"/>
      <c r="T64" s="325"/>
      <c r="U64" s="325" t="s">
        <v>451</v>
      </c>
      <c r="V64" s="325"/>
    </row>
    <row r="65" spans="1:29" ht="21" customHeight="1" x14ac:dyDescent="0.25">
      <c r="A65" s="318" t="s">
        <v>721</v>
      </c>
      <c r="B65" s="319" t="s">
        <v>216</v>
      </c>
      <c r="C65" s="103" t="s">
        <v>524</v>
      </c>
      <c r="D65" s="186" t="s">
        <v>525</v>
      </c>
      <c r="E65" s="183"/>
      <c r="F65" s="336">
        <v>777777588</v>
      </c>
      <c r="G65" s="321">
        <v>44</v>
      </c>
      <c r="H65" s="376" t="s">
        <v>579</v>
      </c>
      <c r="I65" s="91" t="s">
        <v>7</v>
      </c>
      <c r="J65" s="91" t="s">
        <v>7</v>
      </c>
      <c r="K65" s="91" t="s">
        <v>7</v>
      </c>
      <c r="L65" s="91" t="s">
        <v>7</v>
      </c>
      <c r="M65" s="91" t="s">
        <v>7</v>
      </c>
      <c r="N65" s="325"/>
      <c r="O65" s="388" t="s">
        <v>42</v>
      </c>
      <c r="P65" s="318" t="s">
        <v>41</v>
      </c>
      <c r="Q65" s="318" t="s">
        <v>41</v>
      </c>
      <c r="R65" s="325"/>
      <c r="S65" s="325"/>
      <c r="T65" s="325"/>
      <c r="U65" s="325" t="s">
        <v>451</v>
      </c>
      <c r="V65" s="325"/>
    </row>
    <row r="66" spans="1:29" ht="21" customHeight="1" x14ac:dyDescent="0.25">
      <c r="A66" s="318" t="s">
        <v>722</v>
      </c>
      <c r="B66" s="319" t="s">
        <v>216</v>
      </c>
      <c r="C66" s="103" t="s">
        <v>524</v>
      </c>
      <c r="D66" s="186" t="s">
        <v>525</v>
      </c>
      <c r="E66" s="183"/>
      <c r="F66" s="336">
        <v>602731477</v>
      </c>
      <c r="G66" s="321">
        <v>44</v>
      </c>
      <c r="H66" s="376" t="s">
        <v>579</v>
      </c>
      <c r="I66" s="323" t="s">
        <v>5</v>
      </c>
      <c r="J66" s="323" t="s">
        <v>5</v>
      </c>
      <c r="K66" s="323" t="s">
        <v>5</v>
      </c>
      <c r="L66" s="323" t="s">
        <v>5</v>
      </c>
      <c r="M66" s="323" t="s">
        <v>5</v>
      </c>
      <c r="N66" s="325"/>
      <c r="O66" s="388" t="s">
        <v>42</v>
      </c>
      <c r="P66" s="318" t="s">
        <v>41</v>
      </c>
      <c r="Q66" s="318" t="s">
        <v>41</v>
      </c>
      <c r="R66" s="325"/>
      <c r="S66" s="325"/>
      <c r="T66" s="325"/>
      <c r="U66" s="325" t="s">
        <v>451</v>
      </c>
      <c r="V66" s="325"/>
    </row>
    <row r="67" spans="1:29" ht="21" customHeight="1" x14ac:dyDescent="0.25">
      <c r="A67" s="318" t="s">
        <v>640</v>
      </c>
      <c r="B67" s="319" t="s">
        <v>216</v>
      </c>
      <c r="C67" s="103" t="s">
        <v>524</v>
      </c>
      <c r="D67" s="186" t="s">
        <v>525</v>
      </c>
      <c r="E67" s="183"/>
      <c r="F67" s="320" t="s">
        <v>641</v>
      </c>
      <c r="G67" s="321">
        <v>72</v>
      </c>
      <c r="H67" s="375" t="s">
        <v>464</v>
      </c>
      <c r="I67" s="326" t="s">
        <v>7</v>
      </c>
      <c r="J67" s="326" t="s">
        <v>7</v>
      </c>
      <c r="K67" s="326" t="s">
        <v>7</v>
      </c>
      <c r="L67" s="326" t="s">
        <v>7</v>
      </c>
      <c r="M67" s="326" t="s">
        <v>7</v>
      </c>
      <c r="N67" s="325"/>
      <c r="O67" s="388" t="s">
        <v>42</v>
      </c>
      <c r="P67" s="318" t="s">
        <v>41</v>
      </c>
      <c r="Q67" s="318" t="s">
        <v>41</v>
      </c>
      <c r="R67" s="325"/>
      <c r="S67" s="325"/>
      <c r="T67" s="325"/>
      <c r="U67" s="325">
        <v>0</v>
      </c>
      <c r="V67" s="325">
        <v>0</v>
      </c>
    </row>
    <row r="68" spans="1:29" s="184" customFormat="1" ht="21" customHeight="1" x14ac:dyDescent="0.25">
      <c r="A68" s="310" t="s">
        <v>642</v>
      </c>
      <c r="B68" s="311" t="s">
        <v>643</v>
      </c>
      <c r="C68" s="312" t="s">
        <v>644</v>
      </c>
      <c r="D68" s="313" t="s">
        <v>645</v>
      </c>
      <c r="E68" s="314"/>
      <c r="F68" s="315" t="s">
        <v>644</v>
      </c>
      <c r="G68" s="316">
        <v>44</v>
      </c>
      <c r="H68" s="379" t="s">
        <v>487</v>
      </c>
      <c r="I68" s="91" t="s">
        <v>7</v>
      </c>
      <c r="J68" s="91" t="s">
        <v>7</v>
      </c>
      <c r="K68" s="91" t="s">
        <v>7</v>
      </c>
      <c r="L68" s="91" t="s">
        <v>7</v>
      </c>
      <c r="M68" s="91" t="s">
        <v>7</v>
      </c>
      <c r="N68" s="210"/>
      <c r="O68" s="389" t="s">
        <v>42</v>
      </c>
      <c r="P68" s="310" t="s">
        <v>41</v>
      </c>
      <c r="Q68" s="310" t="s">
        <v>43</v>
      </c>
      <c r="R68" s="314"/>
      <c r="S68" s="314"/>
      <c r="T68" s="314"/>
      <c r="U68" s="314" t="s">
        <v>646</v>
      </c>
      <c r="V68" s="314"/>
      <c r="Y68" s="140"/>
      <c r="Z68" s="140"/>
      <c r="AA68" s="140"/>
      <c r="AB68" s="140"/>
      <c r="AC68" s="140"/>
    </row>
    <row r="69" spans="1:29" ht="21" customHeight="1" x14ac:dyDescent="0.35">
      <c r="A69" s="267" t="s">
        <v>651</v>
      </c>
      <c r="B69" s="178" t="s">
        <v>652</v>
      </c>
      <c r="C69" s="244" t="s">
        <v>653</v>
      </c>
      <c r="D69" s="259" t="s">
        <v>654</v>
      </c>
      <c r="E69" s="213"/>
      <c r="F69" s="232" t="s">
        <v>653</v>
      </c>
      <c r="G69" s="160">
        <v>72</v>
      </c>
      <c r="H69" s="380" t="s">
        <v>464</v>
      </c>
      <c r="I69" s="323" t="s">
        <v>5</v>
      </c>
      <c r="J69" s="323" t="s">
        <v>5</v>
      </c>
      <c r="K69" s="323" t="s">
        <v>5</v>
      </c>
      <c r="L69" s="323" t="s">
        <v>5</v>
      </c>
      <c r="M69" s="323" t="s">
        <v>5</v>
      </c>
      <c r="N69" s="213"/>
      <c r="O69" s="390" t="s">
        <v>42</v>
      </c>
      <c r="P69" s="161" t="s">
        <v>43</v>
      </c>
      <c r="Q69" s="213"/>
      <c r="R69" s="213"/>
      <c r="S69" s="213"/>
      <c r="T69" s="213"/>
      <c r="U69" s="213" t="s">
        <v>560</v>
      </c>
      <c r="V69" s="213"/>
    </row>
    <row r="70" spans="1:29" ht="21" customHeight="1" x14ac:dyDescent="0.35">
      <c r="A70" s="267" t="s">
        <v>655</v>
      </c>
      <c r="B70" s="178" t="s">
        <v>652</v>
      </c>
      <c r="C70" s="244" t="s">
        <v>653</v>
      </c>
      <c r="D70" s="259" t="s">
        <v>654</v>
      </c>
      <c r="E70" s="213"/>
      <c r="F70" s="232" t="s">
        <v>656</v>
      </c>
      <c r="G70" s="160"/>
      <c r="H70" s="381"/>
      <c r="I70" s="323" t="s">
        <v>5</v>
      </c>
      <c r="J70" s="323" t="s">
        <v>5</v>
      </c>
      <c r="K70" s="323" t="s">
        <v>5</v>
      </c>
      <c r="L70" s="323" t="s">
        <v>5</v>
      </c>
      <c r="M70" s="323" t="s">
        <v>5</v>
      </c>
      <c r="N70" s="213"/>
      <c r="O70" s="390" t="s">
        <v>42</v>
      </c>
      <c r="P70" s="161" t="s">
        <v>41</v>
      </c>
      <c r="Q70" s="161" t="s">
        <v>43</v>
      </c>
      <c r="R70" s="213"/>
      <c r="S70" s="213"/>
      <c r="T70" s="213"/>
      <c r="U70" s="213"/>
      <c r="V70" s="213"/>
    </row>
    <row r="71" spans="1:29" ht="21" customHeight="1" x14ac:dyDescent="0.35">
      <c r="A71" s="337" t="s">
        <v>657</v>
      </c>
      <c r="B71" s="338" t="s">
        <v>658</v>
      </c>
      <c r="C71" s="339" t="s">
        <v>659</v>
      </c>
      <c r="D71" s="340" t="s">
        <v>660</v>
      </c>
      <c r="E71" s="341"/>
      <c r="F71" s="342" t="s">
        <v>659</v>
      </c>
      <c r="G71" s="1862">
        <v>72</v>
      </c>
      <c r="H71" s="120" t="s">
        <v>464</v>
      </c>
      <c r="I71" s="323" t="s">
        <v>5</v>
      </c>
      <c r="J71" s="323" t="s">
        <v>5</v>
      </c>
      <c r="K71" s="439" t="s">
        <v>11</v>
      </c>
      <c r="L71" s="323" t="s">
        <v>5</v>
      </c>
      <c r="M71" s="323" t="s">
        <v>5</v>
      </c>
      <c r="N71" s="323" t="s">
        <v>5</v>
      </c>
      <c r="O71" s="406" t="s">
        <v>278</v>
      </c>
      <c r="P71" s="12" t="s">
        <v>42</v>
      </c>
      <c r="Q71" s="12" t="s">
        <v>41</v>
      </c>
      <c r="R71" s="12" t="s">
        <v>43</v>
      </c>
      <c r="S71" s="341"/>
      <c r="T71" s="341"/>
      <c r="U71" s="341" t="s">
        <v>451</v>
      </c>
      <c r="V71" s="341" t="s">
        <v>661</v>
      </c>
    </row>
    <row r="72" spans="1:29" ht="21" customHeight="1" x14ac:dyDescent="0.35">
      <c r="A72" s="269" t="s">
        <v>662</v>
      </c>
      <c r="B72" s="241" t="s">
        <v>663</v>
      </c>
      <c r="C72" s="247" t="s">
        <v>664</v>
      </c>
      <c r="D72" s="261" t="s">
        <v>665</v>
      </c>
      <c r="E72" s="214"/>
      <c r="F72" s="234" t="s">
        <v>666</v>
      </c>
      <c r="G72" s="54">
        <v>44</v>
      </c>
      <c r="H72" s="382" t="s">
        <v>487</v>
      </c>
      <c r="I72" s="150" t="s">
        <v>11</v>
      </c>
      <c r="J72" s="150" t="s">
        <v>11</v>
      </c>
      <c r="K72" s="150" t="s">
        <v>11</v>
      </c>
      <c r="L72" s="90" t="s">
        <v>5</v>
      </c>
      <c r="M72" s="90" t="s">
        <v>5</v>
      </c>
      <c r="N72" s="214"/>
      <c r="O72" s="392" t="s">
        <v>42</v>
      </c>
      <c r="P72" s="55" t="s">
        <v>43</v>
      </c>
      <c r="Q72" s="214"/>
      <c r="R72" s="214"/>
      <c r="S72" s="214"/>
      <c r="T72" s="214"/>
      <c r="U72" s="214" t="s">
        <v>499</v>
      </c>
      <c r="V72" s="214" t="s">
        <v>667</v>
      </c>
    </row>
    <row r="73" spans="1:29" ht="21" customHeight="1" x14ac:dyDescent="0.35">
      <c r="A73" s="270" t="s">
        <v>668</v>
      </c>
      <c r="B73" s="167" t="s">
        <v>669</v>
      </c>
      <c r="C73" s="248" t="s">
        <v>670</v>
      </c>
      <c r="D73" s="262" t="s">
        <v>671</v>
      </c>
      <c r="E73" s="218"/>
      <c r="F73" s="235" t="s">
        <v>672</v>
      </c>
      <c r="G73" s="35">
        <v>44</v>
      </c>
      <c r="H73" s="383" t="s">
        <v>673</v>
      </c>
      <c r="I73" s="90" t="s">
        <v>5</v>
      </c>
      <c r="J73" s="90" t="s">
        <v>5</v>
      </c>
      <c r="K73" s="90" t="s">
        <v>5</v>
      </c>
      <c r="L73" s="90" t="s">
        <v>5</v>
      </c>
      <c r="M73" s="90" t="s">
        <v>5</v>
      </c>
      <c r="N73" s="218"/>
      <c r="O73" s="393" t="s">
        <v>42</v>
      </c>
      <c r="P73" s="33" t="s">
        <v>41</v>
      </c>
      <c r="Q73" s="33" t="s">
        <v>43</v>
      </c>
      <c r="R73" s="218"/>
      <c r="S73" s="218"/>
      <c r="T73" s="218"/>
      <c r="U73" s="218" t="s">
        <v>560</v>
      </c>
      <c r="V73" s="218" t="s">
        <v>463</v>
      </c>
    </row>
    <row r="74" spans="1:29" ht="21" customHeight="1" x14ac:dyDescent="0.35">
      <c r="A74" s="270" t="s">
        <v>674</v>
      </c>
      <c r="B74" s="167" t="s">
        <v>669</v>
      </c>
      <c r="C74" s="248" t="s">
        <v>670</v>
      </c>
      <c r="D74" s="262" t="s">
        <v>671</v>
      </c>
      <c r="E74" s="218"/>
      <c r="F74" s="235" t="s">
        <v>675</v>
      </c>
      <c r="G74" s="35">
        <v>44</v>
      </c>
      <c r="H74" s="383" t="s">
        <v>673</v>
      </c>
      <c r="I74" s="90" t="s">
        <v>5</v>
      </c>
      <c r="J74" s="90" t="s">
        <v>5</v>
      </c>
      <c r="K74" s="90" t="s">
        <v>5</v>
      </c>
      <c r="L74" s="91" t="s">
        <v>7</v>
      </c>
      <c r="M74" s="91" t="s">
        <v>7</v>
      </c>
      <c r="N74" s="218"/>
      <c r="O74" s="393" t="s">
        <v>42</v>
      </c>
      <c r="P74" s="33" t="s">
        <v>41</v>
      </c>
      <c r="Q74" s="33" t="s">
        <v>43</v>
      </c>
      <c r="R74" s="218"/>
      <c r="S74" s="218"/>
      <c r="T74" s="218"/>
      <c r="U74" s="218" t="s">
        <v>451</v>
      </c>
      <c r="V74" s="218" t="s">
        <v>676</v>
      </c>
    </row>
    <row r="75" spans="1:29" ht="21" customHeight="1" x14ac:dyDescent="0.35">
      <c r="A75" s="270" t="s">
        <v>726</v>
      </c>
      <c r="B75" s="167" t="s">
        <v>669</v>
      </c>
      <c r="C75" s="248" t="s">
        <v>670</v>
      </c>
      <c r="D75" s="262" t="s">
        <v>671</v>
      </c>
      <c r="E75" s="218"/>
      <c r="F75" s="235" t="s">
        <v>727</v>
      </c>
      <c r="G75" s="35">
        <v>44</v>
      </c>
      <c r="H75" s="294" t="s">
        <v>728</v>
      </c>
      <c r="I75" s="90" t="s">
        <v>5</v>
      </c>
      <c r="J75" s="90" t="s">
        <v>5</v>
      </c>
      <c r="K75" s="90" t="s">
        <v>5</v>
      </c>
      <c r="L75" s="90" t="s">
        <v>5</v>
      </c>
      <c r="M75" s="90" t="s">
        <v>5</v>
      </c>
      <c r="N75" s="440"/>
      <c r="O75" s="33" t="s">
        <v>42</v>
      </c>
      <c r="P75" s="33" t="s">
        <v>41</v>
      </c>
      <c r="Q75" s="33" t="s">
        <v>43</v>
      </c>
      <c r="R75" s="218"/>
      <c r="S75" s="218"/>
      <c r="T75" s="218"/>
      <c r="U75" s="218" t="s">
        <v>451</v>
      </c>
      <c r="V75" s="218" t="s">
        <v>676</v>
      </c>
    </row>
    <row r="76" spans="1:29" ht="21" customHeight="1" x14ac:dyDescent="0.35">
      <c r="A76" s="270" t="s">
        <v>729</v>
      </c>
      <c r="B76" s="167" t="s">
        <v>669</v>
      </c>
      <c r="C76" s="248" t="s">
        <v>670</v>
      </c>
      <c r="D76" s="262" t="s">
        <v>671</v>
      </c>
      <c r="E76" s="218"/>
      <c r="F76" s="235" t="s">
        <v>730</v>
      </c>
      <c r="G76" s="35">
        <v>44</v>
      </c>
      <c r="H76" s="294" t="s">
        <v>673</v>
      </c>
      <c r="I76" s="90" t="s">
        <v>5</v>
      </c>
      <c r="J76" s="90" t="s">
        <v>5</v>
      </c>
      <c r="K76" s="90" t="s">
        <v>5</v>
      </c>
      <c r="L76" s="90" t="s">
        <v>5</v>
      </c>
      <c r="M76" s="90" t="s">
        <v>5</v>
      </c>
      <c r="N76" s="90" t="s">
        <v>5</v>
      </c>
      <c r="O76" s="33" t="s">
        <v>42</v>
      </c>
      <c r="P76" s="33" t="s">
        <v>41</v>
      </c>
      <c r="Q76" s="33" t="s">
        <v>43</v>
      </c>
      <c r="R76" s="218"/>
      <c r="S76" s="218"/>
      <c r="T76" s="218"/>
      <c r="U76" s="218" t="s">
        <v>451</v>
      </c>
      <c r="V76" s="218" t="s">
        <v>676</v>
      </c>
    </row>
    <row r="77" spans="1:29" ht="21" customHeight="1" x14ac:dyDescent="0.35">
      <c r="A77" s="272" t="s">
        <v>689</v>
      </c>
      <c r="B77" s="242" t="s">
        <v>690</v>
      </c>
      <c r="C77" s="237" t="s">
        <v>691</v>
      </c>
      <c r="D77" s="264" t="s">
        <v>692</v>
      </c>
      <c r="E77" s="145"/>
      <c r="F77" s="237" t="s">
        <v>691</v>
      </c>
      <c r="G77" s="19">
        <v>44</v>
      </c>
      <c r="H77" s="384" t="s">
        <v>487</v>
      </c>
      <c r="I77" s="90" t="s">
        <v>5</v>
      </c>
      <c r="J77" s="90" t="s">
        <v>5</v>
      </c>
      <c r="K77" s="90" t="s">
        <v>5</v>
      </c>
      <c r="L77" s="90" t="s">
        <v>5</v>
      </c>
      <c r="M77" s="90" t="s">
        <v>5</v>
      </c>
      <c r="N77" s="91" t="s">
        <v>7</v>
      </c>
      <c r="O77" s="394" t="s">
        <v>42</v>
      </c>
      <c r="P77" s="145"/>
      <c r="Q77" s="145"/>
      <c r="R77" s="145"/>
      <c r="S77" s="145"/>
      <c r="T77" s="145"/>
      <c r="U77" s="145" t="s">
        <v>597</v>
      </c>
      <c r="V77" s="145"/>
    </row>
    <row r="78" spans="1:29" ht="21" x14ac:dyDescent="0.35">
      <c r="A78" s="346" t="s">
        <v>732</v>
      </c>
      <c r="B78" s="347" t="s">
        <v>733</v>
      </c>
      <c r="C78" s="354" t="s">
        <v>734</v>
      </c>
      <c r="D78" s="355" t="s">
        <v>735</v>
      </c>
      <c r="E78" s="348"/>
      <c r="F78" s="349">
        <v>689992960</v>
      </c>
      <c r="G78" s="350">
        <v>45</v>
      </c>
      <c r="H78" s="351" t="s">
        <v>470</v>
      </c>
      <c r="I78" s="90" t="s">
        <v>5</v>
      </c>
      <c r="J78" s="90" t="s">
        <v>5</v>
      </c>
      <c r="K78" s="90" t="s">
        <v>5</v>
      </c>
      <c r="L78" s="90" t="s">
        <v>5</v>
      </c>
      <c r="M78" s="91" t="s">
        <v>7</v>
      </c>
      <c r="N78" s="348"/>
      <c r="O78" s="395" t="s">
        <v>42</v>
      </c>
      <c r="P78" s="352"/>
      <c r="Q78" s="352"/>
      <c r="R78" s="348"/>
      <c r="S78" s="348"/>
      <c r="T78" s="348"/>
      <c r="U78" s="348" t="s">
        <v>737</v>
      </c>
      <c r="V78" s="348" t="s">
        <v>738</v>
      </c>
    </row>
    <row r="79" spans="1:29" s="184" customFormat="1" ht="20.100000000000001" customHeight="1" x14ac:dyDescent="0.35">
      <c r="A79" s="411" t="s">
        <v>742</v>
      </c>
      <c r="B79" s="240" t="s">
        <v>743</v>
      </c>
      <c r="C79" s="412" t="s">
        <v>684</v>
      </c>
      <c r="D79" s="413" t="s">
        <v>744</v>
      </c>
      <c r="E79" s="414"/>
      <c r="F79" s="415"/>
      <c r="G79" s="220">
        <v>49</v>
      </c>
      <c r="H79" s="416" t="s">
        <v>446</v>
      </c>
      <c r="I79" s="414"/>
      <c r="J79" s="414"/>
      <c r="K79" s="414"/>
      <c r="L79" s="414"/>
      <c r="M79" s="414"/>
      <c r="N79" s="414"/>
      <c r="O79" s="209" t="s">
        <v>42</v>
      </c>
      <c r="P79" s="209" t="s">
        <v>41</v>
      </c>
      <c r="Q79" s="209" t="s">
        <v>43</v>
      </c>
      <c r="R79" s="414"/>
      <c r="S79" s="414"/>
      <c r="T79" s="414"/>
      <c r="U79" s="414"/>
      <c r="V79" s="414"/>
    </row>
    <row r="80" spans="1:29" s="417" customFormat="1" ht="20.100000000000001" customHeight="1" x14ac:dyDescent="0.35">
      <c r="A80" s="418" t="s">
        <v>745</v>
      </c>
      <c r="B80" s="419" t="s">
        <v>746</v>
      </c>
      <c r="C80" s="420" t="s">
        <v>747</v>
      </c>
      <c r="D80" s="421" t="s">
        <v>757</v>
      </c>
      <c r="E80" s="422" t="s">
        <v>758</v>
      </c>
      <c r="F80" s="423" t="s">
        <v>749</v>
      </c>
      <c r="G80" s="424">
        <v>49</v>
      </c>
      <c r="H80" s="425" t="s">
        <v>446</v>
      </c>
      <c r="I80" s="90" t="s">
        <v>5</v>
      </c>
      <c r="J80" s="90" t="s">
        <v>5</v>
      </c>
      <c r="K80" s="90" t="s">
        <v>5</v>
      </c>
      <c r="L80" s="90" t="s">
        <v>5</v>
      </c>
      <c r="M80" s="90" t="s">
        <v>5</v>
      </c>
      <c r="N80" s="426"/>
      <c r="O80" s="427" t="s">
        <v>42</v>
      </c>
      <c r="P80" s="427"/>
      <c r="Q80" s="427"/>
      <c r="R80" s="422"/>
      <c r="S80" s="422"/>
      <c r="T80" s="422"/>
      <c r="U80" s="428" t="s">
        <v>499</v>
      </c>
      <c r="V80" s="426"/>
    </row>
    <row r="81" spans="1:29" ht="15" customHeight="1" x14ac:dyDescent="0.25">
      <c r="A81" s="155"/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 s="155"/>
      <c r="Q81" s="155"/>
      <c r="R81" s="155"/>
      <c r="S81" s="155"/>
      <c r="T81" s="155"/>
      <c r="U81" s="155"/>
      <c r="V81" s="155"/>
    </row>
    <row r="82" spans="1:29" ht="15" customHeight="1" x14ac:dyDescent="0.25">
      <c r="A82" s="155"/>
      <c r="B82" s="155"/>
      <c r="C82" s="155"/>
      <c r="D82" s="155"/>
      <c r="E82" s="155"/>
      <c r="F82" s="155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155"/>
    </row>
    <row r="83" spans="1:29" ht="15" customHeight="1" x14ac:dyDescent="0.25">
      <c r="A83" s="155"/>
      <c r="B83" s="155"/>
      <c r="C83" s="155"/>
      <c r="D83" s="155"/>
      <c r="E83" s="155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5"/>
      <c r="Q83" s="155"/>
      <c r="R83" s="155"/>
      <c r="S83" s="155"/>
      <c r="T83" s="155"/>
      <c r="U83" s="155"/>
      <c r="V83" s="155"/>
    </row>
    <row r="84" spans="1:29" ht="15" customHeight="1" x14ac:dyDescent="0.25">
      <c r="A84" s="155"/>
      <c r="B84" s="155"/>
      <c r="C84" s="155"/>
      <c r="D84" s="155"/>
      <c r="E84" s="155"/>
      <c r="F84" s="155"/>
      <c r="G84" s="155"/>
      <c r="H84" s="155"/>
      <c r="I84" s="155"/>
      <c r="J84" s="155"/>
      <c r="K84" s="155"/>
      <c r="L84" s="155"/>
      <c r="M84" s="155"/>
      <c r="N84" s="155"/>
      <c r="O84" s="155"/>
      <c r="P84" s="155"/>
      <c r="Q84" s="155"/>
      <c r="R84" s="155"/>
      <c r="S84" s="155"/>
      <c r="T84" s="155"/>
      <c r="U84" s="155"/>
      <c r="V84" s="155"/>
    </row>
    <row r="85" spans="1:29" ht="15" customHeight="1" x14ac:dyDescent="0.25">
      <c r="A85" s="155"/>
      <c r="B85" s="155"/>
      <c r="C85" s="155"/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5"/>
      <c r="U85" s="155"/>
      <c r="V85" s="155"/>
    </row>
    <row r="86" spans="1:29" ht="15" customHeight="1" x14ac:dyDescent="0.25">
      <c r="A86" s="155"/>
      <c r="B86" s="155"/>
      <c r="C86" s="155"/>
      <c r="D86" s="155"/>
      <c r="E86" s="155"/>
      <c r="F86" s="155"/>
      <c r="G86" s="155"/>
      <c r="H86" s="155"/>
      <c r="I86" s="155"/>
      <c r="J86" s="155"/>
      <c r="K86" s="155"/>
      <c r="L86" s="155"/>
      <c r="M86" s="155"/>
      <c r="N86" s="155"/>
      <c r="O86" s="155"/>
      <c r="P86" s="155"/>
      <c r="Q86" s="155"/>
      <c r="R86" s="155"/>
      <c r="S86" s="155"/>
      <c r="T86" s="155"/>
      <c r="U86" s="155"/>
      <c r="V86" s="155"/>
    </row>
    <row r="87" spans="1:29" ht="15" customHeight="1" x14ac:dyDescent="0.25">
      <c r="A87" s="155"/>
      <c r="B87" s="155"/>
      <c r="C87" s="155"/>
      <c r="D87" s="155"/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O87" s="155"/>
      <c r="P87" s="155"/>
      <c r="Q87" s="155"/>
      <c r="R87" s="155"/>
      <c r="S87" s="155"/>
      <c r="T87" s="155"/>
      <c r="U87" s="155"/>
      <c r="V87" s="155"/>
    </row>
    <row r="88" spans="1:29" ht="15" customHeight="1" x14ac:dyDescent="0.25">
      <c r="A88" s="155"/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5"/>
      <c r="Q88" s="155"/>
      <c r="R88" s="155"/>
      <c r="S88" s="155"/>
      <c r="T88" s="155"/>
      <c r="U88" s="155"/>
      <c r="V88" s="155"/>
    </row>
    <row r="89" spans="1:29" ht="15" customHeight="1" x14ac:dyDescent="0.25">
      <c r="A89" s="156" t="s">
        <v>693</v>
      </c>
      <c r="B89" s="155"/>
      <c r="C89" s="155"/>
      <c r="D89" s="155"/>
      <c r="E89" s="155"/>
      <c r="F89" s="155"/>
      <c r="G89" s="155"/>
      <c r="H89" s="155"/>
      <c r="I89" s="155"/>
      <c r="J89" s="155"/>
      <c r="K89" s="155"/>
      <c r="L89" s="155"/>
      <c r="M89" s="155"/>
      <c r="N89" s="155"/>
      <c r="O89" s="155"/>
      <c r="P89" s="155"/>
      <c r="Q89" s="155"/>
      <c r="R89" s="155"/>
      <c r="S89" s="155"/>
      <c r="T89" s="155"/>
      <c r="U89" s="155"/>
      <c r="V89" s="155"/>
    </row>
    <row r="90" spans="1:29" ht="15" customHeight="1" x14ac:dyDescent="0.25">
      <c r="A90" s="155"/>
      <c r="B90" s="155"/>
      <c r="C90" s="155"/>
      <c r="D90" s="155"/>
      <c r="E90" s="155"/>
      <c r="F90" s="155"/>
      <c r="G90" s="155"/>
      <c r="H90" s="155"/>
      <c r="I90" s="155"/>
      <c r="J90" s="155"/>
      <c r="K90" s="155"/>
      <c r="L90" s="155"/>
      <c r="M90" s="155"/>
      <c r="N90" s="155"/>
      <c r="O90" s="155"/>
      <c r="P90" s="155"/>
      <c r="Q90" s="155"/>
      <c r="R90" s="155"/>
      <c r="S90" s="155"/>
      <c r="T90" s="155"/>
      <c r="U90" s="155"/>
      <c r="V90" s="155"/>
    </row>
    <row r="91" spans="1:29" s="217" customFormat="1" ht="60" customHeight="1" x14ac:dyDescent="0.25">
      <c r="A91" s="250" t="s">
        <v>694</v>
      </c>
      <c r="B91" s="251" t="s">
        <v>695</v>
      </c>
      <c r="C91" s="252" t="s">
        <v>696</v>
      </c>
      <c r="D91" s="250"/>
      <c r="E91" s="250"/>
      <c r="F91" s="253" t="s">
        <v>696</v>
      </c>
      <c r="G91" s="254">
        <v>44</v>
      </c>
      <c r="H91" s="255" t="s">
        <v>487</v>
      </c>
      <c r="I91" s="250"/>
      <c r="J91" s="250"/>
      <c r="K91" s="250"/>
      <c r="L91" s="250"/>
      <c r="M91" s="250"/>
      <c r="N91" s="250"/>
      <c r="O91" s="256" t="s">
        <v>42</v>
      </c>
      <c r="P91" s="256" t="s">
        <v>43</v>
      </c>
      <c r="Q91" s="250"/>
      <c r="R91" s="250"/>
      <c r="S91" s="250"/>
      <c r="T91" s="250"/>
      <c r="U91" s="257" t="s">
        <v>697</v>
      </c>
      <c r="V91" s="250"/>
      <c r="Y91" s="140"/>
      <c r="Z91" s="140"/>
      <c r="AA91" s="140"/>
      <c r="AB91" s="140"/>
      <c r="AC91" s="140"/>
    </row>
    <row r="92" spans="1:29" ht="21" customHeight="1" x14ac:dyDescent="0.25">
      <c r="A92" s="250" t="s">
        <v>698</v>
      </c>
      <c r="B92" s="251" t="s">
        <v>699</v>
      </c>
      <c r="C92" s="252" t="s">
        <v>700</v>
      </c>
      <c r="D92" s="250" t="s">
        <v>701</v>
      </c>
      <c r="E92" s="250"/>
      <c r="F92" s="253" t="s">
        <v>702</v>
      </c>
      <c r="G92" s="254">
        <v>44</v>
      </c>
      <c r="H92" s="255" t="s">
        <v>487</v>
      </c>
      <c r="I92" s="250"/>
      <c r="J92" s="250"/>
      <c r="K92" s="250"/>
      <c r="L92" s="250"/>
      <c r="M92" s="250"/>
      <c r="N92" s="250"/>
      <c r="O92" s="256" t="s">
        <v>42</v>
      </c>
      <c r="P92" s="256" t="s">
        <v>41</v>
      </c>
      <c r="Q92" s="256" t="s">
        <v>43</v>
      </c>
      <c r="R92" s="250"/>
      <c r="S92" s="250"/>
      <c r="T92" s="250"/>
      <c r="U92" s="257"/>
      <c r="V92" s="250"/>
      <c r="Y92" s="217"/>
      <c r="Z92" s="217"/>
      <c r="AA92" s="217"/>
      <c r="AB92" s="217"/>
      <c r="AC92" s="217"/>
    </row>
    <row r="94" spans="1:29" ht="21" x14ac:dyDescent="0.25">
      <c r="D94" s="159"/>
      <c r="E94" s="240"/>
      <c r="F94" s="246"/>
      <c r="G94" s="159"/>
      <c r="H94" s="159"/>
      <c r="I94" s="229"/>
      <c r="J94" s="220"/>
      <c r="K94" s="203"/>
      <c r="L94" s="159"/>
      <c r="M94" s="159"/>
      <c r="N94" s="159"/>
      <c r="O94" s="159"/>
      <c r="P94" s="159"/>
      <c r="Q94" s="159"/>
      <c r="R94" s="209"/>
      <c r="S94" s="209"/>
      <c r="T94" s="209"/>
      <c r="U94" s="159"/>
      <c r="V94" s="159"/>
      <c r="W94" s="159"/>
      <c r="X94" s="301"/>
    </row>
    <row r="95" spans="1:29" x14ac:dyDescent="0.25">
      <c r="Y95" s="216"/>
      <c r="Z95" s="159"/>
    </row>
  </sheetData>
  <autoFilter ref="A8:Z80" xr:uid="{00000000-0009-0000-0000-000005000000}"/>
  <dataConsolidate/>
  <customSheetViews>
    <customSheetView guid="{C02677C0-FAD0-4D63-A602-914A67C8EB8F}" scale="70" fitToPage="1" showAutoFilter="1" hiddenColumns="1" state="hidden">
      <pane xSplit="1" topLeftCell="B1" activePane="topRight" state="frozen"/>
      <selection pane="topRight" activeCell="I65" sqref="I65"/>
      <pageMargins left="0" right="0" top="0" bottom="0" header="0" footer="0"/>
      <pageSetup paperSize="8" scale="35" orientation="portrait" r:id="rId1"/>
      <autoFilter ref="A8:Z80" xr:uid="{00000000-0000-0000-0000-000000000000}"/>
    </customSheetView>
    <customSheetView guid="{26B549E2-705B-4598-B041-CAAA52177431}" scale="70" fitToPage="1" showAutoFilter="1" hiddenColumns="1" topLeftCell="A10">
      <pane xSplit="1" topLeftCell="G1" activePane="topRight" state="frozen"/>
      <selection pane="topRight" activeCell="N24" sqref="N24"/>
      <pageMargins left="0" right="0" top="0" bottom="0" header="0" footer="0"/>
      <pageSetup paperSize="8" scale="24" orientation="portrait" r:id="rId2"/>
      <autoFilter ref="A8:Z80" xr:uid="{00000000-0000-0000-0000-000000000000}"/>
    </customSheetView>
    <customSheetView guid="{DB579B50-41DA-4FB2-AF06-D7F7ADECDE41}" scale="70" showPageBreaks="1" fitToPage="1" showAutoFilter="1" hiddenColumns="1" topLeftCell="A10">
      <pane xSplit="1" topLeftCell="G1" activePane="topRight" state="frozen"/>
      <selection pane="topRight" activeCell="N24" sqref="N24"/>
      <pageMargins left="0" right="0" top="0" bottom="0" header="0" footer="0"/>
      <pageSetup paperSize="8" scale="24" orientation="portrait" r:id="rId3"/>
      <autoFilter ref="A8:Z80" xr:uid="{00000000-0000-0000-0000-000000000000}"/>
    </customSheetView>
    <customSheetView guid="{198F1982-798A-4108-9C45-87ADF3546E9F}" scale="70" fitToPage="1" showAutoFilter="1" hiddenColumns="1" state="hidden">
      <pane xSplit="1" topLeftCell="B1" activePane="topRight" state="frozen"/>
      <selection pane="topRight" activeCell="I65" sqref="I65"/>
      <pageMargins left="0" right="0" top="0" bottom="0" header="0" footer="0"/>
      <pageSetup paperSize="8" scale="35" orientation="portrait" r:id="rId4"/>
      <autoFilter ref="A8:Z80" xr:uid="{00000000-0000-0000-0000-000000000000}"/>
    </customSheetView>
  </customSheetViews>
  <mergeCells count="20">
    <mergeCell ref="V7:V8"/>
    <mergeCell ref="Y9:Y11"/>
    <mergeCell ref="Y14:Y15"/>
    <mergeCell ref="T7:T8"/>
    <mergeCell ref="O7:O8"/>
    <mergeCell ref="P7:P8"/>
    <mergeCell ref="Q7:Q8"/>
    <mergeCell ref="R7:R8"/>
    <mergeCell ref="S7:S8"/>
    <mergeCell ref="U7:U8"/>
    <mergeCell ref="B4:B5"/>
    <mergeCell ref="O5:S6"/>
    <mergeCell ref="A7:A8"/>
    <mergeCell ref="B7:B8"/>
    <mergeCell ref="C7:C8"/>
    <mergeCell ref="D7:D8"/>
    <mergeCell ref="E7:E8"/>
    <mergeCell ref="F7:F8"/>
    <mergeCell ref="G7:G8"/>
    <mergeCell ref="H7:H8"/>
  </mergeCells>
  <conditionalFormatting sqref="AC9:AC20">
    <cfRule type="cellIs" dxfId="104" priority="1" operator="equal">
      <formula>$AA$9</formula>
    </cfRule>
    <cfRule type="cellIs" dxfId="103" priority="2" operator="lessThan">
      <formula>$AA$9</formula>
    </cfRule>
    <cfRule type="cellIs" dxfId="102" priority="3" operator="greaterThan">
      <formula>$AA$9</formula>
    </cfRule>
  </conditionalFormatting>
  <dataValidations count="7">
    <dataValidation type="list" allowBlank="1" showInputMessage="1" showErrorMessage="1" sqref="H15:H18" xr:uid="{00000000-0002-0000-0500-000000000000}">
      <formula1>$Z$9:$Z$18</formula1>
    </dataValidation>
    <dataValidation type="list" allowBlank="1" showInputMessage="1" showErrorMessage="1" sqref="P11:P12 T10:T14 Q9:S14 O9:O10 O13:O14" xr:uid="{00000000-0002-0000-0500-000001000000}">
      <formula1>$AE$8:$AE$11</formula1>
    </dataValidation>
    <dataValidation type="list" allowBlank="1" showInputMessage="1" showErrorMessage="1" sqref="O92 Q92 O91:P91" xr:uid="{00000000-0002-0000-0500-000002000000}">
      <formula1>$AE$8:$AE$13</formula1>
    </dataValidation>
    <dataValidation type="list" allowBlank="1" showInputMessage="1" showErrorMessage="1" sqref="H53:H54 Z17:Z18 H9:H14 H19:H50 H63:H66" xr:uid="{00000000-0002-0000-0500-000003000000}">
      <formula1>$Z$9:$Z$19</formula1>
    </dataValidation>
    <dataValidation type="list" allowBlank="1" showInputMessage="1" showErrorMessage="1" sqref="H51:H52" xr:uid="{00000000-0002-0000-0500-000004000000}">
      <formula1>$Z$9:$Z$20</formula1>
    </dataValidation>
    <dataValidation type="list" allowBlank="1" showInputMessage="1" showErrorMessage="1" sqref="T9 Q15:T18 P13:P58 P71:R71 P70:Q70 O70:O71 O11:O12 Q19:Q58 O15:O61 O72:P72 O73:Q76 O69:P69 O77 R19:T54 P60:Q61 O65:T65 O67:T67 O66:Q66 O62:Q64 O68:Q68 P9:P10" xr:uid="{00000000-0002-0000-0500-000005000000}">
      <formula1>$AE$8:$AE$14</formula1>
    </dataValidation>
    <dataValidation type="list" allowBlank="1" showInputMessage="1" showErrorMessage="1" sqref="O78:Q78" xr:uid="{00000000-0002-0000-0500-000006000000}">
      <formula1>$AD$8:$AD$13</formula1>
    </dataValidation>
  </dataValidations>
  <hyperlinks>
    <hyperlink ref="D71" r:id="rId5" xr:uid="{00000000-0004-0000-0500-000000000000}"/>
    <hyperlink ref="D70" r:id="rId6" xr:uid="{00000000-0004-0000-0500-000001000000}"/>
    <hyperlink ref="D69" r:id="rId7" xr:uid="{00000000-0004-0000-0500-000002000000}"/>
    <hyperlink ref="D68" r:id="rId8" xr:uid="{00000000-0004-0000-0500-000003000000}"/>
    <hyperlink ref="D72" r:id="rId9" xr:uid="{00000000-0004-0000-0500-000004000000}"/>
    <hyperlink ref="D74" r:id="rId10" xr:uid="{00000000-0004-0000-0500-000005000000}"/>
    <hyperlink ref="D73" r:id="rId11" xr:uid="{00000000-0004-0000-0500-000006000000}"/>
    <hyperlink ref="D92" r:id="rId12" xr:uid="{00000000-0004-0000-0500-000007000000}"/>
    <hyperlink ref="D77" r:id="rId13" xr:uid="{00000000-0004-0000-0500-000008000000}"/>
    <hyperlink ref="D25" r:id="rId14" xr:uid="{00000000-0004-0000-0500-000009000000}"/>
    <hyperlink ref="D24" r:id="rId15" xr:uid="{00000000-0004-0000-0500-00000A000000}"/>
    <hyperlink ref="D22:D23" r:id="rId16" display="moh.benchinoun@ouestfibre.fr" xr:uid="{00000000-0004-0000-0500-00000B000000}"/>
    <hyperlink ref="D21" r:id="rId17" xr:uid="{00000000-0004-0000-0500-00000C000000}"/>
    <hyperlink ref="D20" r:id="rId18" xr:uid="{00000000-0004-0000-0500-00000D000000}"/>
    <hyperlink ref="D19" r:id="rId19" xr:uid="{00000000-0004-0000-0500-00000E000000}"/>
    <hyperlink ref="D14" r:id="rId20" xr:uid="{00000000-0004-0000-0500-00000F000000}"/>
    <hyperlink ref="D13" r:id="rId21" xr:uid="{00000000-0004-0000-0500-000010000000}"/>
    <hyperlink ref="D11" r:id="rId22" xr:uid="{00000000-0004-0000-0500-000011000000}"/>
    <hyperlink ref="D10" r:id="rId23" xr:uid="{00000000-0004-0000-0500-000012000000}"/>
    <hyperlink ref="D9" r:id="rId24" xr:uid="{00000000-0004-0000-0500-000013000000}"/>
    <hyperlink ref="D26" r:id="rId25" xr:uid="{00000000-0004-0000-0500-000014000000}"/>
    <hyperlink ref="D27" r:id="rId26" xr:uid="{00000000-0004-0000-0500-000015000000}"/>
    <hyperlink ref="D28" r:id="rId27" xr:uid="{00000000-0004-0000-0500-000016000000}"/>
    <hyperlink ref="D29" r:id="rId28" xr:uid="{00000000-0004-0000-0500-000017000000}"/>
    <hyperlink ref="D30" r:id="rId29" xr:uid="{00000000-0004-0000-0500-000018000000}"/>
    <hyperlink ref="D31" r:id="rId30" xr:uid="{00000000-0004-0000-0500-000019000000}"/>
    <hyperlink ref="D32" r:id="rId31" xr:uid="{00000000-0004-0000-0500-00001A000000}"/>
    <hyperlink ref="D33" r:id="rId32" xr:uid="{00000000-0004-0000-0500-00001B000000}"/>
    <hyperlink ref="D34" r:id="rId33" xr:uid="{00000000-0004-0000-0500-00001C000000}"/>
    <hyperlink ref="D35" r:id="rId34" xr:uid="{00000000-0004-0000-0500-00001D000000}"/>
    <hyperlink ref="D36" r:id="rId35" xr:uid="{00000000-0004-0000-0500-00001E000000}"/>
    <hyperlink ref="D37" r:id="rId36" xr:uid="{00000000-0004-0000-0500-00001F000000}"/>
    <hyperlink ref="D38" r:id="rId37" xr:uid="{00000000-0004-0000-0500-000020000000}"/>
    <hyperlink ref="D39" r:id="rId38" xr:uid="{00000000-0004-0000-0500-000021000000}"/>
    <hyperlink ref="D40" r:id="rId39" xr:uid="{00000000-0004-0000-0500-000022000000}"/>
    <hyperlink ref="D41" r:id="rId40" xr:uid="{00000000-0004-0000-0500-000023000000}"/>
    <hyperlink ref="D42" r:id="rId41" xr:uid="{00000000-0004-0000-0500-000024000000}"/>
    <hyperlink ref="D43" r:id="rId42" xr:uid="{00000000-0004-0000-0500-000025000000}"/>
    <hyperlink ref="D44" r:id="rId43" xr:uid="{00000000-0004-0000-0500-000026000000}"/>
    <hyperlink ref="D45" r:id="rId44" xr:uid="{00000000-0004-0000-0500-000027000000}"/>
    <hyperlink ref="D46" r:id="rId45" xr:uid="{00000000-0004-0000-0500-000028000000}"/>
    <hyperlink ref="D47" r:id="rId46" xr:uid="{00000000-0004-0000-0500-000029000000}"/>
    <hyperlink ref="D48" r:id="rId47" xr:uid="{00000000-0004-0000-0500-00002A000000}"/>
    <hyperlink ref="D49" r:id="rId48" xr:uid="{00000000-0004-0000-0500-00002B000000}"/>
    <hyperlink ref="D50" r:id="rId49" xr:uid="{00000000-0004-0000-0500-00002C000000}"/>
    <hyperlink ref="D51" r:id="rId50" xr:uid="{00000000-0004-0000-0500-00002D000000}"/>
    <hyperlink ref="D52" r:id="rId51" xr:uid="{00000000-0004-0000-0500-00002E000000}"/>
    <hyperlink ref="D53" r:id="rId52" xr:uid="{00000000-0004-0000-0500-00002F000000}"/>
    <hyperlink ref="D54" r:id="rId53" xr:uid="{00000000-0004-0000-0500-000030000000}"/>
    <hyperlink ref="D55" r:id="rId54" xr:uid="{00000000-0004-0000-0500-000031000000}"/>
    <hyperlink ref="D56" r:id="rId55" xr:uid="{00000000-0004-0000-0500-000032000000}"/>
    <hyperlink ref="D57" r:id="rId56" xr:uid="{00000000-0004-0000-0500-000033000000}"/>
    <hyperlink ref="D58" r:id="rId57" xr:uid="{00000000-0004-0000-0500-000034000000}"/>
    <hyperlink ref="D59" r:id="rId58" xr:uid="{00000000-0004-0000-0500-000035000000}"/>
    <hyperlink ref="D60" r:id="rId59" xr:uid="{00000000-0004-0000-0500-000036000000}"/>
    <hyperlink ref="D61" r:id="rId60" xr:uid="{00000000-0004-0000-0500-000037000000}"/>
    <hyperlink ref="D62" r:id="rId61" xr:uid="{00000000-0004-0000-0500-000038000000}"/>
    <hyperlink ref="D63" r:id="rId62" xr:uid="{00000000-0004-0000-0500-000039000000}"/>
    <hyperlink ref="D64" r:id="rId63" xr:uid="{00000000-0004-0000-0500-00003A000000}"/>
    <hyperlink ref="D65" r:id="rId64" xr:uid="{00000000-0004-0000-0500-00003B000000}"/>
    <hyperlink ref="D66" r:id="rId65" xr:uid="{00000000-0004-0000-0500-00003C000000}"/>
    <hyperlink ref="D67" r:id="rId66" xr:uid="{00000000-0004-0000-0500-00003D000000}"/>
    <hyperlink ref="D78" r:id="rId67" xr:uid="{00000000-0004-0000-0500-00003E000000}"/>
  </hyperlinks>
  <pageMargins left="0.25" right="0.25" top="0.75" bottom="0.75" header="0.3" footer="0.3"/>
  <pageSetup paperSize="8" scale="35" orientation="portrait" r:id="rId68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>
    <pageSetUpPr fitToPage="1"/>
  </sheetPr>
  <dimension ref="A2:AE95"/>
  <sheetViews>
    <sheetView zoomScale="70" zoomScaleNormal="70" workbookViewId="0">
      <pane xSplit="1" topLeftCell="B1" activePane="topRight" state="frozen"/>
      <selection pane="topRight" activeCell="L15" sqref="L15"/>
    </sheetView>
  </sheetViews>
  <sheetFormatPr baseColWidth="10" defaultColWidth="11.42578125" defaultRowHeight="15" outlineLevelCol="1" x14ac:dyDescent="0.25"/>
  <cols>
    <col min="1" max="1" width="39.42578125" style="140" customWidth="1"/>
    <col min="2" max="2" width="29.42578125" style="140" bestFit="1" customWidth="1"/>
    <col min="3" max="3" width="33.85546875" style="140" customWidth="1" outlineLevel="1"/>
    <col min="4" max="4" width="59.5703125" style="140" customWidth="1" outlineLevel="1"/>
    <col min="5" max="5" width="28.5703125" style="140" customWidth="1" outlineLevel="1"/>
    <col min="6" max="6" width="25.140625" style="140" customWidth="1"/>
    <col min="7" max="7" width="16.85546875" style="140" customWidth="1"/>
    <col min="8" max="8" width="38.140625" style="140" customWidth="1"/>
    <col min="9" max="9" width="17.5703125" style="140" customWidth="1"/>
    <col min="10" max="10" width="14.85546875" style="140" customWidth="1"/>
    <col min="11" max="11" width="11.42578125" style="140" customWidth="1"/>
    <col min="12" max="12" width="17.42578125" style="140" customWidth="1"/>
    <col min="13" max="14" width="11.42578125" style="140" customWidth="1"/>
    <col min="15" max="15" width="8" style="140" customWidth="1"/>
    <col min="16" max="16" width="10.42578125" style="140" customWidth="1"/>
    <col min="17" max="18" width="9" style="140" customWidth="1"/>
    <col min="19" max="20" width="7.5703125" style="140" customWidth="1"/>
    <col min="21" max="21" width="32.42578125" style="140" customWidth="1"/>
    <col min="22" max="22" width="70.140625" style="140" customWidth="1"/>
    <col min="23" max="23" width="21.42578125" style="140" bestFit="1" customWidth="1"/>
    <col min="24" max="24" width="11.42578125" style="140"/>
    <col min="25" max="25" width="13.140625" style="140" customWidth="1"/>
    <col min="26" max="26" width="34.42578125" style="140" customWidth="1"/>
    <col min="27" max="27" width="20.5703125" style="140" customWidth="1"/>
    <col min="28" max="28" width="24.5703125" style="140" bestFit="1" customWidth="1"/>
    <col min="29" max="29" width="25.140625" style="140" customWidth="1"/>
    <col min="30" max="30" width="11.42578125" style="140"/>
    <col min="31" max="31" width="11.42578125" style="140" customWidth="1"/>
    <col min="32" max="16384" width="11.42578125" style="140"/>
  </cols>
  <sheetData>
    <row r="2" spans="1:31" ht="16.5" thickBot="1" x14ac:dyDescent="0.3">
      <c r="I2" s="132" t="s">
        <v>208</v>
      </c>
    </row>
    <row r="3" spans="1:31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31" ht="16.5" thickBot="1" x14ac:dyDescent="0.3">
      <c r="A4" s="154" t="s">
        <v>427</v>
      </c>
      <c r="B4" s="1899">
        <v>6</v>
      </c>
      <c r="I4" s="90" t="s">
        <v>5</v>
      </c>
      <c r="J4" s="133" t="s">
        <v>6</v>
      </c>
      <c r="Z4" s="132" t="s">
        <v>0</v>
      </c>
    </row>
    <row r="5" spans="1:31" ht="16.5" thickBot="1" x14ac:dyDescent="0.3">
      <c r="B5" s="1900"/>
      <c r="I5" s="91" t="s">
        <v>7</v>
      </c>
      <c r="J5" s="133" t="s">
        <v>8</v>
      </c>
      <c r="O5" s="1901" t="s">
        <v>9</v>
      </c>
      <c r="P5" s="1902"/>
      <c r="Q5" s="1902"/>
      <c r="R5" s="1902"/>
      <c r="S5" s="1903"/>
      <c r="T5" s="76"/>
      <c r="Z5" s="129" t="s">
        <v>10</v>
      </c>
    </row>
    <row r="6" spans="1:31" ht="16.5" thickBot="1" x14ac:dyDescent="0.3">
      <c r="I6" s="150" t="s">
        <v>11</v>
      </c>
      <c r="J6" s="133" t="s">
        <v>12</v>
      </c>
      <c r="O6" s="1904"/>
      <c r="P6" s="1905"/>
      <c r="Q6" s="1905"/>
      <c r="R6" s="1905"/>
      <c r="S6" s="1906"/>
      <c r="T6" s="76"/>
      <c r="W6" s="142"/>
      <c r="X6" s="142"/>
      <c r="Z6" s="90" t="s">
        <v>5</v>
      </c>
    </row>
    <row r="7" spans="1:31" x14ac:dyDescent="0.25">
      <c r="A7" s="1907" t="s">
        <v>13</v>
      </c>
      <c r="B7" s="1907" t="s">
        <v>14</v>
      </c>
      <c r="C7" s="1907" t="s">
        <v>15</v>
      </c>
      <c r="D7" s="1907" t="s">
        <v>16</v>
      </c>
      <c r="E7" s="1910" t="s">
        <v>17</v>
      </c>
      <c r="F7" s="1907" t="s">
        <v>18</v>
      </c>
      <c r="G7" s="1910" t="s">
        <v>19</v>
      </c>
      <c r="H7" s="1911" t="s">
        <v>20</v>
      </c>
      <c r="I7" s="138" t="s">
        <v>21</v>
      </c>
      <c r="J7" s="138" t="s">
        <v>22</v>
      </c>
      <c r="K7" s="138" t="s">
        <v>23</v>
      </c>
      <c r="L7" s="138" t="s">
        <v>24</v>
      </c>
      <c r="M7" s="138" t="s">
        <v>25</v>
      </c>
      <c r="N7" s="149" t="s">
        <v>26</v>
      </c>
      <c r="O7" s="1897">
        <v>1</v>
      </c>
      <c r="P7" s="1897">
        <v>2</v>
      </c>
      <c r="Q7" s="1897">
        <v>3</v>
      </c>
      <c r="R7" s="1897">
        <v>4</v>
      </c>
      <c r="S7" s="1897">
        <v>5</v>
      </c>
      <c r="T7" s="1897">
        <v>6</v>
      </c>
      <c r="U7" s="1913" t="s">
        <v>27</v>
      </c>
      <c r="V7" s="1910" t="s">
        <v>28</v>
      </c>
      <c r="W7" s="1858"/>
      <c r="X7" s="142"/>
      <c r="Z7" s="91" t="s">
        <v>29</v>
      </c>
    </row>
    <row r="8" spans="1:31" ht="30.75" customHeight="1" x14ac:dyDescent="0.25">
      <c r="A8" s="1898"/>
      <c r="B8" s="1898"/>
      <c r="C8" s="1898"/>
      <c r="D8" s="1898"/>
      <c r="E8" s="1897"/>
      <c r="F8" s="1898"/>
      <c r="G8" s="1897"/>
      <c r="H8" s="1912"/>
      <c r="I8" s="151">
        <f>IF($B$4="","",7*$B$4+DATE($B$3,1,3)-WEEKDAY(DATE($B$3,1,3))-5)</f>
        <v>43864</v>
      </c>
      <c r="J8" s="151">
        <f>IF($B$4="","",7*$B$4+DATE($B$3,1,3)-WEEKDAY(DATE($B$3,1,3))-4)</f>
        <v>43865</v>
      </c>
      <c r="K8" s="151">
        <f>IF($B$4="","",7*$B$4+DATE($B$3,1,3)-WEEKDAY(DATE($B$3,1,3))-3)</f>
        <v>43866</v>
      </c>
      <c r="L8" s="151">
        <f>IF($B$4="","",7*$B$4+DATE($B$3,1,3)-WEEKDAY(DATE($B$3,1,3))-2)</f>
        <v>43867</v>
      </c>
      <c r="M8" s="151">
        <f>IF($B$4="","",7*$B$4+DATE($B$3,1,3)-WEEKDAY(DATE($B$3,1,3))-1)</f>
        <v>43868</v>
      </c>
      <c r="N8" s="148">
        <f>IF($B$4="","",7*$B$4+DATE($B$3,1,3)-WEEKDAY(DATE($B$3,1,3))-0)</f>
        <v>43869</v>
      </c>
      <c r="O8" s="1898"/>
      <c r="P8" s="1898"/>
      <c r="Q8" s="1898"/>
      <c r="R8" s="1898"/>
      <c r="S8" s="1898"/>
      <c r="T8" s="1898"/>
      <c r="U8" s="1965"/>
      <c r="V8" s="1897"/>
      <c r="W8" s="1846" t="s">
        <v>428</v>
      </c>
      <c r="X8" s="76"/>
      <c r="Y8" s="80"/>
      <c r="Z8" s="11" t="s">
        <v>31</v>
      </c>
      <c r="AA8" s="11" t="s">
        <v>32</v>
      </c>
      <c r="AB8" s="11" t="s">
        <v>33</v>
      </c>
      <c r="AC8" s="11" t="s">
        <v>429</v>
      </c>
      <c r="AE8" s="140" t="s">
        <v>30</v>
      </c>
    </row>
    <row r="9" spans="1:31" ht="21" customHeight="1" x14ac:dyDescent="0.25">
      <c r="A9" s="49" t="s">
        <v>430</v>
      </c>
      <c r="B9" s="173" t="s">
        <v>368</v>
      </c>
      <c r="C9" s="189" t="s">
        <v>431</v>
      </c>
      <c r="D9" s="190" t="s">
        <v>432</v>
      </c>
      <c r="E9" s="130"/>
      <c r="F9" s="222" t="s">
        <v>433</v>
      </c>
      <c r="G9" s="174">
        <v>44</v>
      </c>
      <c r="H9" s="281" t="s">
        <v>434</v>
      </c>
      <c r="I9" s="90" t="s">
        <v>5</v>
      </c>
      <c r="J9" s="90" t="s">
        <v>5</v>
      </c>
      <c r="K9" s="90" t="s">
        <v>5</v>
      </c>
      <c r="L9" s="90" t="s">
        <v>5</v>
      </c>
      <c r="M9" s="90" t="s">
        <v>5</v>
      </c>
      <c r="N9" s="130"/>
      <c r="O9" s="49" t="s">
        <v>42</v>
      </c>
      <c r="P9" s="49" t="s">
        <v>41</v>
      </c>
      <c r="Q9" s="49" t="s">
        <v>43</v>
      </c>
      <c r="R9" s="49"/>
      <c r="S9" s="49"/>
      <c r="T9" s="49"/>
      <c r="U9" s="191" t="s">
        <v>220</v>
      </c>
      <c r="V9" s="192" t="s">
        <v>435</v>
      </c>
      <c r="W9" s="76"/>
      <c r="X9" s="76"/>
      <c r="Y9" s="1962">
        <v>44</v>
      </c>
      <c r="Z9" s="273" t="s">
        <v>436</v>
      </c>
      <c r="AA9" s="81">
        <v>4</v>
      </c>
      <c r="AB9" s="52">
        <v>3</v>
      </c>
      <c r="AC9" s="52">
        <f>AB9-AA9</f>
        <v>-1</v>
      </c>
      <c r="AE9" s="140" t="s">
        <v>40</v>
      </c>
    </row>
    <row r="10" spans="1:31" ht="21" customHeight="1" x14ac:dyDescent="0.25">
      <c r="A10" s="193" t="s">
        <v>437</v>
      </c>
      <c r="B10" s="173" t="s">
        <v>368</v>
      </c>
      <c r="C10" s="189" t="s">
        <v>431</v>
      </c>
      <c r="D10" s="190" t="s">
        <v>432</v>
      </c>
      <c r="E10" s="130"/>
      <c r="F10" s="223" t="s">
        <v>438</v>
      </c>
      <c r="G10" s="174">
        <v>44</v>
      </c>
      <c r="H10" s="281" t="s">
        <v>434</v>
      </c>
      <c r="I10" s="429" t="s">
        <v>7</v>
      </c>
      <c r="J10" s="429" t="s">
        <v>7</v>
      </c>
      <c r="K10" s="429" t="s">
        <v>7</v>
      </c>
      <c r="L10" s="429" t="s">
        <v>7</v>
      </c>
      <c r="M10" s="429" t="s">
        <v>7</v>
      </c>
      <c r="N10" s="130"/>
      <c r="O10" s="49" t="s">
        <v>42</v>
      </c>
      <c r="P10" s="49" t="s">
        <v>41</v>
      </c>
      <c r="Q10" s="49" t="s">
        <v>43</v>
      </c>
      <c r="R10" s="49"/>
      <c r="S10" s="49"/>
      <c r="T10" s="49"/>
      <c r="U10" s="191" t="s">
        <v>220</v>
      </c>
      <c r="V10" s="192" t="s">
        <v>435</v>
      </c>
      <c r="W10" s="76"/>
      <c r="X10" s="76"/>
      <c r="Y10" s="1964"/>
      <c r="Z10" s="273" t="s">
        <v>439</v>
      </c>
      <c r="AA10" s="81"/>
      <c r="AB10" s="52">
        <v>21</v>
      </c>
      <c r="AC10" s="52">
        <f t="shared" ref="AC10:AC20" si="0">AB10-AA10</f>
        <v>21</v>
      </c>
      <c r="AE10" s="140" t="s">
        <v>42</v>
      </c>
    </row>
    <row r="11" spans="1:31" ht="21" customHeight="1" x14ac:dyDescent="0.25">
      <c r="A11" s="193" t="s">
        <v>750</v>
      </c>
      <c r="B11" s="173" t="s">
        <v>368</v>
      </c>
      <c r="C11" s="189"/>
      <c r="D11" s="190"/>
      <c r="E11" s="130"/>
      <c r="F11" s="223" t="s">
        <v>751</v>
      </c>
      <c r="G11" s="174">
        <v>44</v>
      </c>
      <c r="H11" s="281" t="s">
        <v>579</v>
      </c>
      <c r="I11" s="1055" t="s">
        <v>5</v>
      </c>
      <c r="J11" s="1055" t="s">
        <v>5</v>
      </c>
      <c r="K11" s="1055" t="s">
        <v>5</v>
      </c>
      <c r="L11" s="1055" t="s">
        <v>5</v>
      </c>
      <c r="M11" s="1055" t="s">
        <v>5</v>
      </c>
      <c r="N11" s="130"/>
      <c r="O11" s="49" t="s">
        <v>42</v>
      </c>
      <c r="P11" s="49"/>
      <c r="Q11" s="49"/>
      <c r="R11" s="49"/>
      <c r="S11" s="49"/>
      <c r="T11" s="49"/>
      <c r="U11" s="191" t="s">
        <v>597</v>
      </c>
      <c r="V11" s="192" t="s">
        <v>759</v>
      </c>
      <c r="W11" s="76"/>
      <c r="X11" s="76"/>
      <c r="Y11" s="1964"/>
      <c r="Z11" s="273"/>
      <c r="AA11" s="81"/>
      <c r="AB11" s="52"/>
      <c r="AC11" s="52"/>
    </row>
    <row r="12" spans="1:31" s="143" customFormat="1" ht="21" customHeight="1" x14ac:dyDescent="0.25">
      <c r="A12" s="49" t="s">
        <v>440</v>
      </c>
      <c r="B12" s="173" t="s">
        <v>368</v>
      </c>
      <c r="C12" s="189" t="s">
        <v>431</v>
      </c>
      <c r="D12" s="190" t="s">
        <v>432</v>
      </c>
      <c r="E12" s="130"/>
      <c r="F12" s="223" t="s">
        <v>441</v>
      </c>
      <c r="G12" s="174">
        <v>44</v>
      </c>
      <c r="H12" s="281" t="s">
        <v>434</v>
      </c>
      <c r="I12" s="90" t="s">
        <v>5</v>
      </c>
      <c r="J12" s="90" t="s">
        <v>5</v>
      </c>
      <c r="K12" s="506" t="s">
        <v>11</v>
      </c>
      <c r="L12" s="506" t="s">
        <v>11</v>
      </c>
      <c r="M12" s="506" t="s">
        <v>11</v>
      </c>
      <c r="N12" s="130"/>
      <c r="O12" s="363" t="s">
        <v>278</v>
      </c>
      <c r="P12" s="49" t="s">
        <v>30</v>
      </c>
      <c r="Q12" s="49" t="s">
        <v>40</v>
      </c>
      <c r="R12" s="49"/>
      <c r="S12" s="49"/>
      <c r="T12" s="49"/>
      <c r="U12" s="191" t="s">
        <v>442</v>
      </c>
      <c r="V12" s="192" t="s">
        <v>435</v>
      </c>
      <c r="W12" s="86"/>
      <c r="X12" s="86"/>
      <c r="Y12" s="1963"/>
      <c r="Z12" s="273" t="s">
        <v>443</v>
      </c>
      <c r="AA12" s="81"/>
      <c r="AB12" s="52">
        <v>2</v>
      </c>
      <c r="AC12" s="52">
        <f t="shared" si="0"/>
        <v>2</v>
      </c>
      <c r="AE12" s="140" t="s">
        <v>43</v>
      </c>
    </row>
    <row r="13" spans="1:31" s="143" customFormat="1" ht="21" customHeight="1" x14ac:dyDescent="0.25">
      <c r="A13" s="49" t="s">
        <v>750</v>
      </c>
      <c r="B13" s="173" t="s">
        <v>368</v>
      </c>
      <c r="C13" s="189" t="s">
        <v>431</v>
      </c>
      <c r="D13" s="190" t="s">
        <v>432</v>
      </c>
      <c r="E13" s="130"/>
      <c r="F13" s="223" t="s">
        <v>751</v>
      </c>
      <c r="G13" s="174">
        <v>44</v>
      </c>
      <c r="H13" s="281" t="s">
        <v>579</v>
      </c>
      <c r="I13" s="90" t="s">
        <v>5</v>
      </c>
      <c r="J13" s="90" t="s">
        <v>5</v>
      </c>
      <c r="K13" s="90" t="s">
        <v>5</v>
      </c>
      <c r="L13" s="90" t="s">
        <v>5</v>
      </c>
      <c r="M13" s="90" t="s">
        <v>5</v>
      </c>
      <c r="N13" s="130"/>
      <c r="O13" s="49" t="s">
        <v>42</v>
      </c>
      <c r="P13" s="49"/>
      <c r="Q13" s="49"/>
      <c r="R13" s="49"/>
      <c r="S13" s="49"/>
      <c r="T13" s="49"/>
      <c r="U13" s="191" t="s">
        <v>597</v>
      </c>
      <c r="V13" s="192" t="s">
        <v>752</v>
      </c>
      <c r="W13" s="86"/>
      <c r="X13" s="86"/>
      <c r="Y13" s="1875"/>
      <c r="Z13" s="273"/>
      <c r="AA13" s="81"/>
      <c r="AB13" s="52"/>
      <c r="AC13" s="52"/>
      <c r="AE13" s="140"/>
    </row>
    <row r="14" spans="1:31" ht="21" x14ac:dyDescent="0.25">
      <c r="A14" s="49" t="s">
        <v>444</v>
      </c>
      <c r="B14" s="173" t="s">
        <v>368</v>
      </c>
      <c r="C14" s="189" t="s">
        <v>431</v>
      </c>
      <c r="D14" s="190" t="s">
        <v>432</v>
      </c>
      <c r="E14" s="130"/>
      <c r="F14" s="223" t="s">
        <v>445</v>
      </c>
      <c r="G14" s="174">
        <v>49</v>
      </c>
      <c r="H14" s="277" t="s">
        <v>446</v>
      </c>
      <c r="I14" s="90" t="s">
        <v>5</v>
      </c>
      <c r="J14" s="90" t="s">
        <v>5</v>
      </c>
      <c r="K14" s="90" t="s">
        <v>5</v>
      </c>
      <c r="L14" s="90" t="s">
        <v>5</v>
      </c>
      <c r="M14" s="90" t="s">
        <v>5</v>
      </c>
      <c r="N14" s="130"/>
      <c r="O14" s="49" t="s">
        <v>42</v>
      </c>
      <c r="P14" s="49" t="s">
        <v>41</v>
      </c>
      <c r="Q14" s="49" t="s">
        <v>43</v>
      </c>
      <c r="R14" s="49"/>
      <c r="S14" s="49"/>
      <c r="T14" s="49"/>
      <c r="U14" s="191" t="s">
        <v>220</v>
      </c>
      <c r="V14" s="192" t="s">
        <v>435</v>
      </c>
      <c r="Y14" s="1862" t="s">
        <v>447</v>
      </c>
      <c r="Z14" s="276" t="s">
        <v>448</v>
      </c>
      <c r="AA14" s="81"/>
      <c r="AB14" s="52">
        <v>1</v>
      </c>
      <c r="AC14" s="52">
        <f t="shared" si="0"/>
        <v>1</v>
      </c>
      <c r="AE14" s="140" t="s">
        <v>41</v>
      </c>
    </row>
    <row r="15" spans="1:31" ht="21" customHeight="1" x14ac:dyDescent="0.25">
      <c r="A15" s="49" t="s">
        <v>449</v>
      </c>
      <c r="B15" s="173" t="s">
        <v>368</v>
      </c>
      <c r="C15" s="189" t="s">
        <v>431</v>
      </c>
      <c r="D15" s="190" t="s">
        <v>432</v>
      </c>
      <c r="E15" s="130"/>
      <c r="F15" s="223" t="s">
        <v>450</v>
      </c>
      <c r="G15" s="174">
        <v>49</v>
      </c>
      <c r="H15" s="277" t="s">
        <v>446</v>
      </c>
      <c r="I15" s="90" t="s">
        <v>5</v>
      </c>
      <c r="J15" s="90" t="s">
        <v>5</v>
      </c>
      <c r="K15" s="90" t="s">
        <v>5</v>
      </c>
      <c r="L15" s="90" t="s">
        <v>5</v>
      </c>
      <c r="M15" s="90" t="s">
        <v>5</v>
      </c>
      <c r="N15" s="130"/>
      <c r="O15" s="49" t="s">
        <v>42</v>
      </c>
      <c r="P15" s="49" t="s">
        <v>41</v>
      </c>
      <c r="Q15" s="49" t="s">
        <v>43</v>
      </c>
      <c r="R15" s="49"/>
      <c r="S15" s="49"/>
      <c r="T15" s="49"/>
      <c r="U15" s="191" t="s">
        <v>451</v>
      </c>
      <c r="V15" s="192" t="s">
        <v>760</v>
      </c>
      <c r="W15" s="76"/>
      <c r="X15" s="76"/>
      <c r="Y15" s="1962">
        <v>49</v>
      </c>
      <c r="Z15" s="276" t="s">
        <v>446</v>
      </c>
      <c r="AA15" s="81"/>
      <c r="AB15" s="52">
        <v>16</v>
      </c>
      <c r="AC15" s="52">
        <f t="shared" si="0"/>
        <v>16</v>
      </c>
    </row>
    <row r="16" spans="1:31" ht="21" customHeight="1" x14ac:dyDescent="0.25">
      <c r="A16" s="43" t="s">
        <v>460</v>
      </c>
      <c r="B16" s="44" t="s">
        <v>453</v>
      </c>
      <c r="C16" s="194" t="s">
        <v>454</v>
      </c>
      <c r="D16" s="195" t="s">
        <v>455</v>
      </c>
      <c r="E16" s="89" t="s">
        <v>753</v>
      </c>
      <c r="F16" s="224" t="s">
        <v>461</v>
      </c>
      <c r="G16" s="19">
        <v>53</v>
      </c>
      <c r="H16" s="283" t="s">
        <v>462</v>
      </c>
      <c r="I16" s="90" t="s">
        <v>5</v>
      </c>
      <c r="J16" s="90" t="s">
        <v>5</v>
      </c>
      <c r="K16" s="90" t="s">
        <v>5</v>
      </c>
      <c r="L16" s="90" t="s">
        <v>5</v>
      </c>
      <c r="M16" s="90" t="s">
        <v>5</v>
      </c>
      <c r="N16" s="91" t="s">
        <v>7</v>
      </c>
      <c r="O16" s="363" t="s">
        <v>278</v>
      </c>
      <c r="P16" s="43" t="s">
        <v>42</v>
      </c>
      <c r="Q16" s="43" t="s">
        <v>41</v>
      </c>
      <c r="R16" s="43" t="s">
        <v>43</v>
      </c>
      <c r="S16" s="43"/>
      <c r="T16" s="43"/>
      <c r="U16" s="204" t="s">
        <v>457</v>
      </c>
      <c r="V16" s="204" t="s">
        <v>463</v>
      </c>
      <c r="W16" s="76"/>
      <c r="X16" s="76"/>
      <c r="Y16" s="1963"/>
      <c r="Z16" s="275" t="s">
        <v>459</v>
      </c>
      <c r="AA16" s="81"/>
      <c r="AB16" s="52">
        <v>1</v>
      </c>
      <c r="AC16" s="52">
        <f t="shared" si="0"/>
        <v>1</v>
      </c>
    </row>
    <row r="17" spans="1:29" ht="21" x14ac:dyDescent="0.25">
      <c r="A17" s="43" t="s">
        <v>465</v>
      </c>
      <c r="B17" s="44" t="s">
        <v>453</v>
      </c>
      <c r="C17" s="194" t="s">
        <v>454</v>
      </c>
      <c r="D17" s="195" t="s">
        <v>455</v>
      </c>
      <c r="E17" s="89" t="s">
        <v>753</v>
      </c>
      <c r="F17" s="224" t="s">
        <v>466</v>
      </c>
      <c r="G17" s="19">
        <v>72</v>
      </c>
      <c r="H17" s="284" t="s">
        <v>464</v>
      </c>
      <c r="I17" s="90" t="s">
        <v>5</v>
      </c>
      <c r="J17" s="90" t="s">
        <v>5</v>
      </c>
      <c r="K17" s="90" t="s">
        <v>5</v>
      </c>
      <c r="L17" s="90" t="s">
        <v>5</v>
      </c>
      <c r="M17" s="90" t="s">
        <v>5</v>
      </c>
      <c r="N17" s="91" t="s">
        <v>7</v>
      </c>
      <c r="O17" s="43" t="s">
        <v>42</v>
      </c>
      <c r="P17" s="43" t="s">
        <v>41</v>
      </c>
      <c r="Q17" s="43" t="s">
        <v>43</v>
      </c>
      <c r="R17" s="43"/>
      <c r="S17" s="43"/>
      <c r="T17" s="43"/>
      <c r="U17" s="204"/>
      <c r="V17" s="204" t="s">
        <v>754</v>
      </c>
      <c r="W17" s="76"/>
      <c r="X17" s="76"/>
      <c r="Y17" s="1862">
        <v>72</v>
      </c>
      <c r="Z17" s="276" t="s">
        <v>464</v>
      </c>
      <c r="AA17" s="81"/>
      <c r="AB17" s="52">
        <v>11</v>
      </c>
      <c r="AC17" s="52">
        <f t="shared" si="0"/>
        <v>11</v>
      </c>
    </row>
    <row r="18" spans="1:29" ht="21" x14ac:dyDescent="0.25">
      <c r="A18" s="43" t="s">
        <v>468</v>
      </c>
      <c r="B18" s="44" t="s">
        <v>453</v>
      </c>
      <c r="C18" s="194" t="s">
        <v>454</v>
      </c>
      <c r="D18" s="195" t="s">
        <v>455</v>
      </c>
      <c r="E18" s="89" t="s">
        <v>753</v>
      </c>
      <c r="F18" s="224" t="s">
        <v>469</v>
      </c>
      <c r="G18" s="19">
        <v>72</v>
      </c>
      <c r="H18" s="284" t="s">
        <v>464</v>
      </c>
      <c r="I18" s="90" t="s">
        <v>5</v>
      </c>
      <c r="J18" s="90" t="s">
        <v>5</v>
      </c>
      <c r="K18" s="90" t="s">
        <v>5</v>
      </c>
      <c r="L18" s="90" t="s">
        <v>5</v>
      </c>
      <c r="M18" s="90" t="s">
        <v>5</v>
      </c>
      <c r="N18" s="91" t="s">
        <v>7</v>
      </c>
      <c r="O18" s="43" t="s">
        <v>30</v>
      </c>
      <c r="P18" s="43" t="s">
        <v>40</v>
      </c>
      <c r="Q18" s="43" t="s">
        <v>42</v>
      </c>
      <c r="R18" s="43"/>
      <c r="S18" s="43"/>
      <c r="T18" s="43"/>
      <c r="U18" s="204" t="s">
        <v>703</v>
      </c>
      <c r="V18" s="345" t="s">
        <v>755</v>
      </c>
      <c r="W18" s="76"/>
      <c r="X18" s="76"/>
      <c r="Y18" s="1874">
        <v>18</v>
      </c>
      <c r="Z18" s="196" t="s">
        <v>467</v>
      </c>
      <c r="AA18" s="81"/>
      <c r="AB18" s="52">
        <v>10</v>
      </c>
      <c r="AC18" s="52">
        <f t="shared" si="0"/>
        <v>10</v>
      </c>
    </row>
    <row r="19" spans="1:29" ht="21" x14ac:dyDescent="0.25">
      <c r="A19" s="43" t="s">
        <v>478</v>
      </c>
      <c r="B19" s="44" t="s">
        <v>453</v>
      </c>
      <c r="C19" s="194" t="s">
        <v>454</v>
      </c>
      <c r="D19" s="195" t="s">
        <v>455</v>
      </c>
      <c r="E19" s="89" t="s">
        <v>753</v>
      </c>
      <c r="F19" s="224" t="s">
        <v>476</v>
      </c>
      <c r="G19" s="19">
        <v>72</v>
      </c>
      <c r="H19" s="284" t="s">
        <v>464</v>
      </c>
      <c r="I19" s="90" t="s">
        <v>5</v>
      </c>
      <c r="J19" s="90" t="s">
        <v>5</v>
      </c>
      <c r="K19" s="90" t="s">
        <v>5</v>
      </c>
      <c r="L19" s="90" t="s">
        <v>5</v>
      </c>
      <c r="M19" s="90" t="s">
        <v>5</v>
      </c>
      <c r="N19" s="90" t="s">
        <v>5</v>
      </c>
      <c r="O19" s="43" t="s">
        <v>42</v>
      </c>
      <c r="P19" s="43" t="s">
        <v>41</v>
      </c>
      <c r="Q19" s="43" t="s">
        <v>43</v>
      </c>
      <c r="R19" s="43"/>
      <c r="S19" s="43"/>
      <c r="T19" s="43"/>
      <c r="U19" s="204" t="s">
        <v>457</v>
      </c>
      <c r="V19" s="204" t="s">
        <v>754</v>
      </c>
      <c r="W19" s="76"/>
      <c r="X19" s="76"/>
      <c r="Y19" s="1862">
        <v>45</v>
      </c>
      <c r="Z19" s="274" t="s">
        <v>470</v>
      </c>
      <c r="AA19" s="81"/>
      <c r="AB19" s="52">
        <v>11</v>
      </c>
      <c r="AC19" s="52">
        <f t="shared" si="0"/>
        <v>11</v>
      </c>
    </row>
    <row r="20" spans="1:29" ht="21" x14ac:dyDescent="0.3">
      <c r="A20" s="265" t="s">
        <v>490</v>
      </c>
      <c r="B20" s="166" t="s">
        <v>479</v>
      </c>
      <c r="C20" s="157" t="s">
        <v>480</v>
      </c>
      <c r="D20" s="185" t="s">
        <v>481</v>
      </c>
      <c r="E20" s="157"/>
      <c r="F20" s="225" t="s">
        <v>482</v>
      </c>
      <c r="G20" s="441">
        <v>44</v>
      </c>
      <c r="H20" s="442" t="s">
        <v>487</v>
      </c>
      <c r="I20" s="429" t="s">
        <v>7</v>
      </c>
      <c r="J20" s="429" t="s">
        <v>7</v>
      </c>
      <c r="K20" s="429" t="s">
        <v>7</v>
      </c>
      <c r="L20" s="429" t="s">
        <v>7</v>
      </c>
      <c r="M20" s="429" t="s">
        <v>7</v>
      </c>
      <c r="N20" s="157"/>
      <c r="O20" s="27" t="s">
        <v>42</v>
      </c>
      <c r="P20" s="27" t="s">
        <v>41</v>
      </c>
      <c r="Q20" s="27" t="s">
        <v>43</v>
      </c>
      <c r="R20" s="27"/>
      <c r="S20" s="27"/>
      <c r="T20" s="27"/>
      <c r="U20" s="432" t="s">
        <v>483</v>
      </c>
      <c r="V20" s="433"/>
      <c r="W20" s="142"/>
      <c r="X20" s="142"/>
      <c r="Y20" s="1862">
        <v>53</v>
      </c>
      <c r="Z20" s="295" t="s">
        <v>462</v>
      </c>
      <c r="AA20" s="296"/>
      <c r="AB20" s="297">
        <v>5</v>
      </c>
      <c r="AC20" s="297">
        <f t="shared" si="0"/>
        <v>5</v>
      </c>
    </row>
    <row r="21" spans="1:29" ht="21" customHeight="1" x14ac:dyDescent="0.3">
      <c r="A21" s="265" t="s">
        <v>501</v>
      </c>
      <c r="B21" s="166" t="s">
        <v>479</v>
      </c>
      <c r="C21" s="157" t="s">
        <v>480</v>
      </c>
      <c r="D21" s="185" t="s">
        <v>481</v>
      </c>
      <c r="E21" s="157"/>
      <c r="F21" s="225" t="s">
        <v>491</v>
      </c>
      <c r="G21" s="443">
        <v>53</v>
      </c>
      <c r="H21" s="444" t="s">
        <v>462</v>
      </c>
      <c r="I21" s="430" t="s">
        <v>5</v>
      </c>
      <c r="J21" s="430" t="s">
        <v>5</v>
      </c>
      <c r="K21" s="430" t="s">
        <v>5</v>
      </c>
      <c r="L21" s="430" t="s">
        <v>5</v>
      </c>
      <c r="M21" s="430" t="s">
        <v>5</v>
      </c>
      <c r="N21" s="157"/>
      <c r="O21" s="27" t="s">
        <v>42</v>
      </c>
      <c r="P21" s="27" t="s">
        <v>41</v>
      </c>
      <c r="Q21" s="27" t="s">
        <v>43</v>
      </c>
      <c r="R21" s="27"/>
      <c r="S21" s="27"/>
      <c r="T21" s="27"/>
      <c r="U21" s="434" t="s">
        <v>483</v>
      </c>
      <c r="V21" s="434"/>
    </row>
    <row r="22" spans="1:29" ht="19.5" customHeight="1" x14ac:dyDescent="0.3">
      <c r="A22" s="265" t="s">
        <v>505</v>
      </c>
      <c r="B22" s="166" t="s">
        <v>479</v>
      </c>
      <c r="C22" s="157" t="s">
        <v>480</v>
      </c>
      <c r="D22" s="185" t="s">
        <v>481</v>
      </c>
      <c r="E22" s="157"/>
      <c r="F22" s="225" t="s">
        <v>493</v>
      </c>
      <c r="G22" s="443">
        <v>44</v>
      </c>
      <c r="H22" s="445" t="s">
        <v>487</v>
      </c>
      <c r="I22" s="431" t="s">
        <v>2</v>
      </c>
      <c r="J22" s="431" t="s">
        <v>2</v>
      </c>
      <c r="K22" s="431" t="s">
        <v>2</v>
      </c>
      <c r="L22" s="431" t="s">
        <v>2</v>
      </c>
      <c r="M22" s="431" t="s">
        <v>2</v>
      </c>
      <c r="N22" s="157"/>
      <c r="O22" s="27" t="s">
        <v>30</v>
      </c>
      <c r="P22" s="27" t="s">
        <v>40</v>
      </c>
      <c r="Q22" s="27"/>
      <c r="R22" s="27"/>
      <c r="S22" s="27"/>
      <c r="T22" s="27"/>
      <c r="U22" s="434" t="s">
        <v>761</v>
      </c>
      <c r="V22" s="434" t="s">
        <v>508</v>
      </c>
    </row>
    <row r="23" spans="1:29" ht="19.5" customHeight="1" x14ac:dyDescent="0.3">
      <c r="A23" s="265" t="s">
        <v>512</v>
      </c>
      <c r="B23" s="166" t="s">
        <v>479</v>
      </c>
      <c r="C23" s="157" t="s">
        <v>480</v>
      </c>
      <c r="D23" s="185" t="s">
        <v>481</v>
      </c>
      <c r="E23" s="157"/>
      <c r="F23" s="225" t="s">
        <v>496</v>
      </c>
      <c r="G23" s="443">
        <v>28</v>
      </c>
      <c r="H23" s="446" t="s">
        <v>474</v>
      </c>
      <c r="I23" s="430" t="s">
        <v>5</v>
      </c>
      <c r="J23" s="430" t="s">
        <v>5</v>
      </c>
      <c r="K23" s="430" t="s">
        <v>5</v>
      </c>
      <c r="L23" s="430" t="s">
        <v>5</v>
      </c>
      <c r="M23" s="430" t="s">
        <v>5</v>
      </c>
      <c r="N23" s="157"/>
      <c r="O23" s="27" t="s">
        <v>42</v>
      </c>
      <c r="P23" s="27" t="s">
        <v>41</v>
      </c>
      <c r="Q23" s="27" t="s">
        <v>43</v>
      </c>
      <c r="R23" s="27"/>
      <c r="S23" s="27"/>
      <c r="T23" s="27"/>
      <c r="U23" s="434" t="s">
        <v>451</v>
      </c>
      <c r="V23" s="434"/>
    </row>
    <row r="24" spans="1:29" ht="19.5" customHeight="1" x14ac:dyDescent="0.25">
      <c r="A24" s="201" t="s">
        <v>514</v>
      </c>
      <c r="B24" s="197" t="s">
        <v>515</v>
      </c>
      <c r="C24" s="198" t="s">
        <v>516</v>
      </c>
      <c r="D24" s="199" t="s">
        <v>517</v>
      </c>
      <c r="E24" s="198"/>
      <c r="F24" s="226" t="s">
        <v>518</v>
      </c>
      <c r="G24" s="200">
        <v>49</v>
      </c>
      <c r="H24" s="285" t="s">
        <v>446</v>
      </c>
      <c r="I24" s="435" t="s">
        <v>5</v>
      </c>
      <c r="J24" s="435" t="s">
        <v>5</v>
      </c>
      <c r="K24" s="435" t="s">
        <v>5</v>
      </c>
      <c r="L24" s="435" t="s">
        <v>5</v>
      </c>
      <c r="M24" s="435" t="s">
        <v>5</v>
      </c>
      <c r="N24" s="436" t="s">
        <v>7</v>
      </c>
      <c r="O24" s="363" t="s">
        <v>278</v>
      </c>
      <c r="P24" s="201" t="s">
        <v>42</v>
      </c>
      <c r="Q24" s="201" t="s">
        <v>41</v>
      </c>
      <c r="R24" s="201" t="s">
        <v>43</v>
      </c>
      <c r="S24" s="201"/>
      <c r="T24" s="201"/>
      <c r="U24" s="205" t="s">
        <v>519</v>
      </c>
      <c r="V24" s="205" t="s">
        <v>435</v>
      </c>
    </row>
    <row r="25" spans="1:29" ht="19.5" customHeight="1" x14ac:dyDescent="0.25">
      <c r="A25" s="266" t="s">
        <v>521</v>
      </c>
      <c r="B25" s="305" t="s">
        <v>515</v>
      </c>
      <c r="C25" s="202" t="s">
        <v>516</v>
      </c>
      <c r="D25" s="306" t="s">
        <v>517</v>
      </c>
      <c r="E25" s="202"/>
      <c r="F25" s="227" t="s">
        <v>522</v>
      </c>
      <c r="G25" s="307">
        <v>72</v>
      </c>
      <c r="H25" s="308" t="s">
        <v>464</v>
      </c>
      <c r="I25" s="437" t="s">
        <v>2</v>
      </c>
      <c r="J25" s="437" t="s">
        <v>2</v>
      </c>
      <c r="K25" s="437" t="s">
        <v>2</v>
      </c>
      <c r="L25" s="437" t="s">
        <v>2</v>
      </c>
      <c r="M25" s="437" t="s">
        <v>2</v>
      </c>
      <c r="N25" s="409" t="s">
        <v>7</v>
      </c>
      <c r="O25" s="266" t="s">
        <v>42</v>
      </c>
      <c r="P25" s="266" t="s">
        <v>41</v>
      </c>
      <c r="Q25" s="266" t="s">
        <v>43</v>
      </c>
      <c r="R25" s="266" t="s">
        <v>30</v>
      </c>
      <c r="S25" s="266" t="s">
        <v>40</v>
      </c>
      <c r="T25" s="266"/>
      <c r="U25" s="309" t="s">
        <v>294</v>
      </c>
      <c r="V25" s="309" t="s">
        <v>435</v>
      </c>
    </row>
    <row r="26" spans="1:29" ht="19.5" customHeight="1" x14ac:dyDescent="0.25">
      <c r="A26" s="318" t="s">
        <v>523</v>
      </c>
      <c r="B26" s="319" t="s">
        <v>216</v>
      </c>
      <c r="C26" s="103" t="s">
        <v>524</v>
      </c>
      <c r="D26" s="186" t="s">
        <v>525</v>
      </c>
      <c r="E26" s="71"/>
      <c r="F26" s="320" t="s">
        <v>526</v>
      </c>
      <c r="G26" s="321">
        <v>18</v>
      </c>
      <c r="H26" s="322" t="s">
        <v>467</v>
      </c>
      <c r="I26" s="323" t="s">
        <v>5</v>
      </c>
      <c r="J26" s="323" t="s">
        <v>5</v>
      </c>
      <c r="K26" s="323" t="s">
        <v>5</v>
      </c>
      <c r="L26" s="323" t="s">
        <v>5</v>
      </c>
      <c r="M26" s="323" t="s">
        <v>5</v>
      </c>
      <c r="N26" s="90" t="s">
        <v>5</v>
      </c>
      <c r="O26" s="318" t="s">
        <v>42</v>
      </c>
      <c r="P26" s="318" t="s">
        <v>41</v>
      </c>
      <c r="Q26" s="318" t="s">
        <v>41</v>
      </c>
      <c r="R26" s="318" t="s">
        <v>30</v>
      </c>
      <c r="S26" s="318" t="s">
        <v>40</v>
      </c>
      <c r="T26" s="318"/>
      <c r="U26" s="325" t="s">
        <v>527</v>
      </c>
      <c r="V26" s="325"/>
    </row>
    <row r="27" spans="1:29" ht="21" customHeight="1" x14ac:dyDescent="0.25">
      <c r="A27" s="318" t="s">
        <v>530</v>
      </c>
      <c r="B27" s="319" t="s">
        <v>216</v>
      </c>
      <c r="C27" s="103" t="s">
        <v>524</v>
      </c>
      <c r="D27" s="186" t="s">
        <v>525</v>
      </c>
      <c r="E27" s="71"/>
      <c r="F27" s="320" t="s">
        <v>531</v>
      </c>
      <c r="G27" s="321">
        <v>18</v>
      </c>
      <c r="H27" s="322" t="s">
        <v>467</v>
      </c>
      <c r="I27" s="323" t="s">
        <v>5</v>
      </c>
      <c r="J27" s="323" t="s">
        <v>5</v>
      </c>
      <c r="K27" s="323" t="s">
        <v>5</v>
      </c>
      <c r="L27" s="323" t="s">
        <v>5</v>
      </c>
      <c r="M27" s="323" t="s">
        <v>5</v>
      </c>
      <c r="N27" s="90" t="s">
        <v>5</v>
      </c>
      <c r="O27" s="318" t="s">
        <v>42</v>
      </c>
      <c r="P27" s="318" t="s">
        <v>43</v>
      </c>
      <c r="Q27" s="318" t="s">
        <v>41</v>
      </c>
      <c r="R27" s="318"/>
      <c r="S27" s="318"/>
      <c r="T27" s="318"/>
      <c r="U27" s="325" t="s">
        <v>527</v>
      </c>
      <c r="V27" s="325"/>
    </row>
    <row r="28" spans="1:29" ht="15.75" customHeight="1" x14ac:dyDescent="0.25">
      <c r="A28" s="318" t="s">
        <v>534</v>
      </c>
      <c r="B28" s="319" t="s">
        <v>216</v>
      </c>
      <c r="C28" s="103" t="s">
        <v>524</v>
      </c>
      <c r="D28" s="186" t="s">
        <v>525</v>
      </c>
      <c r="E28" s="71"/>
      <c r="F28" s="320" t="s">
        <v>535</v>
      </c>
      <c r="G28" s="321">
        <v>18</v>
      </c>
      <c r="H28" s="322" t="s">
        <v>467</v>
      </c>
      <c r="I28" s="323" t="s">
        <v>5</v>
      </c>
      <c r="J28" s="323" t="s">
        <v>5</v>
      </c>
      <c r="K28" s="323" t="s">
        <v>5</v>
      </c>
      <c r="L28" s="323" t="s">
        <v>5</v>
      </c>
      <c r="M28" s="323" t="s">
        <v>5</v>
      </c>
      <c r="N28" s="324"/>
      <c r="O28" s="318" t="s">
        <v>42</v>
      </c>
      <c r="P28" s="318" t="s">
        <v>41</v>
      </c>
      <c r="Q28" s="318" t="s">
        <v>41</v>
      </c>
      <c r="R28" s="318" t="s">
        <v>30</v>
      </c>
      <c r="S28" s="318" t="s">
        <v>40</v>
      </c>
      <c r="T28" s="318"/>
      <c r="U28" s="325" t="s">
        <v>527</v>
      </c>
      <c r="V28" s="325"/>
    </row>
    <row r="29" spans="1:29" ht="21" customHeight="1" x14ac:dyDescent="0.25">
      <c r="A29" s="318" t="s">
        <v>536</v>
      </c>
      <c r="B29" s="319" t="s">
        <v>216</v>
      </c>
      <c r="C29" s="103" t="s">
        <v>524</v>
      </c>
      <c r="D29" s="186" t="s">
        <v>525</v>
      </c>
      <c r="E29" s="71"/>
      <c r="F29" s="320" t="s">
        <v>537</v>
      </c>
      <c r="G29" s="321">
        <v>18</v>
      </c>
      <c r="H29" s="322" t="s">
        <v>467</v>
      </c>
      <c r="I29" s="323" t="s">
        <v>5</v>
      </c>
      <c r="J29" s="323" t="s">
        <v>5</v>
      </c>
      <c r="K29" s="323" t="s">
        <v>5</v>
      </c>
      <c r="L29" s="323" t="s">
        <v>5</v>
      </c>
      <c r="M29" s="323" t="s">
        <v>5</v>
      </c>
      <c r="N29" s="324"/>
      <c r="O29" s="318" t="s">
        <v>42</v>
      </c>
      <c r="P29" s="318" t="s">
        <v>41</v>
      </c>
      <c r="Q29" s="318" t="s">
        <v>41</v>
      </c>
      <c r="R29" s="318" t="s">
        <v>30</v>
      </c>
      <c r="S29" s="318" t="s">
        <v>40</v>
      </c>
      <c r="T29" s="318"/>
      <c r="U29" s="325" t="s">
        <v>527</v>
      </c>
      <c r="V29" s="325"/>
    </row>
    <row r="30" spans="1:29" ht="21" customHeight="1" x14ac:dyDescent="0.25">
      <c r="A30" s="318" t="s">
        <v>538</v>
      </c>
      <c r="B30" s="319" t="s">
        <v>216</v>
      </c>
      <c r="C30" s="103" t="s">
        <v>524</v>
      </c>
      <c r="D30" s="186" t="s">
        <v>525</v>
      </c>
      <c r="E30" s="71"/>
      <c r="F30" s="320" t="s">
        <v>539</v>
      </c>
      <c r="G30" s="321">
        <v>18</v>
      </c>
      <c r="H30" s="322" t="s">
        <v>467</v>
      </c>
      <c r="I30" s="323" t="s">
        <v>5</v>
      </c>
      <c r="J30" s="323" t="s">
        <v>5</v>
      </c>
      <c r="K30" s="323" t="s">
        <v>5</v>
      </c>
      <c r="L30" s="323" t="s">
        <v>5</v>
      </c>
      <c r="M30" s="323" t="s">
        <v>5</v>
      </c>
      <c r="N30" s="90" t="s">
        <v>5</v>
      </c>
      <c r="O30" s="318" t="s">
        <v>42</v>
      </c>
      <c r="P30" s="318" t="s">
        <v>43</v>
      </c>
      <c r="Q30" s="318" t="s">
        <v>41</v>
      </c>
      <c r="R30" s="318"/>
      <c r="S30" s="318"/>
      <c r="T30" s="318"/>
      <c r="U30" s="325" t="s">
        <v>527</v>
      </c>
      <c r="V30" s="325"/>
    </row>
    <row r="31" spans="1:29" ht="21" customHeight="1" x14ac:dyDescent="0.25">
      <c r="A31" s="318" t="s">
        <v>540</v>
      </c>
      <c r="B31" s="319" t="s">
        <v>216</v>
      </c>
      <c r="C31" s="103" t="s">
        <v>524</v>
      </c>
      <c r="D31" s="186" t="s">
        <v>525</v>
      </c>
      <c r="E31" s="71"/>
      <c r="F31" s="320" t="s">
        <v>541</v>
      </c>
      <c r="G31" s="321">
        <v>18</v>
      </c>
      <c r="H31" s="322" t="s">
        <v>467</v>
      </c>
      <c r="I31" s="323" t="s">
        <v>5</v>
      </c>
      <c r="J31" s="323" t="s">
        <v>5</v>
      </c>
      <c r="K31" s="323" t="s">
        <v>5</v>
      </c>
      <c r="L31" s="323" t="s">
        <v>5</v>
      </c>
      <c r="M31" s="323" t="s">
        <v>5</v>
      </c>
      <c r="N31" s="324"/>
      <c r="O31" s="318" t="s">
        <v>42</v>
      </c>
      <c r="P31" s="318" t="s">
        <v>43</v>
      </c>
      <c r="Q31" s="318" t="s">
        <v>41</v>
      </c>
      <c r="R31" s="318"/>
      <c r="S31" s="318"/>
      <c r="T31" s="318"/>
      <c r="U31" s="325" t="s">
        <v>527</v>
      </c>
      <c r="V31" s="325" t="s">
        <v>706</v>
      </c>
    </row>
    <row r="32" spans="1:29" ht="21" customHeight="1" x14ac:dyDescent="0.25">
      <c r="A32" s="318" t="s">
        <v>543</v>
      </c>
      <c r="B32" s="319" t="s">
        <v>216</v>
      </c>
      <c r="C32" s="103" t="s">
        <v>524</v>
      </c>
      <c r="D32" s="186" t="s">
        <v>525</v>
      </c>
      <c r="E32" s="71"/>
      <c r="F32" s="320" t="s">
        <v>544</v>
      </c>
      <c r="G32" s="321">
        <v>18</v>
      </c>
      <c r="H32" s="322" t="s">
        <v>467</v>
      </c>
      <c r="I32" s="326" t="s">
        <v>7</v>
      </c>
      <c r="J32" s="326" t="s">
        <v>7</v>
      </c>
      <c r="K32" s="326" t="s">
        <v>7</v>
      </c>
      <c r="L32" s="326" t="s">
        <v>7</v>
      </c>
      <c r="M32" s="326" t="s">
        <v>7</v>
      </c>
      <c r="N32" s="326" t="s">
        <v>7</v>
      </c>
      <c r="O32" s="364" t="s">
        <v>278</v>
      </c>
      <c r="P32" s="318" t="s">
        <v>42</v>
      </c>
      <c r="Q32" s="318" t="s">
        <v>41</v>
      </c>
      <c r="R32" s="318" t="s">
        <v>41</v>
      </c>
      <c r="S32" s="318" t="s">
        <v>30</v>
      </c>
      <c r="T32" s="318" t="s">
        <v>40</v>
      </c>
      <c r="U32" s="325" t="s">
        <v>527</v>
      </c>
      <c r="V32" s="325"/>
    </row>
    <row r="33" spans="1:22" ht="21" customHeight="1" x14ac:dyDescent="0.25">
      <c r="A33" s="318" t="s">
        <v>545</v>
      </c>
      <c r="B33" s="319" t="s">
        <v>216</v>
      </c>
      <c r="C33" s="103" t="s">
        <v>524</v>
      </c>
      <c r="D33" s="186" t="s">
        <v>525</v>
      </c>
      <c r="E33" s="71"/>
      <c r="F33" s="320" t="s">
        <v>546</v>
      </c>
      <c r="G33" s="321">
        <v>18</v>
      </c>
      <c r="H33" s="322" t="s">
        <v>467</v>
      </c>
      <c r="I33" s="326" t="s">
        <v>7</v>
      </c>
      <c r="J33" s="326" t="s">
        <v>7</v>
      </c>
      <c r="K33" s="326" t="s">
        <v>7</v>
      </c>
      <c r="L33" s="326" t="s">
        <v>7</v>
      </c>
      <c r="M33" s="326" t="s">
        <v>7</v>
      </c>
      <c r="N33" s="326" t="s">
        <v>7</v>
      </c>
      <c r="O33" s="318" t="s">
        <v>42</v>
      </c>
      <c r="P33" s="318" t="s">
        <v>41</v>
      </c>
      <c r="Q33" s="318" t="s">
        <v>41</v>
      </c>
      <c r="R33" s="318"/>
      <c r="S33" s="318"/>
      <c r="T33" s="318"/>
      <c r="U33" s="325" t="s">
        <v>527</v>
      </c>
      <c r="V33" s="325"/>
    </row>
    <row r="34" spans="1:22" ht="21" customHeight="1" x14ac:dyDescent="0.25">
      <c r="A34" s="318" t="s">
        <v>547</v>
      </c>
      <c r="B34" s="319" t="s">
        <v>216</v>
      </c>
      <c r="C34" s="103" t="s">
        <v>524</v>
      </c>
      <c r="D34" s="186" t="s">
        <v>525</v>
      </c>
      <c r="E34" s="71"/>
      <c r="F34" s="320" t="s">
        <v>548</v>
      </c>
      <c r="G34" s="321">
        <v>28</v>
      </c>
      <c r="H34" s="327" t="s">
        <v>477</v>
      </c>
      <c r="I34" s="323" t="s">
        <v>5</v>
      </c>
      <c r="J34" s="323" t="s">
        <v>5</v>
      </c>
      <c r="K34" s="323" t="s">
        <v>5</v>
      </c>
      <c r="L34" s="323" t="s">
        <v>5</v>
      </c>
      <c r="M34" s="323" t="s">
        <v>5</v>
      </c>
      <c r="N34" s="326" t="s">
        <v>7</v>
      </c>
      <c r="O34" s="318" t="s">
        <v>42</v>
      </c>
      <c r="P34" s="318" t="s">
        <v>41</v>
      </c>
      <c r="Q34" s="318" t="s">
        <v>41</v>
      </c>
      <c r="R34" s="318" t="s">
        <v>30</v>
      </c>
      <c r="S34" s="318" t="s">
        <v>40</v>
      </c>
      <c r="T34" s="318"/>
      <c r="U34" s="325" t="s">
        <v>527</v>
      </c>
      <c r="V34" s="325" t="s">
        <v>549</v>
      </c>
    </row>
    <row r="35" spans="1:22" ht="21" customHeight="1" x14ac:dyDescent="0.25">
      <c r="A35" s="318" t="s">
        <v>550</v>
      </c>
      <c r="B35" s="319" t="s">
        <v>216</v>
      </c>
      <c r="C35" s="103" t="s">
        <v>524</v>
      </c>
      <c r="D35" s="186" t="s">
        <v>525</v>
      </c>
      <c r="E35" s="71"/>
      <c r="F35" s="320" t="s">
        <v>551</v>
      </c>
      <c r="G35" s="321">
        <v>28</v>
      </c>
      <c r="H35" s="327" t="s">
        <v>552</v>
      </c>
      <c r="I35" s="323" t="s">
        <v>5</v>
      </c>
      <c r="J35" s="323" t="s">
        <v>5</v>
      </c>
      <c r="K35" s="323" t="s">
        <v>5</v>
      </c>
      <c r="L35" s="323" t="s">
        <v>5</v>
      </c>
      <c r="M35" s="323" t="s">
        <v>5</v>
      </c>
      <c r="N35" s="323" t="s">
        <v>5</v>
      </c>
      <c r="O35" s="318" t="s">
        <v>42</v>
      </c>
      <c r="P35" s="318" t="s">
        <v>41</v>
      </c>
      <c r="Q35" s="318" t="s">
        <v>41</v>
      </c>
      <c r="R35" s="318" t="s">
        <v>30</v>
      </c>
      <c r="S35" s="318" t="s">
        <v>40</v>
      </c>
      <c r="T35" s="318"/>
      <c r="U35" s="325" t="s">
        <v>527</v>
      </c>
      <c r="V35" s="325" t="s">
        <v>549</v>
      </c>
    </row>
    <row r="36" spans="1:22" ht="21" customHeight="1" x14ac:dyDescent="0.25">
      <c r="A36" s="318" t="s">
        <v>553</v>
      </c>
      <c r="B36" s="319" t="s">
        <v>216</v>
      </c>
      <c r="C36" s="103" t="s">
        <v>524</v>
      </c>
      <c r="D36" s="186" t="s">
        <v>525</v>
      </c>
      <c r="E36" s="71"/>
      <c r="F36" s="320" t="s">
        <v>554</v>
      </c>
      <c r="G36" s="321">
        <v>28</v>
      </c>
      <c r="H36" s="328" t="s">
        <v>474</v>
      </c>
      <c r="I36" s="323" t="s">
        <v>5</v>
      </c>
      <c r="J36" s="323" t="s">
        <v>5</v>
      </c>
      <c r="K36" s="323" t="s">
        <v>5</v>
      </c>
      <c r="L36" s="323" t="s">
        <v>5</v>
      </c>
      <c r="M36" s="323" t="s">
        <v>5</v>
      </c>
      <c r="N36" s="326" t="s">
        <v>7</v>
      </c>
      <c r="O36" s="318" t="s">
        <v>42</v>
      </c>
      <c r="P36" s="318" t="s">
        <v>41</v>
      </c>
      <c r="Q36" s="318" t="s">
        <v>41</v>
      </c>
      <c r="R36" s="318" t="s">
        <v>30</v>
      </c>
      <c r="S36" s="318" t="s">
        <v>40</v>
      </c>
      <c r="T36" s="318"/>
      <c r="U36" s="325" t="s">
        <v>527</v>
      </c>
      <c r="V36" s="325" t="s">
        <v>707</v>
      </c>
    </row>
    <row r="37" spans="1:22" ht="21" customHeight="1" x14ac:dyDescent="0.25">
      <c r="A37" s="318" t="s">
        <v>557</v>
      </c>
      <c r="B37" s="319" t="s">
        <v>216</v>
      </c>
      <c r="C37" s="103" t="s">
        <v>524</v>
      </c>
      <c r="D37" s="186" t="s">
        <v>525</v>
      </c>
      <c r="E37" s="71"/>
      <c r="F37" s="320" t="s">
        <v>558</v>
      </c>
      <c r="G37" s="321">
        <v>49</v>
      </c>
      <c r="H37" s="329" t="s">
        <v>446</v>
      </c>
      <c r="I37" s="323" t="s">
        <v>5</v>
      </c>
      <c r="J37" s="323" t="s">
        <v>5</v>
      </c>
      <c r="K37" s="323" t="s">
        <v>5</v>
      </c>
      <c r="L37" s="323" t="s">
        <v>5</v>
      </c>
      <c r="M37" s="323" t="s">
        <v>5</v>
      </c>
      <c r="N37" s="324"/>
      <c r="O37" s="318" t="s">
        <v>42</v>
      </c>
      <c r="P37" s="318" t="s">
        <v>41</v>
      </c>
      <c r="Q37" s="318" t="s">
        <v>41</v>
      </c>
      <c r="R37" s="318" t="s">
        <v>30</v>
      </c>
      <c r="S37" s="318" t="s">
        <v>40</v>
      </c>
      <c r="T37" s="318"/>
      <c r="U37" s="325" t="s">
        <v>560</v>
      </c>
      <c r="V37" s="325"/>
    </row>
    <row r="38" spans="1:22" ht="21" customHeight="1" x14ac:dyDescent="0.25">
      <c r="A38" s="318" t="s">
        <v>561</v>
      </c>
      <c r="B38" s="319" t="s">
        <v>216</v>
      </c>
      <c r="C38" s="103" t="s">
        <v>524</v>
      </c>
      <c r="D38" s="186" t="s">
        <v>525</v>
      </c>
      <c r="E38" s="71"/>
      <c r="F38" s="320" t="s">
        <v>562</v>
      </c>
      <c r="G38" s="321">
        <v>49</v>
      </c>
      <c r="H38" s="329" t="s">
        <v>446</v>
      </c>
      <c r="I38" s="326" t="s">
        <v>7</v>
      </c>
      <c r="J38" s="326" t="s">
        <v>7</v>
      </c>
      <c r="K38" s="326" t="s">
        <v>7</v>
      </c>
      <c r="L38" s="326" t="s">
        <v>7</v>
      </c>
      <c r="M38" s="326" t="s">
        <v>7</v>
      </c>
      <c r="N38" s="326" t="s">
        <v>7</v>
      </c>
      <c r="O38" s="318" t="s">
        <v>42</v>
      </c>
      <c r="P38" s="318" t="s">
        <v>41</v>
      </c>
      <c r="Q38" s="318" t="s">
        <v>41</v>
      </c>
      <c r="R38" s="318"/>
      <c r="S38" s="318"/>
      <c r="T38" s="318"/>
      <c r="U38" s="325" t="s">
        <v>564</v>
      </c>
      <c r="V38" s="330" t="s">
        <v>565</v>
      </c>
    </row>
    <row r="39" spans="1:22" ht="21" customHeight="1" x14ac:dyDescent="0.25">
      <c r="A39" s="318" t="s">
        <v>566</v>
      </c>
      <c r="B39" s="319" t="s">
        <v>216</v>
      </c>
      <c r="C39" s="103" t="s">
        <v>524</v>
      </c>
      <c r="D39" s="186" t="s">
        <v>525</v>
      </c>
      <c r="E39" s="71"/>
      <c r="F39" s="320" t="s">
        <v>567</v>
      </c>
      <c r="G39" s="321">
        <v>44</v>
      </c>
      <c r="H39" s="331" t="s">
        <v>487</v>
      </c>
      <c r="I39" s="326" t="s">
        <v>7</v>
      </c>
      <c r="J39" s="326" t="s">
        <v>7</v>
      </c>
      <c r="K39" s="326" t="s">
        <v>7</v>
      </c>
      <c r="L39" s="326" t="s">
        <v>7</v>
      </c>
      <c r="M39" s="326" t="s">
        <v>7</v>
      </c>
      <c r="N39" s="326" t="s">
        <v>7</v>
      </c>
      <c r="O39" s="318" t="s">
        <v>42</v>
      </c>
      <c r="P39" s="318" t="s">
        <v>41</v>
      </c>
      <c r="Q39" s="318" t="s">
        <v>41</v>
      </c>
      <c r="R39" s="318"/>
      <c r="S39" s="318"/>
      <c r="T39" s="318"/>
      <c r="U39" s="325" t="s">
        <v>451</v>
      </c>
      <c r="V39" s="325" t="s">
        <v>568</v>
      </c>
    </row>
    <row r="40" spans="1:22" ht="21" customHeight="1" x14ac:dyDescent="0.25">
      <c r="A40" s="318" t="s">
        <v>571</v>
      </c>
      <c r="B40" s="319" t="s">
        <v>216</v>
      </c>
      <c r="C40" s="103" t="s">
        <v>524</v>
      </c>
      <c r="D40" s="186" t="s">
        <v>525</v>
      </c>
      <c r="E40" s="71"/>
      <c r="F40" s="320" t="s">
        <v>572</v>
      </c>
      <c r="G40" s="321">
        <v>49</v>
      </c>
      <c r="H40" s="332" t="s">
        <v>573</v>
      </c>
      <c r="I40" s="323" t="s">
        <v>5</v>
      </c>
      <c r="J40" s="323" t="s">
        <v>5</v>
      </c>
      <c r="K40" s="323" t="s">
        <v>5</v>
      </c>
      <c r="L40" s="323" t="s">
        <v>5</v>
      </c>
      <c r="M40" s="323" t="s">
        <v>5</v>
      </c>
      <c r="N40" s="324"/>
      <c r="O40" s="318" t="s">
        <v>42</v>
      </c>
      <c r="P40" s="318" t="s">
        <v>41</v>
      </c>
      <c r="Q40" s="318" t="s">
        <v>41</v>
      </c>
      <c r="R40" s="318"/>
      <c r="S40" s="318"/>
      <c r="T40" s="318"/>
      <c r="U40" s="325" t="s">
        <v>560</v>
      </c>
      <c r="V40" s="325"/>
    </row>
    <row r="41" spans="1:22" ht="21" customHeight="1" x14ac:dyDescent="0.25">
      <c r="A41" s="318" t="s">
        <v>574</v>
      </c>
      <c r="B41" s="319" t="s">
        <v>216</v>
      </c>
      <c r="C41" s="103" t="s">
        <v>524</v>
      </c>
      <c r="D41" s="186" t="s">
        <v>525</v>
      </c>
      <c r="E41" s="71"/>
      <c r="F41" s="320" t="s">
        <v>575</v>
      </c>
      <c r="G41" s="321">
        <v>49</v>
      </c>
      <c r="H41" s="329" t="s">
        <v>446</v>
      </c>
      <c r="I41" s="323" t="s">
        <v>5</v>
      </c>
      <c r="J41" s="323" t="s">
        <v>5</v>
      </c>
      <c r="K41" s="323" t="s">
        <v>5</v>
      </c>
      <c r="L41" s="323" t="s">
        <v>5</v>
      </c>
      <c r="M41" s="323" t="s">
        <v>5</v>
      </c>
      <c r="N41" s="324"/>
      <c r="O41" s="318" t="s">
        <v>42</v>
      </c>
      <c r="P41" s="318" t="s">
        <v>41</v>
      </c>
      <c r="Q41" s="318" t="s">
        <v>41</v>
      </c>
      <c r="R41" s="318"/>
      <c r="S41" s="318"/>
      <c r="T41" s="318"/>
      <c r="U41" s="325" t="s">
        <v>576</v>
      </c>
      <c r="V41" s="325"/>
    </row>
    <row r="42" spans="1:22" ht="21" customHeight="1" x14ac:dyDescent="0.25">
      <c r="A42" s="318" t="s">
        <v>580</v>
      </c>
      <c r="B42" s="319" t="s">
        <v>216</v>
      </c>
      <c r="C42" s="103" t="s">
        <v>524</v>
      </c>
      <c r="D42" s="186" t="s">
        <v>525</v>
      </c>
      <c r="E42" s="71"/>
      <c r="F42" s="320" t="s">
        <v>581</v>
      </c>
      <c r="G42" s="321">
        <v>44</v>
      </c>
      <c r="H42" s="331" t="s">
        <v>487</v>
      </c>
      <c r="I42" s="326" t="s">
        <v>7</v>
      </c>
      <c r="J42" s="326" t="s">
        <v>7</v>
      </c>
      <c r="K42" s="326" t="s">
        <v>7</v>
      </c>
      <c r="L42" s="323" t="s">
        <v>5</v>
      </c>
      <c r="M42" s="323" t="s">
        <v>5</v>
      </c>
      <c r="N42" s="324"/>
      <c r="O42" s="364" t="s">
        <v>278</v>
      </c>
      <c r="P42" s="318" t="s">
        <v>42</v>
      </c>
      <c r="Q42" s="318" t="s">
        <v>41</v>
      </c>
      <c r="R42" s="318" t="s">
        <v>41</v>
      </c>
      <c r="S42" s="318"/>
      <c r="T42" s="318"/>
      <c r="U42" s="325" t="s">
        <v>451</v>
      </c>
      <c r="V42" s="325"/>
    </row>
    <row r="43" spans="1:22" ht="21" customHeight="1" x14ac:dyDescent="0.25">
      <c r="A43" s="318" t="s">
        <v>582</v>
      </c>
      <c r="B43" s="319" t="s">
        <v>216</v>
      </c>
      <c r="C43" s="103" t="s">
        <v>524</v>
      </c>
      <c r="D43" s="186" t="s">
        <v>525</v>
      </c>
      <c r="E43" s="71"/>
      <c r="F43" s="320" t="s">
        <v>583</v>
      </c>
      <c r="G43" s="321">
        <v>44</v>
      </c>
      <c r="H43" s="331" t="s">
        <v>579</v>
      </c>
      <c r="I43" s="323" t="s">
        <v>5</v>
      </c>
      <c r="J43" s="323" t="s">
        <v>5</v>
      </c>
      <c r="K43" s="323" t="s">
        <v>5</v>
      </c>
      <c r="L43" s="323" t="s">
        <v>5</v>
      </c>
      <c r="M43" s="323" t="s">
        <v>5</v>
      </c>
      <c r="N43" s="324"/>
      <c r="O43" s="318" t="s">
        <v>42</v>
      </c>
      <c r="P43" s="318" t="s">
        <v>41</v>
      </c>
      <c r="Q43" s="318" t="s">
        <v>41</v>
      </c>
      <c r="R43" s="318"/>
      <c r="S43" s="318"/>
      <c r="T43" s="318"/>
      <c r="U43" s="325" t="s">
        <v>451</v>
      </c>
      <c r="V43" s="325"/>
    </row>
    <row r="44" spans="1:22" ht="19.5" customHeight="1" x14ac:dyDescent="0.25">
      <c r="A44" s="318" t="s">
        <v>587</v>
      </c>
      <c r="B44" s="319" t="s">
        <v>216</v>
      </c>
      <c r="C44" s="103" t="s">
        <v>524</v>
      </c>
      <c r="D44" s="186" t="s">
        <v>525</v>
      </c>
      <c r="E44" s="71"/>
      <c r="F44" s="320" t="s">
        <v>588</v>
      </c>
      <c r="G44" s="321">
        <v>49</v>
      </c>
      <c r="H44" s="329" t="s">
        <v>446</v>
      </c>
      <c r="I44" s="323" t="s">
        <v>762</v>
      </c>
      <c r="J44" s="323" t="s">
        <v>762</v>
      </c>
      <c r="K44" s="323" t="s">
        <v>762</v>
      </c>
      <c r="L44" s="323" t="s">
        <v>762</v>
      </c>
      <c r="M44" s="323" t="s">
        <v>762</v>
      </c>
      <c r="N44" s="324"/>
      <c r="O44" s="318" t="s">
        <v>42</v>
      </c>
      <c r="P44" s="318" t="s">
        <v>41</v>
      </c>
      <c r="Q44" s="318" t="s">
        <v>41</v>
      </c>
      <c r="R44" s="318"/>
      <c r="S44" s="318"/>
      <c r="T44" s="318"/>
      <c r="U44" s="325" t="s">
        <v>499</v>
      </c>
      <c r="V44" s="333" t="s">
        <v>741</v>
      </c>
    </row>
    <row r="45" spans="1:22" ht="21" customHeight="1" x14ac:dyDescent="0.25">
      <c r="A45" s="318" t="s">
        <v>590</v>
      </c>
      <c r="B45" s="319" t="s">
        <v>216</v>
      </c>
      <c r="C45" s="103" t="s">
        <v>524</v>
      </c>
      <c r="D45" s="186" t="s">
        <v>525</v>
      </c>
      <c r="E45" s="71"/>
      <c r="F45" s="320" t="s">
        <v>709</v>
      </c>
      <c r="G45" s="321">
        <v>49</v>
      </c>
      <c r="H45" s="329" t="s">
        <v>446</v>
      </c>
      <c r="I45" s="323" t="s">
        <v>763</v>
      </c>
      <c r="J45" s="323" t="s">
        <v>763</v>
      </c>
      <c r="K45" s="323" t="s">
        <v>763</v>
      </c>
      <c r="L45" s="323" t="s">
        <v>763</v>
      </c>
      <c r="M45" s="323" t="s">
        <v>763</v>
      </c>
      <c r="N45" s="324"/>
      <c r="O45" s="318" t="s">
        <v>42</v>
      </c>
      <c r="P45" s="318" t="s">
        <v>41</v>
      </c>
      <c r="Q45" s="318" t="s">
        <v>41</v>
      </c>
      <c r="R45" s="318"/>
      <c r="S45" s="318"/>
      <c r="T45" s="318"/>
      <c r="U45" s="325" t="s">
        <v>591</v>
      </c>
      <c r="V45" s="333" t="s">
        <v>741</v>
      </c>
    </row>
    <row r="46" spans="1:22" ht="21" customHeight="1" x14ac:dyDescent="0.25">
      <c r="A46" s="318" t="s">
        <v>595</v>
      </c>
      <c r="B46" s="319" t="s">
        <v>216</v>
      </c>
      <c r="C46" s="103" t="s">
        <v>524</v>
      </c>
      <c r="D46" s="186" t="s">
        <v>525</v>
      </c>
      <c r="E46" s="172"/>
      <c r="F46" s="320" t="s">
        <v>596</v>
      </c>
      <c r="G46" s="321">
        <v>49</v>
      </c>
      <c r="H46" s="329" t="s">
        <v>446</v>
      </c>
      <c r="I46" s="323" t="s">
        <v>762</v>
      </c>
      <c r="J46" s="323" t="s">
        <v>762</v>
      </c>
      <c r="K46" s="323" t="s">
        <v>762</v>
      </c>
      <c r="L46" s="323" t="s">
        <v>762</v>
      </c>
      <c r="M46" s="323" t="s">
        <v>762</v>
      </c>
      <c r="N46" s="324"/>
      <c r="O46" s="318" t="s">
        <v>42</v>
      </c>
      <c r="P46" s="318" t="s">
        <v>41</v>
      </c>
      <c r="Q46" s="318" t="s">
        <v>41</v>
      </c>
      <c r="R46" s="318"/>
      <c r="S46" s="318"/>
      <c r="T46" s="318"/>
      <c r="U46" s="325" t="s">
        <v>597</v>
      </c>
      <c r="V46" s="333" t="s">
        <v>741</v>
      </c>
    </row>
    <row r="47" spans="1:22" ht="21" customHeight="1" x14ac:dyDescent="0.25">
      <c r="A47" s="318" t="s">
        <v>599</v>
      </c>
      <c r="B47" s="319" t="s">
        <v>216</v>
      </c>
      <c r="C47" s="103" t="s">
        <v>524</v>
      </c>
      <c r="D47" s="186" t="s">
        <v>525</v>
      </c>
      <c r="E47" s="172"/>
      <c r="F47" s="320" t="s">
        <v>600</v>
      </c>
      <c r="G47" s="321">
        <v>44</v>
      </c>
      <c r="H47" s="331" t="s">
        <v>579</v>
      </c>
      <c r="I47" s="326" t="s">
        <v>7</v>
      </c>
      <c r="J47" s="326" t="s">
        <v>7</v>
      </c>
      <c r="K47" s="326" t="s">
        <v>7</v>
      </c>
      <c r="L47" s="326" t="s">
        <v>7</v>
      </c>
      <c r="M47" s="326" t="s">
        <v>7</v>
      </c>
      <c r="N47" s="324"/>
      <c r="O47" s="318" t="s">
        <v>42</v>
      </c>
      <c r="P47" s="318" t="s">
        <v>41</v>
      </c>
      <c r="Q47" s="318" t="s">
        <v>41</v>
      </c>
      <c r="R47" s="318" t="s">
        <v>30</v>
      </c>
      <c r="S47" s="318" t="s">
        <v>40</v>
      </c>
      <c r="T47" s="318"/>
      <c r="U47" s="325" t="s">
        <v>560</v>
      </c>
      <c r="V47" s="334"/>
    </row>
    <row r="48" spans="1:22" ht="21" customHeight="1" x14ac:dyDescent="0.25">
      <c r="A48" s="318" t="s">
        <v>601</v>
      </c>
      <c r="B48" s="319" t="s">
        <v>216</v>
      </c>
      <c r="C48" s="103" t="s">
        <v>524</v>
      </c>
      <c r="D48" s="186" t="s">
        <v>525</v>
      </c>
      <c r="E48" s="172"/>
      <c r="F48" s="320" t="s">
        <v>335</v>
      </c>
      <c r="G48" s="321">
        <v>44</v>
      </c>
      <c r="H48" s="331" t="s">
        <v>579</v>
      </c>
      <c r="I48" s="323" t="s">
        <v>5</v>
      </c>
      <c r="J48" s="323" t="s">
        <v>5</v>
      </c>
      <c r="K48" s="323" t="s">
        <v>5</v>
      </c>
      <c r="L48" s="323" t="s">
        <v>5</v>
      </c>
      <c r="M48" s="323" t="s">
        <v>5</v>
      </c>
      <c r="N48" s="325"/>
      <c r="O48" s="318" t="s">
        <v>42</v>
      </c>
      <c r="P48" s="318" t="s">
        <v>41</v>
      </c>
      <c r="Q48" s="318" t="s">
        <v>41</v>
      </c>
      <c r="R48" s="325"/>
      <c r="S48" s="325"/>
      <c r="T48" s="325"/>
      <c r="U48" s="325" t="s">
        <v>499</v>
      </c>
      <c r="V48" s="325"/>
    </row>
    <row r="49" spans="1:22" ht="21" customHeight="1" x14ac:dyDescent="0.25">
      <c r="A49" s="318" t="s">
        <v>604</v>
      </c>
      <c r="B49" s="319" t="s">
        <v>216</v>
      </c>
      <c r="C49" s="103" t="s">
        <v>524</v>
      </c>
      <c r="D49" s="186" t="s">
        <v>525</v>
      </c>
      <c r="E49" s="172"/>
      <c r="F49" s="320" t="s">
        <v>710</v>
      </c>
      <c r="G49" s="321">
        <v>44</v>
      </c>
      <c r="H49" s="331" t="s">
        <v>579</v>
      </c>
      <c r="I49" s="323" t="s">
        <v>5</v>
      </c>
      <c r="J49" s="323" t="s">
        <v>5</v>
      </c>
      <c r="K49" s="323" t="s">
        <v>5</v>
      </c>
      <c r="L49" s="323" t="s">
        <v>5</v>
      </c>
      <c r="M49" s="323" t="s">
        <v>5</v>
      </c>
      <c r="N49" s="325"/>
      <c r="O49" s="318" t="s">
        <v>42</v>
      </c>
      <c r="P49" s="318" t="s">
        <v>41</v>
      </c>
      <c r="Q49" s="318" t="s">
        <v>41</v>
      </c>
      <c r="R49" s="325"/>
      <c r="S49" s="325"/>
      <c r="T49" s="325"/>
      <c r="U49" s="325" t="s">
        <v>597</v>
      </c>
      <c r="V49" s="325" t="s">
        <v>711</v>
      </c>
    </row>
    <row r="50" spans="1:22" ht="21" customHeight="1" x14ac:dyDescent="0.25">
      <c r="A50" s="318" t="s">
        <v>606</v>
      </c>
      <c r="B50" s="319" t="s">
        <v>216</v>
      </c>
      <c r="C50" s="103" t="s">
        <v>524</v>
      </c>
      <c r="D50" s="186" t="s">
        <v>525</v>
      </c>
      <c r="E50" s="71"/>
      <c r="F50" s="320" t="s">
        <v>607</v>
      </c>
      <c r="G50" s="321">
        <v>44</v>
      </c>
      <c r="H50" s="329" t="s">
        <v>446</v>
      </c>
      <c r="I50" s="323" t="s">
        <v>5</v>
      </c>
      <c r="J50" s="323" t="s">
        <v>5</v>
      </c>
      <c r="K50" s="323" t="s">
        <v>5</v>
      </c>
      <c r="L50" s="323" t="s">
        <v>5</v>
      </c>
      <c r="M50" s="323" t="s">
        <v>5</v>
      </c>
      <c r="N50" s="325"/>
      <c r="O50" s="364" t="s">
        <v>278</v>
      </c>
      <c r="P50" s="318" t="s">
        <v>42</v>
      </c>
      <c r="Q50" s="318" t="s">
        <v>41</v>
      </c>
      <c r="R50" s="318" t="s">
        <v>41</v>
      </c>
      <c r="S50" s="325"/>
      <c r="T50" s="325"/>
      <c r="U50" s="325" t="s">
        <v>499</v>
      </c>
      <c r="V50" s="325"/>
    </row>
    <row r="51" spans="1:22" ht="21" customHeight="1" x14ac:dyDescent="0.25">
      <c r="A51" s="318" t="s">
        <v>608</v>
      </c>
      <c r="B51" s="319" t="s">
        <v>216</v>
      </c>
      <c r="C51" s="103" t="s">
        <v>524</v>
      </c>
      <c r="D51" s="186" t="s">
        <v>525</v>
      </c>
      <c r="E51" s="71"/>
      <c r="F51" s="320" t="s">
        <v>712</v>
      </c>
      <c r="G51" s="321">
        <v>44</v>
      </c>
      <c r="H51" s="331" t="s">
        <v>579</v>
      </c>
      <c r="I51" s="323" t="s">
        <v>5</v>
      </c>
      <c r="J51" s="323" t="s">
        <v>5</v>
      </c>
      <c r="K51" s="323" t="s">
        <v>5</v>
      </c>
      <c r="L51" s="323" t="s">
        <v>5</v>
      </c>
      <c r="M51" s="323" t="s">
        <v>5</v>
      </c>
      <c r="N51" s="325"/>
      <c r="O51" s="318" t="s">
        <v>30</v>
      </c>
      <c r="P51" s="325"/>
      <c r="Q51" s="318" t="s">
        <v>41</v>
      </c>
      <c r="R51" s="325"/>
      <c r="S51" s="325"/>
      <c r="T51" s="325"/>
      <c r="U51" s="325" t="s">
        <v>609</v>
      </c>
      <c r="V51" s="325"/>
    </row>
    <row r="52" spans="1:22" ht="21" customHeight="1" x14ac:dyDescent="0.25">
      <c r="A52" s="318" t="s">
        <v>611</v>
      </c>
      <c r="B52" s="319" t="s">
        <v>216</v>
      </c>
      <c r="C52" s="103" t="s">
        <v>524</v>
      </c>
      <c r="D52" s="186" t="s">
        <v>525</v>
      </c>
      <c r="E52" s="71"/>
      <c r="F52" s="320" t="s">
        <v>713</v>
      </c>
      <c r="G52" s="321">
        <v>44</v>
      </c>
      <c r="H52" s="331" t="s">
        <v>487</v>
      </c>
      <c r="I52" s="326" t="s">
        <v>7</v>
      </c>
      <c r="J52" s="326" t="s">
        <v>7</v>
      </c>
      <c r="K52" s="326" t="s">
        <v>7</v>
      </c>
      <c r="L52" s="323" t="s">
        <v>5</v>
      </c>
      <c r="M52" s="323" t="s">
        <v>5</v>
      </c>
      <c r="N52" s="325"/>
      <c r="O52" s="318" t="s">
        <v>42</v>
      </c>
      <c r="P52" s="318" t="s">
        <v>41</v>
      </c>
      <c r="Q52" s="318" t="s">
        <v>41</v>
      </c>
      <c r="R52" s="325"/>
      <c r="S52" s="325"/>
      <c r="T52" s="325"/>
      <c r="U52" s="325" t="s">
        <v>597</v>
      </c>
      <c r="V52" s="325"/>
    </row>
    <row r="53" spans="1:22" ht="21" customHeight="1" x14ac:dyDescent="0.25">
      <c r="A53" s="318" t="s">
        <v>618</v>
      </c>
      <c r="B53" s="319" t="s">
        <v>216</v>
      </c>
      <c r="C53" s="103" t="s">
        <v>524</v>
      </c>
      <c r="D53" s="186" t="s">
        <v>525</v>
      </c>
      <c r="E53" s="71"/>
      <c r="F53" s="320" t="s">
        <v>619</v>
      </c>
      <c r="G53" s="321">
        <v>45</v>
      </c>
      <c r="H53" s="335" t="s">
        <v>714</v>
      </c>
      <c r="I53" s="323" t="s">
        <v>5</v>
      </c>
      <c r="J53" s="323" t="s">
        <v>5</v>
      </c>
      <c r="K53" s="323" t="s">
        <v>5</v>
      </c>
      <c r="L53" s="323" t="s">
        <v>5</v>
      </c>
      <c r="M53" s="323" t="s">
        <v>5</v>
      </c>
      <c r="N53" s="325"/>
      <c r="O53" s="318" t="s">
        <v>42</v>
      </c>
      <c r="P53" s="318" t="s">
        <v>43</v>
      </c>
      <c r="Q53" s="318" t="s">
        <v>41</v>
      </c>
      <c r="R53" s="325"/>
      <c r="S53" s="325"/>
      <c r="T53" s="325"/>
      <c r="U53" s="325" t="s">
        <v>620</v>
      </c>
      <c r="V53" s="325"/>
    </row>
    <row r="54" spans="1:22" ht="21" customHeight="1" x14ac:dyDescent="0.25">
      <c r="A54" s="318" t="s">
        <v>621</v>
      </c>
      <c r="B54" s="319" t="s">
        <v>216</v>
      </c>
      <c r="C54" s="103" t="s">
        <v>524</v>
      </c>
      <c r="D54" s="186" t="s">
        <v>525</v>
      </c>
      <c r="E54" s="183"/>
      <c r="F54" s="320" t="s">
        <v>622</v>
      </c>
      <c r="G54" s="321">
        <v>45</v>
      </c>
      <c r="H54" s="335" t="s">
        <v>470</v>
      </c>
      <c r="I54" s="323" t="s">
        <v>5</v>
      </c>
      <c r="J54" s="323" t="s">
        <v>5</v>
      </c>
      <c r="K54" s="323" t="s">
        <v>5</v>
      </c>
      <c r="L54" s="323" t="s">
        <v>5</v>
      </c>
      <c r="M54" s="323" t="s">
        <v>5</v>
      </c>
      <c r="N54" s="325"/>
      <c r="O54" s="364" t="s">
        <v>278</v>
      </c>
      <c r="P54" s="318" t="s">
        <v>42</v>
      </c>
      <c r="Q54" s="318" t="s">
        <v>43</v>
      </c>
      <c r="R54" s="325"/>
      <c r="S54" s="325"/>
      <c r="T54" s="325"/>
      <c r="U54" s="325" t="s">
        <v>451</v>
      </c>
      <c r="V54" s="325"/>
    </row>
    <row r="55" spans="1:22" ht="21" customHeight="1" x14ac:dyDescent="0.25">
      <c r="A55" s="318" t="s">
        <v>623</v>
      </c>
      <c r="B55" s="319" t="s">
        <v>216</v>
      </c>
      <c r="C55" s="103" t="s">
        <v>524</v>
      </c>
      <c r="D55" s="186" t="s">
        <v>525</v>
      </c>
      <c r="E55" s="183"/>
      <c r="F55" s="320" t="s">
        <v>624</v>
      </c>
      <c r="G55" s="321">
        <v>45</v>
      </c>
      <c r="H55" s="335" t="s">
        <v>470</v>
      </c>
      <c r="I55" s="323" t="s">
        <v>5</v>
      </c>
      <c r="J55" s="323" t="s">
        <v>5</v>
      </c>
      <c r="K55" s="323" t="s">
        <v>5</v>
      </c>
      <c r="L55" s="323" t="s">
        <v>5</v>
      </c>
      <c r="M55" s="323" t="s">
        <v>5</v>
      </c>
      <c r="N55" s="325"/>
      <c r="O55" s="318" t="s">
        <v>42</v>
      </c>
      <c r="P55" s="318" t="s">
        <v>43</v>
      </c>
      <c r="Q55" s="318" t="s">
        <v>41</v>
      </c>
      <c r="R55" s="318" t="s">
        <v>30</v>
      </c>
      <c r="S55" s="318" t="s">
        <v>40</v>
      </c>
      <c r="T55" s="318"/>
      <c r="U55" s="325" t="s">
        <v>527</v>
      </c>
      <c r="V55" s="325" t="s">
        <v>565</v>
      </c>
    </row>
    <row r="56" spans="1:22" ht="21" customHeight="1" x14ac:dyDescent="0.25">
      <c r="A56" s="318" t="s">
        <v>625</v>
      </c>
      <c r="B56" s="319" t="s">
        <v>216</v>
      </c>
      <c r="C56" s="103" t="s">
        <v>524</v>
      </c>
      <c r="D56" s="186" t="s">
        <v>525</v>
      </c>
      <c r="E56" s="183"/>
      <c r="F56" s="320" t="s">
        <v>626</v>
      </c>
      <c r="G56" s="321">
        <v>45</v>
      </c>
      <c r="H56" s="335" t="s">
        <v>470</v>
      </c>
      <c r="I56" s="323" t="s">
        <v>5</v>
      </c>
      <c r="J56" s="323" t="s">
        <v>5</v>
      </c>
      <c r="K56" s="323" t="s">
        <v>5</v>
      </c>
      <c r="L56" s="323" t="s">
        <v>5</v>
      </c>
      <c r="M56" s="323" t="s">
        <v>5</v>
      </c>
      <c r="N56" s="326" t="s">
        <v>7</v>
      </c>
      <c r="O56" s="318" t="s">
        <v>42</v>
      </c>
      <c r="P56" s="318" t="s">
        <v>43</v>
      </c>
      <c r="Q56" s="318" t="s">
        <v>41</v>
      </c>
      <c r="R56" s="325"/>
      <c r="S56" s="325"/>
      <c r="T56" s="325"/>
      <c r="U56" s="325" t="s">
        <v>451</v>
      </c>
      <c r="V56" s="325" t="s">
        <v>715</v>
      </c>
    </row>
    <row r="57" spans="1:22" ht="21" customHeight="1" x14ac:dyDescent="0.25">
      <c r="A57" s="318" t="s">
        <v>627</v>
      </c>
      <c r="B57" s="319" t="s">
        <v>216</v>
      </c>
      <c r="C57" s="103" t="s">
        <v>524</v>
      </c>
      <c r="D57" s="186" t="s">
        <v>525</v>
      </c>
      <c r="E57" s="183"/>
      <c r="F57" s="320" t="s">
        <v>628</v>
      </c>
      <c r="G57" s="321">
        <v>45</v>
      </c>
      <c r="H57" s="335" t="s">
        <v>470</v>
      </c>
      <c r="I57" s="323" t="s">
        <v>5</v>
      </c>
      <c r="J57" s="323" t="s">
        <v>5</v>
      </c>
      <c r="K57" s="323" t="s">
        <v>5</v>
      </c>
      <c r="L57" s="323" t="s">
        <v>5</v>
      </c>
      <c r="M57" s="323" t="s">
        <v>5</v>
      </c>
      <c r="N57" s="325"/>
      <c r="O57" s="318" t="s">
        <v>42</v>
      </c>
      <c r="P57" s="318" t="s">
        <v>43</v>
      </c>
      <c r="Q57" s="318" t="s">
        <v>41</v>
      </c>
      <c r="R57" s="318" t="s">
        <v>30</v>
      </c>
      <c r="S57" s="318" t="s">
        <v>40</v>
      </c>
      <c r="T57" s="318"/>
      <c r="U57" s="325" t="s">
        <v>527</v>
      </c>
      <c r="V57" s="325"/>
    </row>
    <row r="58" spans="1:22" ht="21" customHeight="1" x14ac:dyDescent="0.25">
      <c r="A58" s="318" t="s">
        <v>629</v>
      </c>
      <c r="B58" s="319" t="s">
        <v>216</v>
      </c>
      <c r="C58" s="103" t="s">
        <v>524</v>
      </c>
      <c r="D58" s="186" t="s">
        <v>525</v>
      </c>
      <c r="E58" s="183"/>
      <c r="F58" s="320" t="s">
        <v>630</v>
      </c>
      <c r="G58" s="321">
        <v>45</v>
      </c>
      <c r="H58" s="335" t="s">
        <v>470</v>
      </c>
      <c r="I58" s="323" t="s">
        <v>5</v>
      </c>
      <c r="J58" s="323" t="s">
        <v>5</v>
      </c>
      <c r="K58" s="323" t="s">
        <v>5</v>
      </c>
      <c r="L58" s="323" t="s">
        <v>5</v>
      </c>
      <c r="M58" s="323" t="s">
        <v>5</v>
      </c>
      <c r="N58" s="325"/>
      <c r="O58" s="318" t="s">
        <v>42</v>
      </c>
      <c r="P58" s="318" t="s">
        <v>43</v>
      </c>
      <c r="Q58" s="318"/>
      <c r="R58" s="325"/>
      <c r="S58" s="325"/>
      <c r="T58" s="325"/>
      <c r="U58" s="325" t="s">
        <v>451</v>
      </c>
      <c r="V58" s="325"/>
    </row>
    <row r="59" spans="1:22" ht="21" customHeight="1" x14ac:dyDescent="0.25">
      <c r="A59" s="318" t="s">
        <v>632</v>
      </c>
      <c r="B59" s="319" t="s">
        <v>216</v>
      </c>
      <c r="C59" s="103" t="s">
        <v>524</v>
      </c>
      <c r="D59" s="186" t="s">
        <v>525</v>
      </c>
      <c r="E59" s="183"/>
      <c r="F59" s="320" t="s">
        <v>633</v>
      </c>
      <c r="G59" s="321">
        <v>45</v>
      </c>
      <c r="H59" s="335" t="s">
        <v>470</v>
      </c>
      <c r="I59" s="323" t="s">
        <v>5</v>
      </c>
      <c r="J59" s="323" t="s">
        <v>5</v>
      </c>
      <c r="K59" s="323" t="s">
        <v>5</v>
      </c>
      <c r="L59" s="323" t="s">
        <v>5</v>
      </c>
      <c r="M59" s="323" t="s">
        <v>5</v>
      </c>
      <c r="N59" s="325"/>
      <c r="O59" s="318" t="s">
        <v>42</v>
      </c>
      <c r="P59" s="318" t="s">
        <v>43</v>
      </c>
      <c r="Q59" s="318" t="s">
        <v>41</v>
      </c>
      <c r="R59" s="318" t="s">
        <v>30</v>
      </c>
      <c r="S59" s="318" t="s">
        <v>40</v>
      </c>
      <c r="T59" s="318"/>
      <c r="U59" s="325" t="s">
        <v>576</v>
      </c>
      <c r="V59" s="325"/>
    </row>
    <row r="60" spans="1:22" ht="21" customHeight="1" x14ac:dyDescent="0.25">
      <c r="A60" s="318" t="s">
        <v>716</v>
      </c>
      <c r="B60" s="319" t="s">
        <v>216</v>
      </c>
      <c r="C60" s="103" t="s">
        <v>524</v>
      </c>
      <c r="D60" s="186" t="s">
        <v>525</v>
      </c>
      <c r="E60" s="183"/>
      <c r="F60" s="336">
        <v>768488391</v>
      </c>
      <c r="G60" s="321">
        <v>45</v>
      </c>
      <c r="H60" s="335" t="s">
        <v>714</v>
      </c>
      <c r="I60" s="323" t="s">
        <v>5</v>
      </c>
      <c r="J60" s="323" t="s">
        <v>5</v>
      </c>
      <c r="K60" s="323" t="s">
        <v>5</v>
      </c>
      <c r="L60" s="323" t="s">
        <v>5</v>
      </c>
      <c r="M60" s="323" t="s">
        <v>5</v>
      </c>
      <c r="N60" s="325"/>
      <c r="O60" s="318" t="s">
        <v>42</v>
      </c>
      <c r="P60" s="318" t="s">
        <v>43</v>
      </c>
      <c r="Q60" s="318"/>
      <c r="R60" s="318"/>
      <c r="S60" s="318"/>
      <c r="T60" s="318"/>
      <c r="U60" s="325"/>
      <c r="V60" s="325"/>
    </row>
    <row r="61" spans="1:22" ht="21" customHeight="1" x14ac:dyDescent="0.25">
      <c r="A61" s="318" t="s">
        <v>634</v>
      </c>
      <c r="B61" s="319" t="s">
        <v>216</v>
      </c>
      <c r="C61" s="103" t="s">
        <v>524</v>
      </c>
      <c r="D61" s="186" t="s">
        <v>525</v>
      </c>
      <c r="E61" s="183"/>
      <c r="F61" s="320" t="s">
        <v>717</v>
      </c>
      <c r="G61" s="321">
        <v>45</v>
      </c>
      <c r="H61" s="335" t="s">
        <v>470</v>
      </c>
      <c r="I61" s="323" t="s">
        <v>5</v>
      </c>
      <c r="J61" s="323" t="s">
        <v>5</v>
      </c>
      <c r="K61" s="323" t="s">
        <v>5</v>
      </c>
      <c r="L61" s="323" t="s">
        <v>5</v>
      </c>
      <c r="M61" s="323" t="s">
        <v>5</v>
      </c>
      <c r="N61" s="325"/>
      <c r="O61" s="318" t="s">
        <v>42</v>
      </c>
      <c r="P61" s="318" t="s">
        <v>43</v>
      </c>
      <c r="Q61" s="318" t="s">
        <v>41</v>
      </c>
      <c r="R61" s="325"/>
      <c r="S61" s="325"/>
      <c r="T61" s="325"/>
      <c r="U61" s="325" t="s">
        <v>635</v>
      </c>
      <c r="V61" s="325"/>
    </row>
    <row r="62" spans="1:22" ht="21" customHeight="1" x14ac:dyDescent="0.25">
      <c r="A62" s="318" t="s">
        <v>636</v>
      </c>
      <c r="B62" s="319" t="s">
        <v>216</v>
      </c>
      <c r="C62" s="103" t="s">
        <v>524</v>
      </c>
      <c r="D62" s="186" t="s">
        <v>525</v>
      </c>
      <c r="E62" s="183"/>
      <c r="F62" s="320" t="s">
        <v>637</v>
      </c>
      <c r="G62" s="321">
        <v>44</v>
      </c>
      <c r="H62" s="331" t="s">
        <v>579</v>
      </c>
      <c r="I62" s="323" t="s">
        <v>5</v>
      </c>
      <c r="J62" s="323" t="s">
        <v>5</v>
      </c>
      <c r="K62" s="323" t="s">
        <v>5</v>
      </c>
      <c r="L62" s="323" t="s">
        <v>5</v>
      </c>
      <c r="M62" s="323" t="s">
        <v>5</v>
      </c>
      <c r="N62" s="325"/>
      <c r="O62" s="318" t="s">
        <v>42</v>
      </c>
      <c r="P62" s="318" t="s">
        <v>41</v>
      </c>
      <c r="Q62" s="318" t="s">
        <v>41</v>
      </c>
      <c r="R62" s="325"/>
      <c r="S62" s="325"/>
      <c r="T62" s="325"/>
      <c r="U62" s="325" t="s">
        <v>451</v>
      </c>
      <c r="V62" s="325"/>
    </row>
    <row r="63" spans="1:22" ht="21" customHeight="1" x14ac:dyDescent="0.25">
      <c r="A63" s="318" t="s">
        <v>718</v>
      </c>
      <c r="B63" s="319" t="s">
        <v>216</v>
      </c>
      <c r="C63" s="103" t="s">
        <v>524</v>
      </c>
      <c r="D63" s="186" t="s">
        <v>525</v>
      </c>
      <c r="E63" s="183"/>
      <c r="F63" s="336">
        <v>645433944</v>
      </c>
      <c r="G63" s="321">
        <v>44</v>
      </c>
      <c r="H63" s="331" t="s">
        <v>579</v>
      </c>
      <c r="I63" s="323" t="s">
        <v>5</v>
      </c>
      <c r="J63" s="323" t="s">
        <v>5</v>
      </c>
      <c r="K63" s="323" t="s">
        <v>5</v>
      </c>
      <c r="L63" s="323" t="s">
        <v>5</v>
      </c>
      <c r="M63" s="323" t="s">
        <v>5</v>
      </c>
      <c r="N63" s="325"/>
      <c r="O63" s="318" t="s">
        <v>42</v>
      </c>
      <c r="P63" s="318" t="s">
        <v>41</v>
      </c>
      <c r="Q63" s="318" t="s">
        <v>41</v>
      </c>
      <c r="R63" s="325"/>
      <c r="S63" s="325"/>
      <c r="T63" s="325"/>
      <c r="U63" s="325" t="s">
        <v>451</v>
      </c>
      <c r="V63" s="325"/>
    </row>
    <row r="64" spans="1:22" ht="21" customHeight="1" x14ac:dyDescent="0.25">
      <c r="A64" s="318" t="s">
        <v>721</v>
      </c>
      <c r="B64" s="319" t="s">
        <v>216</v>
      </c>
      <c r="C64" s="103" t="s">
        <v>524</v>
      </c>
      <c r="D64" s="186" t="s">
        <v>525</v>
      </c>
      <c r="E64" s="183"/>
      <c r="F64" s="336">
        <v>777777588</v>
      </c>
      <c r="G64" s="321">
        <v>44</v>
      </c>
      <c r="H64" s="331" t="s">
        <v>579</v>
      </c>
      <c r="I64" s="323" t="s">
        <v>5</v>
      </c>
      <c r="J64" s="323" t="s">
        <v>5</v>
      </c>
      <c r="K64" s="323" t="s">
        <v>5</v>
      </c>
      <c r="L64" s="323" t="s">
        <v>5</v>
      </c>
      <c r="M64" s="323" t="s">
        <v>5</v>
      </c>
      <c r="N64" s="325"/>
      <c r="O64" s="318" t="s">
        <v>42</v>
      </c>
      <c r="P64" s="318" t="s">
        <v>41</v>
      </c>
      <c r="Q64" s="318" t="s">
        <v>41</v>
      </c>
      <c r="R64" s="325"/>
      <c r="S64" s="325"/>
      <c r="T64" s="325"/>
      <c r="U64" s="325" t="s">
        <v>451</v>
      </c>
      <c r="V64" s="325"/>
    </row>
    <row r="65" spans="1:29" ht="21" customHeight="1" x14ac:dyDescent="0.25">
      <c r="A65" s="318" t="s">
        <v>722</v>
      </c>
      <c r="B65" s="319" t="s">
        <v>216</v>
      </c>
      <c r="C65" s="103" t="s">
        <v>524</v>
      </c>
      <c r="D65" s="186" t="s">
        <v>525</v>
      </c>
      <c r="E65" s="183"/>
      <c r="F65" s="336">
        <v>602731477</v>
      </c>
      <c r="G65" s="321">
        <v>44</v>
      </c>
      <c r="H65" s="331" t="s">
        <v>579</v>
      </c>
      <c r="I65" s="323" t="s">
        <v>5</v>
      </c>
      <c r="J65" s="323" t="s">
        <v>5</v>
      </c>
      <c r="K65" s="323" t="s">
        <v>5</v>
      </c>
      <c r="L65" s="323" t="s">
        <v>5</v>
      </c>
      <c r="M65" s="323" t="s">
        <v>5</v>
      </c>
      <c r="N65" s="325"/>
      <c r="O65" s="318" t="s">
        <v>42</v>
      </c>
      <c r="P65" s="318" t="s">
        <v>41</v>
      </c>
      <c r="Q65" s="318" t="s">
        <v>41</v>
      </c>
      <c r="R65" s="325"/>
      <c r="S65" s="325"/>
      <c r="T65" s="325"/>
      <c r="U65" s="325" t="s">
        <v>451</v>
      </c>
      <c r="V65" s="325"/>
    </row>
    <row r="66" spans="1:29" ht="21" customHeight="1" x14ac:dyDescent="0.25">
      <c r="A66" s="318" t="s">
        <v>640</v>
      </c>
      <c r="B66" s="319" t="s">
        <v>216</v>
      </c>
      <c r="C66" s="103" t="s">
        <v>524</v>
      </c>
      <c r="D66" s="186" t="s">
        <v>525</v>
      </c>
      <c r="E66" s="183"/>
      <c r="F66" s="320" t="s">
        <v>641</v>
      </c>
      <c r="G66" s="321">
        <v>72</v>
      </c>
      <c r="H66" s="329" t="s">
        <v>464</v>
      </c>
      <c r="I66" s="326" t="s">
        <v>7</v>
      </c>
      <c r="J66" s="326" t="s">
        <v>7</v>
      </c>
      <c r="K66" s="326" t="s">
        <v>7</v>
      </c>
      <c r="L66" s="326" t="s">
        <v>7</v>
      </c>
      <c r="M66" s="326" t="s">
        <v>7</v>
      </c>
      <c r="N66" s="325"/>
      <c r="O66" s="318" t="s">
        <v>42</v>
      </c>
      <c r="P66" s="318" t="s">
        <v>41</v>
      </c>
      <c r="Q66" s="318" t="s">
        <v>41</v>
      </c>
      <c r="R66" s="325"/>
      <c r="S66" s="325"/>
      <c r="T66" s="325"/>
      <c r="U66" s="325">
        <v>0</v>
      </c>
      <c r="V66" s="325">
        <v>0</v>
      </c>
    </row>
    <row r="67" spans="1:29" s="184" customFormat="1" ht="21" customHeight="1" x14ac:dyDescent="0.25">
      <c r="A67" s="310" t="s">
        <v>642</v>
      </c>
      <c r="B67" s="311" t="s">
        <v>643</v>
      </c>
      <c r="C67" s="312" t="s">
        <v>644</v>
      </c>
      <c r="D67" s="313" t="s">
        <v>645</v>
      </c>
      <c r="E67" s="314"/>
      <c r="F67" s="315" t="s">
        <v>644</v>
      </c>
      <c r="G67" s="316">
        <v>44</v>
      </c>
      <c r="H67" s="317" t="s">
        <v>487</v>
      </c>
      <c r="I67" s="323" t="s">
        <v>5</v>
      </c>
      <c r="J67" s="323" t="s">
        <v>5</v>
      </c>
      <c r="K67" s="323" t="s">
        <v>5</v>
      </c>
      <c r="L67" s="323" t="s">
        <v>5</v>
      </c>
      <c r="M67" s="323" t="s">
        <v>5</v>
      </c>
      <c r="N67" s="314"/>
      <c r="O67" s="310" t="s">
        <v>42</v>
      </c>
      <c r="P67" s="310" t="s">
        <v>41</v>
      </c>
      <c r="Q67" s="310" t="s">
        <v>43</v>
      </c>
      <c r="R67" s="314"/>
      <c r="S67" s="314"/>
      <c r="T67" s="314"/>
      <c r="U67" s="314" t="s">
        <v>646</v>
      </c>
      <c r="V67" s="314"/>
      <c r="Y67" s="140"/>
      <c r="Z67" s="140"/>
      <c r="AA67" s="140"/>
      <c r="AB67" s="140"/>
      <c r="AC67" s="140"/>
    </row>
    <row r="68" spans="1:29" ht="21" customHeight="1" x14ac:dyDescent="0.35">
      <c r="A68" s="267" t="s">
        <v>651</v>
      </c>
      <c r="B68" s="178" t="s">
        <v>652</v>
      </c>
      <c r="C68" s="244" t="s">
        <v>653</v>
      </c>
      <c r="D68" s="259" t="s">
        <v>654</v>
      </c>
      <c r="E68" s="213"/>
      <c r="F68" s="232" t="s">
        <v>653</v>
      </c>
      <c r="G68" s="160">
        <v>72</v>
      </c>
      <c r="H68" s="287" t="s">
        <v>464</v>
      </c>
      <c r="I68" s="323" t="s">
        <v>5</v>
      </c>
      <c r="J68" s="323" t="s">
        <v>5</v>
      </c>
      <c r="K68" s="323" t="s">
        <v>5</v>
      </c>
      <c r="L68" s="323" t="s">
        <v>5</v>
      </c>
      <c r="M68" s="323" t="s">
        <v>5</v>
      </c>
      <c r="N68" s="213"/>
      <c r="O68" s="161" t="s">
        <v>42</v>
      </c>
      <c r="P68" s="161" t="s">
        <v>43</v>
      </c>
      <c r="Q68" s="213"/>
      <c r="R68" s="213"/>
      <c r="S68" s="213"/>
      <c r="T68" s="213"/>
      <c r="U68" s="213" t="s">
        <v>560</v>
      </c>
      <c r="V68" s="213"/>
    </row>
    <row r="69" spans="1:29" ht="21" customHeight="1" x14ac:dyDescent="0.35">
      <c r="A69" s="267" t="s">
        <v>655</v>
      </c>
      <c r="B69" s="178" t="s">
        <v>652</v>
      </c>
      <c r="C69" s="244" t="s">
        <v>653</v>
      </c>
      <c r="D69" s="259" t="s">
        <v>654</v>
      </c>
      <c r="E69" s="213"/>
      <c r="F69" s="232" t="s">
        <v>656</v>
      </c>
      <c r="G69" s="160"/>
      <c r="H69" s="287" t="s">
        <v>464</v>
      </c>
      <c r="I69" s="323" t="s">
        <v>5</v>
      </c>
      <c r="J69" s="323" t="s">
        <v>5</v>
      </c>
      <c r="K69" s="323" t="s">
        <v>5</v>
      </c>
      <c r="L69" s="323" t="s">
        <v>5</v>
      </c>
      <c r="M69" s="323" t="s">
        <v>5</v>
      </c>
      <c r="N69" s="213"/>
      <c r="O69" s="161" t="s">
        <v>42</v>
      </c>
      <c r="P69" s="161" t="s">
        <v>41</v>
      </c>
      <c r="Q69" s="161" t="s">
        <v>43</v>
      </c>
      <c r="R69" s="213"/>
      <c r="S69" s="213"/>
      <c r="T69" s="213"/>
      <c r="U69" s="213"/>
      <c r="V69" s="213"/>
    </row>
    <row r="70" spans="1:29" ht="21" customHeight="1" x14ac:dyDescent="0.35">
      <c r="A70" s="337" t="s">
        <v>657</v>
      </c>
      <c r="B70" s="338" t="s">
        <v>658</v>
      </c>
      <c r="C70" s="339" t="s">
        <v>659</v>
      </c>
      <c r="D70" s="340" t="s">
        <v>660</v>
      </c>
      <c r="E70" s="341"/>
      <c r="F70" s="342" t="s">
        <v>659</v>
      </c>
      <c r="G70" s="1862">
        <v>72</v>
      </c>
      <c r="H70" s="276" t="s">
        <v>464</v>
      </c>
      <c r="I70" s="323" t="s">
        <v>5</v>
      </c>
      <c r="J70" s="323" t="s">
        <v>5</v>
      </c>
      <c r="K70" s="323" t="s">
        <v>5</v>
      </c>
      <c r="L70" s="323" t="s">
        <v>5</v>
      </c>
      <c r="M70" s="323" t="s">
        <v>5</v>
      </c>
      <c r="N70" s="323" t="s">
        <v>5</v>
      </c>
      <c r="O70" s="363" t="s">
        <v>278</v>
      </c>
      <c r="P70" s="12" t="s">
        <v>42</v>
      </c>
      <c r="Q70" s="12" t="s">
        <v>41</v>
      </c>
      <c r="R70" s="12" t="s">
        <v>43</v>
      </c>
      <c r="S70" s="341"/>
      <c r="T70" s="341"/>
      <c r="U70" s="341" t="s">
        <v>451</v>
      </c>
      <c r="V70" s="341" t="s">
        <v>661</v>
      </c>
    </row>
    <row r="71" spans="1:29" ht="21" customHeight="1" x14ac:dyDescent="0.35">
      <c r="A71" s="269" t="s">
        <v>662</v>
      </c>
      <c r="B71" s="241" t="s">
        <v>663</v>
      </c>
      <c r="C71" s="247" t="s">
        <v>664</v>
      </c>
      <c r="D71" s="261" t="s">
        <v>665</v>
      </c>
      <c r="E71" s="214"/>
      <c r="F71" s="234" t="s">
        <v>666</v>
      </c>
      <c r="G71" s="54">
        <v>44</v>
      </c>
      <c r="H71" s="382" t="s">
        <v>487</v>
      </c>
      <c r="I71" s="323" t="s">
        <v>5</v>
      </c>
      <c r="J71" s="323" t="s">
        <v>5</v>
      </c>
      <c r="K71" s="323" t="s">
        <v>5</v>
      </c>
      <c r="L71" s="323" t="s">
        <v>5</v>
      </c>
      <c r="M71" s="323" t="s">
        <v>5</v>
      </c>
      <c r="N71" s="397"/>
      <c r="O71" s="55" t="s">
        <v>42</v>
      </c>
      <c r="P71" s="55" t="s">
        <v>43</v>
      </c>
      <c r="Q71" s="214"/>
      <c r="R71" s="214"/>
      <c r="S71" s="214"/>
      <c r="T71" s="214"/>
      <c r="U71" s="214" t="s">
        <v>499</v>
      </c>
      <c r="V71" s="214" t="s">
        <v>667</v>
      </c>
    </row>
    <row r="72" spans="1:29" ht="21" customHeight="1" x14ac:dyDescent="0.35">
      <c r="A72" s="270" t="s">
        <v>668</v>
      </c>
      <c r="B72" s="167" t="s">
        <v>669</v>
      </c>
      <c r="C72" s="248" t="s">
        <v>670</v>
      </c>
      <c r="D72" s="262" t="s">
        <v>671</v>
      </c>
      <c r="E72" s="218"/>
      <c r="F72" s="235" t="s">
        <v>672</v>
      </c>
      <c r="G72" s="35">
        <v>44</v>
      </c>
      <c r="H72" s="294" t="s">
        <v>673</v>
      </c>
      <c r="I72" s="326" t="s">
        <v>7</v>
      </c>
      <c r="J72" s="398"/>
      <c r="K72" s="398"/>
      <c r="L72" s="398"/>
      <c r="M72" s="398"/>
      <c r="N72" s="218"/>
      <c r="O72" s="33" t="s">
        <v>42</v>
      </c>
      <c r="P72" s="33" t="s">
        <v>41</v>
      </c>
      <c r="Q72" s="33" t="s">
        <v>43</v>
      </c>
      <c r="R72" s="218"/>
      <c r="S72" s="218"/>
      <c r="T72" s="218"/>
      <c r="U72" s="218" t="s">
        <v>560</v>
      </c>
      <c r="V72" s="218" t="s">
        <v>463</v>
      </c>
    </row>
    <row r="73" spans="1:29" ht="21" customHeight="1" x14ac:dyDescent="0.35">
      <c r="A73" s="270" t="s">
        <v>674</v>
      </c>
      <c r="B73" s="167" t="s">
        <v>669</v>
      </c>
      <c r="C73" s="248" t="s">
        <v>670</v>
      </c>
      <c r="D73" s="262" t="s">
        <v>671</v>
      </c>
      <c r="E73" s="218"/>
      <c r="F73" s="235" t="s">
        <v>675</v>
      </c>
      <c r="G73" s="35">
        <v>44</v>
      </c>
      <c r="H73" s="294" t="s">
        <v>673</v>
      </c>
      <c r="I73" s="323" t="s">
        <v>5</v>
      </c>
      <c r="J73" s="323" t="s">
        <v>5</v>
      </c>
      <c r="K73" s="323" t="s">
        <v>5</v>
      </c>
      <c r="L73" s="323" t="s">
        <v>5</v>
      </c>
      <c r="M73" s="323" t="s">
        <v>5</v>
      </c>
      <c r="N73" s="323" t="s">
        <v>5</v>
      </c>
      <c r="O73" s="33" t="s">
        <v>42</v>
      </c>
      <c r="P73" s="33" t="s">
        <v>41</v>
      </c>
      <c r="Q73" s="33" t="s">
        <v>43</v>
      </c>
      <c r="R73" s="218"/>
      <c r="S73" s="218"/>
      <c r="T73" s="218"/>
      <c r="U73" s="218" t="s">
        <v>451</v>
      </c>
      <c r="V73" s="218" t="s">
        <v>676</v>
      </c>
    </row>
    <row r="74" spans="1:29" ht="21" customHeight="1" x14ac:dyDescent="0.35">
      <c r="A74" s="270" t="s">
        <v>726</v>
      </c>
      <c r="B74" s="167" t="s">
        <v>669</v>
      </c>
      <c r="C74" s="248" t="s">
        <v>670</v>
      </c>
      <c r="D74" s="262" t="s">
        <v>671</v>
      </c>
      <c r="E74" s="218"/>
      <c r="F74" s="235" t="s">
        <v>727</v>
      </c>
      <c r="G74" s="35">
        <v>44</v>
      </c>
      <c r="H74" s="294" t="s">
        <v>728</v>
      </c>
      <c r="I74" s="323" t="s">
        <v>5</v>
      </c>
      <c r="J74" s="323" t="s">
        <v>5</v>
      </c>
      <c r="K74" s="323" t="s">
        <v>5</v>
      </c>
      <c r="L74" s="323" t="s">
        <v>5</v>
      </c>
      <c r="M74" s="323" t="s">
        <v>5</v>
      </c>
      <c r="N74" s="323" t="s">
        <v>5</v>
      </c>
      <c r="O74" s="33" t="s">
        <v>42</v>
      </c>
      <c r="P74" s="33" t="s">
        <v>41</v>
      </c>
      <c r="Q74" s="33" t="s">
        <v>43</v>
      </c>
      <c r="R74" s="218"/>
      <c r="S74" s="218"/>
      <c r="T74" s="218"/>
      <c r="U74" s="218" t="s">
        <v>451</v>
      </c>
      <c r="V74" s="218" t="s">
        <v>676</v>
      </c>
    </row>
    <row r="75" spans="1:29" ht="21" customHeight="1" x14ac:dyDescent="0.35">
      <c r="A75" s="270" t="s">
        <v>729</v>
      </c>
      <c r="B75" s="167" t="s">
        <v>669</v>
      </c>
      <c r="C75" s="248" t="s">
        <v>670</v>
      </c>
      <c r="D75" s="262" t="s">
        <v>671</v>
      </c>
      <c r="E75" s="218"/>
      <c r="F75" s="235" t="s">
        <v>730</v>
      </c>
      <c r="G75" s="35">
        <v>44</v>
      </c>
      <c r="H75" s="294" t="s">
        <v>673</v>
      </c>
      <c r="I75" s="323" t="s">
        <v>5</v>
      </c>
      <c r="J75" s="323" t="s">
        <v>5</v>
      </c>
      <c r="K75" s="323" t="s">
        <v>5</v>
      </c>
      <c r="L75" s="323" t="s">
        <v>5</v>
      </c>
      <c r="M75" s="323" t="s">
        <v>5</v>
      </c>
      <c r="N75" s="218"/>
      <c r="O75" s="33" t="s">
        <v>42</v>
      </c>
      <c r="P75" s="33" t="s">
        <v>41</v>
      </c>
      <c r="Q75" s="33" t="s">
        <v>43</v>
      </c>
      <c r="R75" s="218"/>
      <c r="S75" s="218"/>
      <c r="T75" s="218"/>
      <c r="U75" s="218" t="s">
        <v>451</v>
      </c>
      <c r="V75" s="218" t="s">
        <v>676</v>
      </c>
    </row>
    <row r="76" spans="1:29" ht="21" customHeight="1" x14ac:dyDescent="0.35">
      <c r="A76" s="272" t="s">
        <v>689</v>
      </c>
      <c r="B76" s="242" t="s">
        <v>690</v>
      </c>
      <c r="C76" s="237" t="s">
        <v>691</v>
      </c>
      <c r="D76" s="264" t="s">
        <v>692</v>
      </c>
      <c r="E76" s="145"/>
      <c r="F76" s="237" t="s">
        <v>691</v>
      </c>
      <c r="G76" s="19">
        <v>49</v>
      </c>
      <c r="H76" s="280" t="s">
        <v>573</v>
      </c>
      <c r="I76" s="323" t="s">
        <v>5</v>
      </c>
      <c r="J76" s="323" t="s">
        <v>5</v>
      </c>
      <c r="K76" s="323" t="s">
        <v>5</v>
      </c>
      <c r="L76" s="323" t="s">
        <v>5</v>
      </c>
      <c r="M76" s="323" t="s">
        <v>5</v>
      </c>
      <c r="N76" s="145"/>
      <c r="O76" s="43" t="s">
        <v>42</v>
      </c>
      <c r="P76" s="352" t="s">
        <v>41</v>
      </c>
      <c r="Q76" s="352" t="s">
        <v>43</v>
      </c>
      <c r="R76" s="348"/>
      <c r="S76" s="348"/>
      <c r="T76" s="348"/>
      <c r="U76" s="348" t="s">
        <v>451</v>
      </c>
      <c r="V76" s="456" t="s">
        <v>764</v>
      </c>
    </row>
    <row r="77" spans="1:29" ht="21" x14ac:dyDescent="0.35">
      <c r="A77" s="346" t="s">
        <v>732</v>
      </c>
      <c r="B77" s="347" t="s">
        <v>733</v>
      </c>
      <c r="C77" s="354" t="s">
        <v>734</v>
      </c>
      <c r="D77" s="355" t="s">
        <v>735</v>
      </c>
      <c r="E77" s="348"/>
      <c r="F77" s="349">
        <v>689992960</v>
      </c>
      <c r="G77" s="350">
        <v>45</v>
      </c>
      <c r="H77" s="351" t="s">
        <v>470</v>
      </c>
      <c r="I77" s="323" t="s">
        <v>5</v>
      </c>
      <c r="J77" s="323" t="s">
        <v>5</v>
      </c>
      <c r="K77" s="323" t="s">
        <v>5</v>
      </c>
      <c r="L77" s="326" t="s">
        <v>7</v>
      </c>
      <c r="M77" s="326" t="s">
        <v>7</v>
      </c>
      <c r="N77" s="348"/>
      <c r="O77" s="352" t="s">
        <v>42</v>
      </c>
      <c r="P77" s="352"/>
      <c r="Q77" s="352"/>
      <c r="R77" s="348"/>
      <c r="S77" s="348"/>
      <c r="T77" s="348"/>
      <c r="U77" s="348" t="s">
        <v>597</v>
      </c>
      <c r="V77" s="348"/>
    </row>
    <row r="78" spans="1:29" s="184" customFormat="1" ht="20.100000000000001" customHeight="1" x14ac:dyDescent="0.35">
      <c r="A78" s="411" t="s">
        <v>742</v>
      </c>
      <c r="B78" s="240" t="s">
        <v>743</v>
      </c>
      <c r="C78" s="412" t="s">
        <v>684</v>
      </c>
      <c r="D78" s="413" t="s">
        <v>744</v>
      </c>
      <c r="E78" s="414"/>
      <c r="F78" s="415"/>
      <c r="G78" s="220">
        <v>49</v>
      </c>
      <c r="H78" s="416" t="s">
        <v>446</v>
      </c>
      <c r="I78" s="326" t="s">
        <v>7</v>
      </c>
      <c r="J78" s="326" t="s">
        <v>7</v>
      </c>
      <c r="K78" s="326" t="s">
        <v>7</v>
      </c>
      <c r="L78" s="326" t="s">
        <v>7</v>
      </c>
      <c r="M78" s="326" t="s">
        <v>7</v>
      </c>
      <c r="N78" s="326" t="s">
        <v>7</v>
      </c>
      <c r="O78" s="209" t="s">
        <v>42</v>
      </c>
      <c r="P78" s="209" t="s">
        <v>41</v>
      </c>
      <c r="Q78" s="209" t="s">
        <v>43</v>
      </c>
      <c r="R78" s="414"/>
      <c r="S78" s="414"/>
      <c r="T78" s="414"/>
      <c r="U78" s="414"/>
      <c r="V78" s="414"/>
    </row>
    <row r="79" spans="1:29" s="417" customFormat="1" ht="20.100000000000001" customHeight="1" x14ac:dyDescent="0.35">
      <c r="A79" s="418" t="s">
        <v>745</v>
      </c>
      <c r="B79" s="419" t="s">
        <v>746</v>
      </c>
      <c r="C79" s="420" t="s">
        <v>747</v>
      </c>
      <c r="D79" s="421" t="s">
        <v>757</v>
      </c>
      <c r="E79" s="422" t="s">
        <v>758</v>
      </c>
      <c r="F79" s="423" t="s">
        <v>749</v>
      </c>
      <c r="G79" s="424">
        <v>49</v>
      </c>
      <c r="H79" s="425" t="s">
        <v>446</v>
      </c>
      <c r="I79" s="90" t="s">
        <v>5</v>
      </c>
      <c r="J79" s="90" t="s">
        <v>5</v>
      </c>
      <c r="K79" s="90" t="s">
        <v>5</v>
      </c>
      <c r="L79" s="90" t="s">
        <v>5</v>
      </c>
      <c r="M79" s="90" t="s">
        <v>5</v>
      </c>
      <c r="N79" s="426"/>
      <c r="O79" s="427" t="s">
        <v>42</v>
      </c>
      <c r="P79" s="427"/>
      <c r="Q79" s="427"/>
      <c r="R79" s="422"/>
      <c r="S79" s="422"/>
      <c r="T79" s="422"/>
      <c r="U79" s="428" t="s">
        <v>499</v>
      </c>
      <c r="V79" s="426"/>
    </row>
    <row r="80" spans="1:29" ht="21" customHeight="1" x14ac:dyDescent="0.35">
      <c r="A80" s="459" t="s">
        <v>765</v>
      </c>
      <c r="B80" s="460" t="s">
        <v>766</v>
      </c>
      <c r="C80" s="469" t="s">
        <v>767</v>
      </c>
      <c r="D80" s="461" t="s">
        <v>768</v>
      </c>
      <c r="E80" s="462" t="s">
        <v>769</v>
      </c>
      <c r="F80" s="468" t="s">
        <v>770</v>
      </c>
      <c r="G80" s="463">
        <v>44</v>
      </c>
      <c r="H80" s="464" t="s">
        <v>579</v>
      </c>
      <c r="I80" s="462" t="s">
        <v>5</v>
      </c>
      <c r="J80" s="462" t="s">
        <v>5</v>
      </c>
      <c r="K80" s="462" t="s">
        <v>5</v>
      </c>
      <c r="L80" s="462" t="s">
        <v>5</v>
      </c>
      <c r="M80" s="462" t="s">
        <v>5</v>
      </c>
      <c r="N80" s="462" t="s">
        <v>5</v>
      </c>
      <c r="O80" s="459" t="s">
        <v>42</v>
      </c>
      <c r="P80" s="459"/>
      <c r="Q80" s="459"/>
      <c r="R80" s="459"/>
      <c r="S80" s="459"/>
      <c r="T80" s="459"/>
      <c r="U80" s="465" t="s">
        <v>771</v>
      </c>
      <c r="V80" s="466"/>
    </row>
    <row r="81" spans="1:29" ht="21" customHeight="1" x14ac:dyDescent="0.35">
      <c r="A81" s="467" t="s">
        <v>772</v>
      </c>
      <c r="B81" s="460" t="s">
        <v>766</v>
      </c>
      <c r="C81" s="469" t="s">
        <v>767</v>
      </c>
      <c r="D81" s="461" t="s">
        <v>768</v>
      </c>
      <c r="E81" s="462" t="s">
        <v>769</v>
      </c>
      <c r="F81" s="468" t="s">
        <v>773</v>
      </c>
      <c r="G81" s="463">
        <v>44</v>
      </c>
      <c r="H81" s="464" t="s">
        <v>487</v>
      </c>
      <c r="I81" s="462" t="s">
        <v>5</v>
      </c>
      <c r="J81" s="462" t="s">
        <v>5</v>
      </c>
      <c r="K81" s="462" t="s">
        <v>5</v>
      </c>
      <c r="L81" s="462" t="s">
        <v>5</v>
      </c>
      <c r="M81" s="462" t="s">
        <v>5</v>
      </c>
      <c r="N81" s="462" t="s">
        <v>5</v>
      </c>
      <c r="O81" s="459" t="s">
        <v>42</v>
      </c>
      <c r="P81" s="459"/>
      <c r="Q81" s="459"/>
      <c r="R81" s="459"/>
      <c r="S81" s="459"/>
      <c r="T81" s="459"/>
      <c r="U81" s="465" t="s">
        <v>771</v>
      </c>
      <c r="V81" s="466"/>
    </row>
    <row r="82" spans="1:29" ht="21" customHeight="1" x14ac:dyDescent="0.25">
      <c r="A82" s="155"/>
      <c r="B82" s="155"/>
      <c r="C82" s="155"/>
      <c r="D82" s="155"/>
      <c r="E82" s="155"/>
      <c r="F82" s="155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155"/>
    </row>
    <row r="83" spans="1:29" ht="21" customHeight="1" x14ac:dyDescent="0.25">
      <c r="A83" s="155"/>
      <c r="B83" s="155"/>
      <c r="C83" s="155"/>
      <c r="D83" s="155"/>
      <c r="E83" s="155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5"/>
      <c r="Q83" s="155"/>
      <c r="R83" s="155"/>
      <c r="S83" s="155"/>
      <c r="T83" s="155"/>
      <c r="U83" s="155"/>
      <c r="V83" s="155"/>
    </row>
    <row r="84" spans="1:29" ht="21" customHeight="1" x14ac:dyDescent="0.25">
      <c r="A84" s="155"/>
      <c r="B84" s="155"/>
      <c r="C84" s="155"/>
      <c r="D84" s="155"/>
      <c r="E84" s="155"/>
      <c r="F84" s="155"/>
      <c r="G84" s="155"/>
      <c r="H84" s="155"/>
      <c r="I84" s="155"/>
      <c r="J84" s="155"/>
      <c r="K84" s="155"/>
      <c r="L84" s="155"/>
      <c r="M84" s="155"/>
      <c r="N84" s="155"/>
      <c r="O84" s="155"/>
      <c r="P84" s="155"/>
      <c r="Q84" s="155"/>
      <c r="R84" s="155"/>
      <c r="S84" s="155"/>
      <c r="T84" s="155"/>
      <c r="U84" s="155"/>
      <c r="V84" s="155"/>
    </row>
    <row r="85" spans="1:29" ht="21" customHeight="1" x14ac:dyDescent="0.25">
      <c r="A85" s="155"/>
      <c r="B85" s="155"/>
      <c r="C85" s="155"/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5"/>
      <c r="U85" s="155"/>
      <c r="V85" s="155"/>
    </row>
    <row r="86" spans="1:29" ht="21" customHeight="1" x14ac:dyDescent="0.25">
      <c r="A86" s="155"/>
      <c r="B86" s="155"/>
      <c r="C86" s="155"/>
      <c r="D86" s="155"/>
      <c r="E86" s="155"/>
      <c r="F86" s="155"/>
      <c r="G86" s="155"/>
      <c r="H86" s="155"/>
      <c r="I86" s="155"/>
      <c r="J86" s="155"/>
      <c r="K86" s="155"/>
      <c r="L86" s="155"/>
      <c r="M86" s="155"/>
      <c r="N86" s="155"/>
      <c r="O86" s="155"/>
      <c r="P86" s="155"/>
      <c r="Q86" s="155"/>
      <c r="R86" s="155"/>
      <c r="S86" s="155"/>
      <c r="T86" s="155"/>
      <c r="U86" s="155"/>
      <c r="V86" s="155"/>
    </row>
    <row r="87" spans="1:29" ht="21" customHeight="1" x14ac:dyDescent="0.25">
      <c r="A87" s="155"/>
      <c r="B87" s="155"/>
      <c r="C87" s="155"/>
      <c r="D87" s="155"/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O87" s="155"/>
      <c r="P87" s="155"/>
      <c r="Q87" s="155"/>
      <c r="R87" s="155"/>
      <c r="S87" s="155"/>
      <c r="T87" s="155"/>
      <c r="U87" s="155"/>
      <c r="V87" s="155"/>
    </row>
    <row r="88" spans="1:29" ht="15" customHeight="1" x14ac:dyDescent="0.25">
      <c r="A88" s="156" t="s">
        <v>693</v>
      </c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5"/>
      <c r="Q88" s="155"/>
      <c r="R88" s="155"/>
      <c r="S88" s="155"/>
      <c r="T88" s="155"/>
      <c r="U88" s="155"/>
      <c r="V88" s="155"/>
    </row>
    <row r="89" spans="1:29" ht="15" customHeight="1" x14ac:dyDescent="0.25">
      <c r="A89" s="155"/>
      <c r="B89" s="155"/>
      <c r="C89" s="155"/>
      <c r="D89" s="155"/>
      <c r="E89" s="155"/>
      <c r="F89" s="155"/>
      <c r="G89" s="155"/>
      <c r="H89" s="155"/>
      <c r="I89" s="155"/>
      <c r="J89" s="155"/>
      <c r="K89" s="155"/>
      <c r="L89" s="155"/>
      <c r="M89" s="155"/>
      <c r="N89" s="155"/>
      <c r="O89" s="155"/>
      <c r="P89" s="155"/>
      <c r="Q89" s="155"/>
      <c r="R89" s="155"/>
      <c r="S89" s="155"/>
      <c r="T89" s="155"/>
      <c r="U89" s="155"/>
      <c r="V89" s="155"/>
    </row>
    <row r="90" spans="1:29" s="217" customFormat="1" ht="60" customHeight="1" x14ac:dyDescent="0.25">
      <c r="A90" s="250" t="s">
        <v>694</v>
      </c>
      <c r="B90" s="251" t="s">
        <v>695</v>
      </c>
      <c r="C90" s="252" t="s">
        <v>696</v>
      </c>
      <c r="D90" s="250"/>
      <c r="E90" s="250"/>
      <c r="F90" s="253" t="s">
        <v>696</v>
      </c>
      <c r="G90" s="254">
        <v>44</v>
      </c>
      <c r="H90" s="255" t="s">
        <v>487</v>
      </c>
      <c r="I90" s="250"/>
      <c r="J90" s="250"/>
      <c r="K90" s="250"/>
      <c r="L90" s="250"/>
      <c r="M90" s="250"/>
      <c r="N90" s="250"/>
      <c r="O90" s="256" t="s">
        <v>42</v>
      </c>
      <c r="P90" s="256" t="s">
        <v>43</v>
      </c>
      <c r="Q90" s="250"/>
      <c r="R90" s="250"/>
      <c r="S90" s="250"/>
      <c r="T90" s="250"/>
      <c r="U90" s="257" t="s">
        <v>697</v>
      </c>
      <c r="V90" s="250"/>
      <c r="Y90" s="140"/>
      <c r="Z90" s="140"/>
      <c r="AA90" s="140"/>
      <c r="AB90" s="140"/>
      <c r="AC90" s="140"/>
    </row>
    <row r="91" spans="1:29" ht="21" customHeight="1" thickBot="1" x14ac:dyDescent="0.3">
      <c r="A91" s="250" t="s">
        <v>698</v>
      </c>
      <c r="B91" s="251" t="s">
        <v>699</v>
      </c>
      <c r="C91" s="252" t="s">
        <v>700</v>
      </c>
      <c r="D91" s="250" t="s">
        <v>701</v>
      </c>
      <c r="E91" s="250"/>
      <c r="F91" s="253" t="s">
        <v>702</v>
      </c>
      <c r="G91" s="254">
        <v>44</v>
      </c>
      <c r="H91" s="255" t="s">
        <v>487</v>
      </c>
      <c r="I91" s="250"/>
      <c r="J91" s="250"/>
      <c r="K91" s="250"/>
      <c r="L91" s="250"/>
      <c r="M91" s="250"/>
      <c r="N91" s="250"/>
      <c r="O91" s="256" t="s">
        <v>42</v>
      </c>
      <c r="P91" s="256" t="s">
        <v>41</v>
      </c>
      <c r="Q91" s="256" t="s">
        <v>43</v>
      </c>
      <c r="R91" s="250"/>
      <c r="S91" s="250"/>
      <c r="T91" s="250"/>
      <c r="U91" s="257"/>
      <c r="V91" s="250"/>
      <c r="Y91" s="217"/>
      <c r="Z91" s="217"/>
      <c r="AA91" s="217"/>
      <c r="AB91" s="217"/>
      <c r="AC91" s="217"/>
    </row>
    <row r="92" spans="1:29" ht="21" customHeight="1" thickBot="1" x14ac:dyDescent="0.35">
      <c r="A92" s="265" t="s">
        <v>497</v>
      </c>
      <c r="B92" s="166" t="s">
        <v>479</v>
      </c>
      <c r="C92" s="157" t="s">
        <v>480</v>
      </c>
      <c r="D92" s="185" t="s">
        <v>481</v>
      </c>
      <c r="E92" s="157"/>
      <c r="F92" s="225" t="s">
        <v>486</v>
      </c>
      <c r="G92" s="18">
        <v>44</v>
      </c>
      <c r="H92" s="164" t="s">
        <v>487</v>
      </c>
      <c r="I92" s="157"/>
      <c r="J92" s="157"/>
      <c r="K92" s="157"/>
      <c r="L92" s="157"/>
      <c r="M92" s="157"/>
      <c r="N92" s="157"/>
      <c r="O92" s="27" t="s">
        <v>42</v>
      </c>
      <c r="P92" s="27" t="s">
        <v>41</v>
      </c>
      <c r="Q92" s="27" t="s">
        <v>43</v>
      </c>
      <c r="R92" s="27"/>
      <c r="S92" s="27"/>
      <c r="T92" s="27"/>
      <c r="U92" s="168" t="s">
        <v>488</v>
      </c>
      <c r="V92" s="207" t="s">
        <v>489</v>
      </c>
      <c r="Z92" s="298" t="s">
        <v>88</v>
      </c>
      <c r="AA92" s="299">
        <f>SUM(AA9:AA20)</f>
        <v>4</v>
      </c>
      <c r="AB92" s="299">
        <f>SUM(AB9:AB20)</f>
        <v>81</v>
      </c>
      <c r="AC92" s="300">
        <f>AB92-AA92</f>
        <v>77</v>
      </c>
    </row>
    <row r="93" spans="1:29" ht="21" customHeight="1" x14ac:dyDescent="0.25">
      <c r="A93" s="318" t="s">
        <v>569</v>
      </c>
      <c r="B93" s="319" t="s">
        <v>216</v>
      </c>
      <c r="C93" s="103" t="s">
        <v>524</v>
      </c>
      <c r="D93" s="186" t="s">
        <v>525</v>
      </c>
      <c r="E93" s="71"/>
      <c r="F93" s="320" t="s">
        <v>570</v>
      </c>
      <c r="G93" s="321">
        <v>44</v>
      </c>
      <c r="H93" s="331" t="s">
        <v>487</v>
      </c>
      <c r="I93" s="324"/>
      <c r="J93" s="324"/>
      <c r="K93" s="324"/>
      <c r="L93" s="324"/>
      <c r="M93" s="324"/>
      <c r="N93" s="324"/>
      <c r="O93" s="318" t="s">
        <v>42</v>
      </c>
      <c r="P93" s="318" t="s">
        <v>41</v>
      </c>
      <c r="Q93" s="318" t="s">
        <v>41</v>
      </c>
      <c r="R93" s="318"/>
      <c r="S93" s="318"/>
      <c r="T93" s="318"/>
      <c r="U93" s="325">
        <v>0</v>
      </c>
      <c r="V93" s="325"/>
    </row>
    <row r="94" spans="1:29" x14ac:dyDescent="0.25"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2"/>
      <c r="O94" s="142"/>
      <c r="P94" s="142"/>
      <c r="Q94" s="142"/>
      <c r="R94" s="142"/>
      <c r="S94" s="142"/>
      <c r="T94" s="142"/>
      <c r="U94" s="142"/>
      <c r="V94" s="142"/>
      <c r="W94" s="142"/>
      <c r="X94" s="142"/>
      <c r="Y94" s="399"/>
      <c r="Z94" s="301"/>
      <c r="AA94" s="142"/>
    </row>
    <row r="95" spans="1:29" x14ac:dyDescent="0.25"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42"/>
      <c r="O95" s="142"/>
      <c r="P95" s="142"/>
      <c r="Q95" s="142"/>
      <c r="R95" s="142"/>
      <c r="S95" s="142"/>
      <c r="T95" s="142"/>
      <c r="U95" s="142"/>
      <c r="V95" s="142"/>
      <c r="W95" s="142"/>
      <c r="X95" s="142"/>
      <c r="Y95" s="142"/>
      <c r="Z95" s="142"/>
      <c r="AA95" s="142"/>
    </row>
  </sheetData>
  <autoFilter ref="A8:Z81" xr:uid="{00000000-0009-0000-0000-000006000000}"/>
  <dataConsolidate/>
  <customSheetViews>
    <customSheetView guid="{C02677C0-FAD0-4D63-A602-914A67C8EB8F}" scale="70" fitToPage="1" showAutoFilter="1">
      <pane xSplit="1" topLeftCell="B1" activePane="topRight" state="frozen"/>
      <selection pane="topRight" activeCell="L15" sqref="L15"/>
      <pageMargins left="0" right="0" top="0" bottom="0" header="0" footer="0"/>
      <pageSetup paperSize="8" scale="35" orientation="portrait" r:id="rId1"/>
      <autoFilter ref="A8:Z81" xr:uid="{00000000-0000-0000-0000-000000000000}"/>
    </customSheetView>
    <customSheetView guid="{26B549E2-705B-4598-B041-CAAA52177431}" scale="70" fitToPage="1" showAutoFilter="1" hiddenColumns="1" topLeftCell="A67">
      <pane xSplit="1" topLeftCell="B1" activePane="topRight" state="frozen"/>
      <selection pane="topRight" activeCell="L83" sqref="L83"/>
      <pageMargins left="0" right="0" top="0" bottom="0" header="0" footer="0"/>
      <pageSetup paperSize="8" scale="25" orientation="portrait" r:id="rId2"/>
      <autoFilter ref="A8:Z81" xr:uid="{00000000-0000-0000-0000-000000000000}"/>
    </customSheetView>
    <customSheetView guid="{DB579B50-41DA-4FB2-AF06-D7F7ADECDE41}" scale="70" showPageBreaks="1" fitToPage="1" filter="1" showAutoFilter="1" hiddenColumns="1" topLeftCell="A7">
      <pane xSplit="1" topLeftCell="J1" activePane="topRight" state="frozen"/>
      <selection pane="topRight" activeCell="A43" sqref="A43:XFD43"/>
      <pageMargins left="0" right="0" top="0" bottom="0" header="0" footer="0"/>
      <pageSetup paperSize="8" scale="25" orientation="portrait" r:id="rId3"/>
      <autoFilter ref="A8:Z81" xr:uid="{00000000-0000-0000-0000-000000000000}">
        <filterColumn colId="6">
          <filters>
            <filter val="44"/>
          </filters>
        </filterColumn>
      </autoFilter>
    </customSheetView>
    <customSheetView guid="{198F1982-798A-4108-9C45-87ADF3546E9F}" scale="70" fitToPage="1" showAutoFilter="1">
      <pane xSplit="1" topLeftCell="B1" activePane="topRight" state="frozen"/>
      <selection pane="topRight" activeCell="L15" sqref="L15"/>
      <pageMargins left="0" right="0" top="0" bottom="0" header="0" footer="0"/>
      <pageSetup paperSize="8" scale="35" orientation="portrait" r:id="rId4"/>
      <autoFilter ref="A8:Z81" xr:uid="{00000000-0000-0000-0000-000000000000}"/>
    </customSheetView>
  </customSheetViews>
  <mergeCells count="20">
    <mergeCell ref="V7:V8"/>
    <mergeCell ref="Y9:Y12"/>
    <mergeCell ref="Y15:Y16"/>
    <mergeCell ref="T7:T8"/>
    <mergeCell ref="O7:O8"/>
    <mergeCell ref="P7:P8"/>
    <mergeCell ref="Q7:Q8"/>
    <mergeCell ref="R7:R8"/>
    <mergeCell ref="S7:S8"/>
    <mergeCell ref="U7:U8"/>
    <mergeCell ref="B4:B5"/>
    <mergeCell ref="O5:S6"/>
    <mergeCell ref="A7:A8"/>
    <mergeCell ref="B7:B8"/>
    <mergeCell ref="C7:C8"/>
    <mergeCell ref="D7:D8"/>
    <mergeCell ref="E7:E8"/>
    <mergeCell ref="F7:F8"/>
    <mergeCell ref="G7:G8"/>
    <mergeCell ref="H7:H8"/>
  </mergeCells>
  <conditionalFormatting sqref="AC9:AC20 AC92">
    <cfRule type="cellIs" dxfId="101" priority="1" operator="equal">
      <formula>$AA$9</formula>
    </cfRule>
    <cfRule type="cellIs" dxfId="100" priority="2" operator="lessThan">
      <formula>$AA$9</formula>
    </cfRule>
    <cfRule type="cellIs" dxfId="99" priority="3" operator="greaterThan">
      <formula>$AA$9</formula>
    </cfRule>
  </conditionalFormatting>
  <dataValidations count="7">
    <dataValidation type="list" allowBlank="1" showInputMessage="1" showErrorMessage="1" sqref="H52:H53 H62:H65 H9:H15 Z18:Z19 H92:H93 H20:H39 H40:H49" xr:uid="{00000000-0002-0000-0600-000000000000}">
      <formula1>$Z$9:$Z$20</formula1>
    </dataValidation>
    <dataValidation type="list" allowBlank="1" showInputMessage="1" showErrorMessage="1" sqref="O91 O90:P90 Q91" xr:uid="{00000000-0002-0000-0600-000001000000}">
      <formula1>$AE$8:$AE$14</formula1>
    </dataValidation>
    <dataValidation type="list" allowBlank="1" showInputMessage="1" showErrorMessage="1" sqref="P12:P13 O14:O15 O9:O11 Q9:S15 T10:T15" xr:uid="{00000000-0002-0000-0600-000002000000}">
      <formula1>$AE$8:$AE$12</formula1>
    </dataValidation>
    <dataValidation type="list" allowBlank="1" showInputMessage="1" showErrorMessage="1" sqref="H16:H19" xr:uid="{00000000-0002-0000-0600-000003000000}">
      <formula1>$Z$9:$Z$19</formula1>
    </dataValidation>
    <dataValidation type="list" allowBlank="1" showInputMessage="1" showErrorMessage="1" sqref="T9 P9:P11 O67:Q67 O61:Q63 O65:Q65 O66:T66 O64:T64 P59:Q60 O76 O68:P68 O72:Q75 O71:P71 O12:O13 O69:O70 P69:Q69 P70:R70 P14:P20 Q16:T20 R40:T53 O16:O39 O40:O60 O92:T93 P21:T39 P40:Q57" xr:uid="{00000000-0002-0000-0600-000004000000}">
      <formula1>$AE$8:$AE$15</formula1>
    </dataValidation>
    <dataValidation type="list" allowBlank="1" showInputMessage="1" showErrorMessage="1" sqref="O77:Q77" xr:uid="{00000000-0002-0000-0600-000005000000}">
      <formula1>$AD$8:$AD$14</formula1>
    </dataValidation>
    <dataValidation type="list" allowBlank="1" showInputMessage="1" showErrorMessage="1" sqref="H50:H51" xr:uid="{00000000-0002-0000-0600-000006000000}">
      <formula1>$Z$9:$Z$92</formula1>
    </dataValidation>
  </dataValidations>
  <hyperlinks>
    <hyperlink ref="D70" r:id="rId5" xr:uid="{00000000-0004-0000-0600-000000000000}"/>
    <hyperlink ref="D69" r:id="rId6" xr:uid="{00000000-0004-0000-0600-000001000000}"/>
    <hyperlink ref="D68" r:id="rId7" xr:uid="{00000000-0004-0000-0600-000002000000}"/>
    <hyperlink ref="D67" r:id="rId8" xr:uid="{00000000-0004-0000-0600-000003000000}"/>
    <hyperlink ref="D71" r:id="rId9" xr:uid="{00000000-0004-0000-0600-000004000000}"/>
    <hyperlink ref="D73" r:id="rId10" xr:uid="{00000000-0004-0000-0600-000005000000}"/>
    <hyperlink ref="D72" r:id="rId11" xr:uid="{00000000-0004-0000-0600-000006000000}"/>
    <hyperlink ref="D91" r:id="rId12" xr:uid="{00000000-0004-0000-0600-000007000000}"/>
    <hyperlink ref="D76" r:id="rId13" xr:uid="{00000000-0004-0000-0600-000008000000}"/>
    <hyperlink ref="D25" r:id="rId14" xr:uid="{00000000-0004-0000-0600-000009000000}"/>
    <hyperlink ref="D24" r:id="rId15" xr:uid="{00000000-0004-0000-0600-00000A000000}"/>
    <hyperlink ref="D22:D23" r:id="rId16" display="moh.benchinoun@ouestfibre.fr" xr:uid="{00000000-0004-0000-0600-00000B000000}"/>
    <hyperlink ref="D21" r:id="rId17" xr:uid="{00000000-0004-0000-0600-00000C000000}"/>
    <hyperlink ref="D92" r:id="rId18" xr:uid="{00000000-0004-0000-0600-00000D000000}"/>
    <hyperlink ref="D20" r:id="rId19" xr:uid="{00000000-0004-0000-0600-00000E000000}"/>
    <hyperlink ref="D15" r:id="rId20" xr:uid="{00000000-0004-0000-0600-00000F000000}"/>
    <hyperlink ref="D14" r:id="rId21" xr:uid="{00000000-0004-0000-0600-000010000000}"/>
    <hyperlink ref="D12" r:id="rId22" xr:uid="{00000000-0004-0000-0600-000011000000}"/>
    <hyperlink ref="D10" r:id="rId23" xr:uid="{00000000-0004-0000-0600-000012000000}"/>
    <hyperlink ref="D9" r:id="rId24" xr:uid="{00000000-0004-0000-0600-000013000000}"/>
    <hyperlink ref="D26" r:id="rId25" xr:uid="{00000000-0004-0000-0600-000014000000}"/>
    <hyperlink ref="D27" r:id="rId26" xr:uid="{00000000-0004-0000-0600-000015000000}"/>
    <hyperlink ref="D28" r:id="rId27" xr:uid="{00000000-0004-0000-0600-000016000000}"/>
    <hyperlink ref="D29" r:id="rId28" xr:uid="{00000000-0004-0000-0600-000017000000}"/>
    <hyperlink ref="D30" r:id="rId29" xr:uid="{00000000-0004-0000-0600-000018000000}"/>
    <hyperlink ref="D31" r:id="rId30" xr:uid="{00000000-0004-0000-0600-000019000000}"/>
    <hyperlink ref="D32" r:id="rId31" xr:uid="{00000000-0004-0000-0600-00001A000000}"/>
    <hyperlink ref="D33" r:id="rId32" xr:uid="{00000000-0004-0000-0600-00001B000000}"/>
    <hyperlink ref="D34" r:id="rId33" xr:uid="{00000000-0004-0000-0600-00001C000000}"/>
    <hyperlink ref="D35" r:id="rId34" xr:uid="{00000000-0004-0000-0600-00001D000000}"/>
    <hyperlink ref="D36" r:id="rId35" xr:uid="{00000000-0004-0000-0600-00001E000000}"/>
    <hyperlink ref="D37" r:id="rId36" xr:uid="{00000000-0004-0000-0600-00001F000000}"/>
    <hyperlink ref="D38" r:id="rId37" xr:uid="{00000000-0004-0000-0600-000020000000}"/>
    <hyperlink ref="D39" r:id="rId38" xr:uid="{00000000-0004-0000-0600-000021000000}"/>
    <hyperlink ref="D93" r:id="rId39" xr:uid="{00000000-0004-0000-0600-000022000000}"/>
    <hyperlink ref="D40" r:id="rId40" xr:uid="{00000000-0004-0000-0600-000023000000}"/>
    <hyperlink ref="D41" r:id="rId41" xr:uid="{00000000-0004-0000-0600-000024000000}"/>
    <hyperlink ref="D42" r:id="rId42" xr:uid="{00000000-0004-0000-0600-000025000000}"/>
    <hyperlink ref="D43" r:id="rId43" xr:uid="{00000000-0004-0000-0600-000026000000}"/>
    <hyperlink ref="D44" r:id="rId44" xr:uid="{00000000-0004-0000-0600-000027000000}"/>
    <hyperlink ref="D45" r:id="rId45" xr:uid="{00000000-0004-0000-0600-000028000000}"/>
    <hyperlink ref="D46" r:id="rId46" xr:uid="{00000000-0004-0000-0600-000029000000}"/>
    <hyperlink ref="D47" r:id="rId47" xr:uid="{00000000-0004-0000-0600-00002A000000}"/>
    <hyperlink ref="D48" r:id="rId48" xr:uid="{00000000-0004-0000-0600-00002B000000}"/>
    <hyperlink ref="D49" r:id="rId49" xr:uid="{00000000-0004-0000-0600-00002C000000}"/>
    <hyperlink ref="D50" r:id="rId50" xr:uid="{00000000-0004-0000-0600-00002D000000}"/>
    <hyperlink ref="D51" r:id="rId51" xr:uid="{00000000-0004-0000-0600-00002E000000}"/>
    <hyperlink ref="D52" r:id="rId52" xr:uid="{00000000-0004-0000-0600-00002F000000}"/>
    <hyperlink ref="D53" r:id="rId53" xr:uid="{00000000-0004-0000-0600-000030000000}"/>
    <hyperlink ref="D54" r:id="rId54" xr:uid="{00000000-0004-0000-0600-000031000000}"/>
    <hyperlink ref="D55" r:id="rId55" xr:uid="{00000000-0004-0000-0600-000032000000}"/>
    <hyperlink ref="D56" r:id="rId56" xr:uid="{00000000-0004-0000-0600-000033000000}"/>
    <hyperlink ref="D57" r:id="rId57" xr:uid="{00000000-0004-0000-0600-000034000000}"/>
    <hyperlink ref="D58" r:id="rId58" xr:uid="{00000000-0004-0000-0600-000035000000}"/>
    <hyperlink ref="D59" r:id="rId59" xr:uid="{00000000-0004-0000-0600-000036000000}"/>
    <hyperlink ref="D60" r:id="rId60" xr:uid="{00000000-0004-0000-0600-000037000000}"/>
    <hyperlink ref="D61" r:id="rId61" xr:uid="{00000000-0004-0000-0600-000038000000}"/>
    <hyperlink ref="D62" r:id="rId62" xr:uid="{00000000-0004-0000-0600-000039000000}"/>
    <hyperlink ref="D63" r:id="rId63" xr:uid="{00000000-0004-0000-0600-00003A000000}"/>
    <hyperlink ref="D64" r:id="rId64" xr:uid="{00000000-0004-0000-0600-00003B000000}"/>
    <hyperlink ref="D65" r:id="rId65" xr:uid="{00000000-0004-0000-0600-00003C000000}"/>
    <hyperlink ref="D66" r:id="rId66" xr:uid="{00000000-0004-0000-0600-00003D000000}"/>
    <hyperlink ref="D77" r:id="rId67" xr:uid="{00000000-0004-0000-0600-00003E000000}"/>
  </hyperlinks>
  <pageMargins left="0.25" right="0.25" top="0.75" bottom="0.75" header="0.3" footer="0.3"/>
  <pageSetup paperSize="8" scale="35" orientation="portrait" r:id="rId68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>
    <pageSetUpPr fitToPage="1"/>
  </sheetPr>
  <dimension ref="A2:AE94"/>
  <sheetViews>
    <sheetView zoomScale="70" zoomScaleNormal="70" workbookViewId="0">
      <pane xSplit="1" topLeftCell="B1" activePane="topRight" state="frozen"/>
      <selection pane="topRight" activeCell="G47" sqref="G47"/>
    </sheetView>
  </sheetViews>
  <sheetFormatPr baseColWidth="10" defaultColWidth="11.42578125" defaultRowHeight="15" outlineLevelCol="1" x14ac:dyDescent="0.25"/>
  <cols>
    <col min="1" max="1" width="39.42578125" style="140" customWidth="1"/>
    <col min="2" max="2" width="29.42578125" style="140" bestFit="1" customWidth="1"/>
    <col min="3" max="3" width="33.85546875" style="140" hidden="1" customWidth="1" outlineLevel="1"/>
    <col min="4" max="4" width="59.5703125" style="140" hidden="1" customWidth="1" outlineLevel="1"/>
    <col min="5" max="5" width="28.5703125" style="140" hidden="1" customWidth="1" outlineLevel="1"/>
    <col min="6" max="6" width="25.140625" style="140" customWidth="1" collapsed="1"/>
    <col min="7" max="7" width="16.85546875" style="140" customWidth="1"/>
    <col min="8" max="8" width="38.140625" style="140" customWidth="1"/>
    <col min="9" max="9" width="17.5703125" style="140" customWidth="1"/>
    <col min="10" max="10" width="14.85546875" style="140" customWidth="1"/>
    <col min="11" max="11" width="11.42578125" style="140" customWidth="1"/>
    <col min="12" max="12" width="17.42578125" style="140" customWidth="1"/>
    <col min="13" max="14" width="11.42578125" style="140" customWidth="1"/>
    <col min="15" max="15" width="8" style="140" customWidth="1"/>
    <col min="16" max="16" width="10.42578125" style="140" customWidth="1"/>
    <col min="17" max="18" width="9" style="140" customWidth="1"/>
    <col min="19" max="20" width="7.5703125" style="140" customWidth="1"/>
    <col min="21" max="21" width="32.42578125" style="140" customWidth="1"/>
    <col min="22" max="22" width="70.140625" style="140" customWidth="1"/>
    <col min="23" max="23" width="21.42578125" style="140" bestFit="1" customWidth="1"/>
    <col min="24" max="24" width="11.42578125" style="140"/>
    <col min="25" max="25" width="13.140625" style="140" customWidth="1"/>
    <col min="26" max="26" width="34.42578125" style="140" customWidth="1"/>
    <col min="27" max="27" width="20.5703125" style="140" customWidth="1"/>
    <col min="28" max="28" width="24.5703125" style="140" bestFit="1" customWidth="1"/>
    <col min="29" max="29" width="25.140625" style="140" customWidth="1"/>
    <col min="30" max="30" width="11.42578125" style="140"/>
    <col min="31" max="31" width="11.42578125" style="140" customWidth="1"/>
    <col min="32" max="16384" width="11.42578125" style="140"/>
  </cols>
  <sheetData>
    <row r="2" spans="1:31" ht="16.5" thickBot="1" x14ac:dyDescent="0.3">
      <c r="I2" s="132" t="s">
        <v>208</v>
      </c>
    </row>
    <row r="3" spans="1:31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31" ht="16.5" thickBot="1" x14ac:dyDescent="0.3">
      <c r="A4" s="154" t="s">
        <v>427</v>
      </c>
      <c r="B4" s="1899">
        <v>7</v>
      </c>
      <c r="I4" s="90" t="s">
        <v>5</v>
      </c>
      <c r="J4" s="133" t="s">
        <v>6</v>
      </c>
      <c r="Z4" s="132" t="s">
        <v>0</v>
      </c>
    </row>
    <row r="5" spans="1:31" ht="16.5" thickBot="1" x14ac:dyDescent="0.3">
      <c r="B5" s="1900"/>
      <c r="I5" s="91" t="s">
        <v>7</v>
      </c>
      <c r="J5" s="133" t="s">
        <v>8</v>
      </c>
      <c r="O5" s="1901" t="s">
        <v>9</v>
      </c>
      <c r="P5" s="1902"/>
      <c r="Q5" s="1902"/>
      <c r="R5" s="1902"/>
      <c r="S5" s="1903"/>
      <c r="T5" s="76"/>
      <c r="Z5" s="129" t="s">
        <v>10</v>
      </c>
    </row>
    <row r="6" spans="1:31" ht="16.5" thickBot="1" x14ac:dyDescent="0.3">
      <c r="I6" s="150" t="s">
        <v>11</v>
      </c>
      <c r="J6" s="133" t="s">
        <v>12</v>
      </c>
      <c r="O6" s="1904"/>
      <c r="P6" s="1905"/>
      <c r="Q6" s="1905"/>
      <c r="R6" s="1905"/>
      <c r="S6" s="1906"/>
      <c r="T6" s="76"/>
      <c r="W6" s="142"/>
      <c r="X6" s="142"/>
      <c r="Z6" s="90" t="s">
        <v>5</v>
      </c>
    </row>
    <row r="7" spans="1:31" x14ac:dyDescent="0.25">
      <c r="A7" s="1907" t="s">
        <v>13</v>
      </c>
      <c r="B7" s="1907" t="s">
        <v>14</v>
      </c>
      <c r="C7" s="1907" t="s">
        <v>15</v>
      </c>
      <c r="D7" s="1907" t="s">
        <v>16</v>
      </c>
      <c r="E7" s="1910" t="s">
        <v>17</v>
      </c>
      <c r="F7" s="1907" t="s">
        <v>18</v>
      </c>
      <c r="G7" s="1910" t="s">
        <v>19</v>
      </c>
      <c r="H7" s="1911" t="s">
        <v>20</v>
      </c>
      <c r="I7" s="138" t="s">
        <v>21</v>
      </c>
      <c r="J7" s="138" t="s">
        <v>22</v>
      </c>
      <c r="K7" s="138" t="s">
        <v>23</v>
      </c>
      <c r="L7" s="138" t="s">
        <v>24</v>
      </c>
      <c r="M7" s="138" t="s">
        <v>25</v>
      </c>
      <c r="N7" s="149" t="s">
        <v>26</v>
      </c>
      <c r="O7" s="1897">
        <v>1</v>
      </c>
      <c r="P7" s="1897">
        <v>2</v>
      </c>
      <c r="Q7" s="1897">
        <v>3</v>
      </c>
      <c r="R7" s="1897">
        <v>4</v>
      </c>
      <c r="S7" s="1897">
        <v>5</v>
      </c>
      <c r="T7" s="1897">
        <v>6</v>
      </c>
      <c r="U7" s="1913" t="s">
        <v>27</v>
      </c>
      <c r="V7" s="1910" t="s">
        <v>28</v>
      </c>
      <c r="W7" s="1858"/>
      <c r="X7" s="142"/>
      <c r="Z7" s="91" t="s">
        <v>29</v>
      </c>
    </row>
    <row r="8" spans="1:31" ht="30.75" customHeight="1" x14ac:dyDescent="0.25">
      <c r="A8" s="1898"/>
      <c r="B8" s="1898"/>
      <c r="C8" s="1898"/>
      <c r="D8" s="1898"/>
      <c r="E8" s="1897"/>
      <c r="F8" s="1898"/>
      <c r="G8" s="1897"/>
      <c r="H8" s="1912"/>
      <c r="I8" s="151">
        <f>IF($B$4="","",7*$B$4+DATE($B$3,1,3)-WEEKDAY(DATE($B$3,1,3))-5)</f>
        <v>43871</v>
      </c>
      <c r="J8" s="151">
        <f>IF($B$4="","",7*$B$4+DATE($B$3,1,3)-WEEKDAY(DATE($B$3,1,3))-4)</f>
        <v>43872</v>
      </c>
      <c r="K8" s="151">
        <f>IF($B$4="","",7*$B$4+DATE($B$3,1,3)-WEEKDAY(DATE($B$3,1,3))-3)</f>
        <v>43873</v>
      </c>
      <c r="L8" s="151">
        <f>IF($B$4="","",7*$B$4+DATE($B$3,1,3)-WEEKDAY(DATE($B$3,1,3))-2)</f>
        <v>43874</v>
      </c>
      <c r="M8" s="151">
        <f>IF($B$4="","",7*$B$4+DATE($B$3,1,3)-WEEKDAY(DATE($B$3,1,3))-1)</f>
        <v>43875</v>
      </c>
      <c r="N8" s="148">
        <f>IF($B$4="","",7*$B$4+DATE($B$3,1,3)-WEEKDAY(DATE($B$3,1,3))-0)</f>
        <v>43876</v>
      </c>
      <c r="O8" s="1898"/>
      <c r="P8" s="1898"/>
      <c r="Q8" s="1898"/>
      <c r="R8" s="1898"/>
      <c r="S8" s="1898"/>
      <c r="T8" s="1898"/>
      <c r="U8" s="1965"/>
      <c r="V8" s="1897"/>
      <c r="W8" s="1846" t="s">
        <v>428</v>
      </c>
      <c r="X8" s="76"/>
      <c r="Y8" s="80"/>
      <c r="Z8" s="11" t="s">
        <v>31</v>
      </c>
      <c r="AA8" s="11" t="s">
        <v>32</v>
      </c>
      <c r="AB8" s="11" t="s">
        <v>33</v>
      </c>
      <c r="AC8" s="11" t="s">
        <v>429</v>
      </c>
      <c r="AE8" s="140" t="s">
        <v>30</v>
      </c>
    </row>
    <row r="9" spans="1:31" ht="21" customHeight="1" x14ac:dyDescent="0.25">
      <c r="A9" s="49" t="s">
        <v>430</v>
      </c>
      <c r="B9" s="173" t="s">
        <v>368</v>
      </c>
      <c r="C9" s="189" t="s">
        <v>431</v>
      </c>
      <c r="D9" s="190" t="s">
        <v>432</v>
      </c>
      <c r="E9" s="130"/>
      <c r="F9" s="222" t="s">
        <v>433</v>
      </c>
      <c r="G9" s="174">
        <v>44</v>
      </c>
      <c r="H9" s="281" t="s">
        <v>434</v>
      </c>
      <c r="I9" s="90" t="s">
        <v>5</v>
      </c>
      <c r="J9" s="90" t="s">
        <v>5</v>
      </c>
      <c r="K9" s="90" t="s">
        <v>5</v>
      </c>
      <c r="L9" s="90" t="s">
        <v>5</v>
      </c>
      <c r="M9" s="90" t="s">
        <v>5</v>
      </c>
      <c r="N9" s="130"/>
      <c r="O9" s="49" t="s">
        <v>42</v>
      </c>
      <c r="P9" s="49" t="s">
        <v>41</v>
      </c>
      <c r="Q9" s="49" t="s">
        <v>43</v>
      </c>
      <c r="R9" s="49"/>
      <c r="S9" s="49"/>
      <c r="T9" s="49"/>
      <c r="U9" s="191" t="s">
        <v>220</v>
      </c>
      <c r="V9" s="192" t="s">
        <v>435</v>
      </c>
      <c r="W9" s="76"/>
      <c r="X9" s="76"/>
      <c r="Y9" s="1962">
        <v>44</v>
      </c>
      <c r="Z9" s="273" t="s">
        <v>436</v>
      </c>
      <c r="AA9" s="81">
        <v>4</v>
      </c>
      <c r="AB9" s="52">
        <v>3</v>
      </c>
      <c r="AC9" s="52">
        <f>AB9-AA9</f>
        <v>-1</v>
      </c>
      <c r="AE9" s="140" t="s">
        <v>40</v>
      </c>
    </row>
    <row r="10" spans="1:31" ht="21" customHeight="1" x14ac:dyDescent="0.25">
      <c r="A10" s="193" t="s">
        <v>437</v>
      </c>
      <c r="B10" s="173" t="s">
        <v>368</v>
      </c>
      <c r="C10" s="189" t="s">
        <v>431</v>
      </c>
      <c r="D10" s="190" t="s">
        <v>432</v>
      </c>
      <c r="E10" s="130"/>
      <c r="F10" s="223" t="s">
        <v>438</v>
      </c>
      <c r="G10" s="174">
        <v>44</v>
      </c>
      <c r="H10" s="281" t="s">
        <v>434</v>
      </c>
      <c r="I10" s="91" t="s">
        <v>7</v>
      </c>
      <c r="J10" s="91" t="s">
        <v>7</v>
      </c>
      <c r="K10" s="91" t="s">
        <v>7</v>
      </c>
      <c r="L10" s="91" t="s">
        <v>7</v>
      </c>
      <c r="M10" s="91" t="s">
        <v>7</v>
      </c>
      <c r="N10" s="91" t="s">
        <v>7</v>
      </c>
      <c r="O10" s="49" t="s">
        <v>42</v>
      </c>
      <c r="P10" s="49" t="s">
        <v>41</v>
      </c>
      <c r="Q10" s="49" t="s">
        <v>43</v>
      </c>
      <c r="R10" s="49"/>
      <c r="S10" s="49"/>
      <c r="T10" s="49"/>
      <c r="U10" s="191" t="s">
        <v>220</v>
      </c>
      <c r="V10" s="192" t="s">
        <v>435</v>
      </c>
      <c r="W10" s="76"/>
      <c r="X10" s="76"/>
      <c r="Y10" s="1964"/>
      <c r="Z10" s="273" t="s">
        <v>439</v>
      </c>
      <c r="AA10" s="81"/>
      <c r="AB10" s="52">
        <v>21</v>
      </c>
      <c r="AC10" s="52">
        <f t="shared" ref="AC10:AC19" si="0">AB10-AA10</f>
        <v>21</v>
      </c>
      <c r="AE10" s="140" t="s">
        <v>42</v>
      </c>
    </row>
    <row r="11" spans="1:31" ht="21" customHeight="1" x14ac:dyDescent="0.25">
      <c r="A11" s="193" t="s">
        <v>750</v>
      </c>
      <c r="B11" s="173" t="s">
        <v>368</v>
      </c>
      <c r="C11" s="189"/>
      <c r="D11" s="190"/>
      <c r="E11" s="130"/>
      <c r="F11" s="223" t="s">
        <v>751</v>
      </c>
      <c r="G11" s="174">
        <v>44</v>
      </c>
      <c r="H11" s="281" t="s">
        <v>579</v>
      </c>
      <c r="I11" s="90" t="s">
        <v>5</v>
      </c>
      <c r="J11" s="90" t="s">
        <v>5</v>
      </c>
      <c r="K11" s="90" t="s">
        <v>5</v>
      </c>
      <c r="L11" s="90" t="s">
        <v>5</v>
      </c>
      <c r="M11" s="90" t="s">
        <v>5</v>
      </c>
      <c r="N11" s="130"/>
      <c r="O11" s="49" t="s">
        <v>42</v>
      </c>
      <c r="P11" s="49"/>
      <c r="Q11" s="49"/>
      <c r="R11" s="49"/>
      <c r="S11" s="49"/>
      <c r="T11" s="49"/>
      <c r="U11" s="191" t="s">
        <v>597</v>
      </c>
      <c r="V11" s="192" t="s">
        <v>759</v>
      </c>
      <c r="W11" s="76"/>
      <c r="X11" s="76"/>
      <c r="Y11" s="1964"/>
      <c r="Z11" s="273"/>
      <c r="AA11" s="81"/>
      <c r="AB11" s="52"/>
      <c r="AC11" s="52"/>
    </row>
    <row r="12" spans="1:31" s="143" customFormat="1" ht="21" customHeight="1" x14ac:dyDescent="0.25">
      <c r="A12" s="49" t="s">
        <v>440</v>
      </c>
      <c r="B12" s="173" t="s">
        <v>368</v>
      </c>
      <c r="C12" s="189" t="s">
        <v>431</v>
      </c>
      <c r="D12" s="190" t="s">
        <v>432</v>
      </c>
      <c r="E12" s="130"/>
      <c r="F12" s="223" t="s">
        <v>441</v>
      </c>
      <c r="G12" s="174">
        <v>44</v>
      </c>
      <c r="H12" s="281" t="s">
        <v>434</v>
      </c>
      <c r="I12" s="90" t="s">
        <v>5</v>
      </c>
      <c r="J12" s="90" t="s">
        <v>5</v>
      </c>
      <c r="K12" s="90" t="s">
        <v>5</v>
      </c>
      <c r="L12" s="90" t="s">
        <v>5</v>
      </c>
      <c r="M12" s="90" t="s">
        <v>5</v>
      </c>
      <c r="N12" s="130"/>
      <c r="O12" s="363" t="s">
        <v>278</v>
      </c>
      <c r="P12" s="49" t="s">
        <v>30</v>
      </c>
      <c r="Q12" s="49" t="s">
        <v>40</v>
      </c>
      <c r="R12" s="49"/>
      <c r="S12" s="49"/>
      <c r="T12" s="49"/>
      <c r="U12" s="191" t="s">
        <v>442</v>
      </c>
      <c r="V12" s="192" t="s">
        <v>435</v>
      </c>
      <c r="W12" s="86"/>
      <c r="X12" s="86"/>
      <c r="Y12" s="1963"/>
      <c r="Z12" s="273" t="s">
        <v>443</v>
      </c>
      <c r="AA12" s="81"/>
      <c r="AB12" s="52">
        <v>2</v>
      </c>
      <c r="AC12" s="52">
        <f t="shared" si="0"/>
        <v>2</v>
      </c>
      <c r="AE12" s="140" t="s">
        <v>43</v>
      </c>
    </row>
    <row r="13" spans="1:31" ht="21" x14ac:dyDescent="0.25">
      <c r="A13" s="49" t="s">
        <v>444</v>
      </c>
      <c r="B13" s="173" t="s">
        <v>368</v>
      </c>
      <c r="C13" s="189" t="s">
        <v>431</v>
      </c>
      <c r="D13" s="190" t="s">
        <v>432</v>
      </c>
      <c r="E13" s="130"/>
      <c r="F13" s="223" t="s">
        <v>445</v>
      </c>
      <c r="G13" s="174">
        <v>44</v>
      </c>
      <c r="H13" s="277" t="s">
        <v>439</v>
      </c>
      <c r="I13" s="150" t="s">
        <v>11</v>
      </c>
      <c r="J13" s="150" t="s">
        <v>11</v>
      </c>
      <c r="K13" s="90" t="s">
        <v>5</v>
      </c>
      <c r="L13" s="90" t="s">
        <v>5</v>
      </c>
      <c r="M13" s="90" t="s">
        <v>5</v>
      </c>
      <c r="N13" s="130"/>
      <c r="O13" s="49" t="s">
        <v>42</v>
      </c>
      <c r="P13" s="49" t="s">
        <v>41</v>
      </c>
      <c r="Q13" s="49" t="s">
        <v>43</v>
      </c>
      <c r="R13" s="49"/>
      <c r="S13" s="49"/>
      <c r="T13" s="49"/>
      <c r="U13" s="191" t="s">
        <v>220</v>
      </c>
      <c r="V13" s="192" t="s">
        <v>435</v>
      </c>
      <c r="Y13" s="1862" t="s">
        <v>447</v>
      </c>
      <c r="Z13" s="276" t="s">
        <v>448</v>
      </c>
      <c r="AA13" s="81"/>
      <c r="AB13" s="52">
        <v>1</v>
      </c>
      <c r="AC13" s="52">
        <f t="shared" si="0"/>
        <v>1</v>
      </c>
      <c r="AE13" s="140" t="s">
        <v>41</v>
      </c>
    </row>
    <row r="14" spans="1:31" ht="21" customHeight="1" x14ac:dyDescent="0.25">
      <c r="A14" s="49" t="s">
        <v>449</v>
      </c>
      <c r="B14" s="173" t="s">
        <v>368</v>
      </c>
      <c r="C14" s="189" t="s">
        <v>431</v>
      </c>
      <c r="D14" s="190" t="s">
        <v>432</v>
      </c>
      <c r="E14" s="130"/>
      <c r="F14" s="223" t="s">
        <v>450</v>
      </c>
      <c r="G14" s="174">
        <v>44</v>
      </c>
      <c r="H14" s="277" t="s">
        <v>439</v>
      </c>
      <c r="I14" s="90" t="s">
        <v>5</v>
      </c>
      <c r="J14" s="90" t="s">
        <v>5</v>
      </c>
      <c r="K14" s="150" t="s">
        <v>11</v>
      </c>
      <c r="L14" s="150" t="s">
        <v>11</v>
      </c>
      <c r="M14" s="90" t="s">
        <v>5</v>
      </c>
      <c r="N14" s="130"/>
      <c r="O14" s="49" t="s">
        <v>42</v>
      </c>
      <c r="P14" s="49" t="s">
        <v>41</v>
      </c>
      <c r="Q14" s="49" t="s">
        <v>43</v>
      </c>
      <c r="R14" s="49"/>
      <c r="S14" s="49"/>
      <c r="T14" s="49"/>
      <c r="U14" s="191" t="s">
        <v>451</v>
      </c>
      <c r="V14" s="192" t="s">
        <v>435</v>
      </c>
      <c r="W14" s="76"/>
      <c r="X14" s="76"/>
      <c r="Y14" s="1962">
        <v>49</v>
      </c>
      <c r="Z14" s="276" t="s">
        <v>446</v>
      </c>
      <c r="AA14" s="81"/>
      <c r="AB14" s="52">
        <v>16</v>
      </c>
      <c r="AC14" s="52">
        <f t="shared" si="0"/>
        <v>16</v>
      </c>
    </row>
    <row r="15" spans="1:31" ht="21" customHeight="1" x14ac:dyDescent="0.25">
      <c r="A15" s="43" t="s">
        <v>460</v>
      </c>
      <c r="B15" s="44" t="s">
        <v>453</v>
      </c>
      <c r="C15" s="194" t="s">
        <v>454</v>
      </c>
      <c r="D15" s="195" t="s">
        <v>455</v>
      </c>
      <c r="E15" s="89" t="s">
        <v>753</v>
      </c>
      <c r="F15" s="224" t="s">
        <v>461</v>
      </c>
      <c r="G15" s="19">
        <v>53</v>
      </c>
      <c r="H15" s="283" t="s">
        <v>462</v>
      </c>
      <c r="I15" s="90" t="s">
        <v>5</v>
      </c>
      <c r="J15" s="90" t="s">
        <v>5</v>
      </c>
      <c r="K15" s="90" t="s">
        <v>5</v>
      </c>
      <c r="L15" s="90" t="s">
        <v>5</v>
      </c>
      <c r="M15" s="90" t="s">
        <v>5</v>
      </c>
      <c r="N15" s="91" t="s">
        <v>7</v>
      </c>
      <c r="O15" s="363" t="s">
        <v>278</v>
      </c>
      <c r="P15" s="43" t="s">
        <v>42</v>
      </c>
      <c r="Q15" s="43" t="s">
        <v>41</v>
      </c>
      <c r="R15" s="43" t="s">
        <v>43</v>
      </c>
      <c r="S15" s="43"/>
      <c r="T15" s="43"/>
      <c r="U15" s="204" t="s">
        <v>457</v>
      </c>
      <c r="V15" s="204" t="s">
        <v>463</v>
      </c>
      <c r="W15" s="76"/>
      <c r="X15" s="76"/>
      <c r="Y15" s="1963"/>
      <c r="Z15" s="275" t="s">
        <v>459</v>
      </c>
      <c r="AA15" s="81"/>
      <c r="AB15" s="52">
        <v>1</v>
      </c>
      <c r="AC15" s="52">
        <f t="shared" si="0"/>
        <v>1</v>
      </c>
    </row>
    <row r="16" spans="1:31" ht="21" x14ac:dyDescent="0.25">
      <c r="A16" s="43" t="s">
        <v>465</v>
      </c>
      <c r="B16" s="44" t="s">
        <v>453</v>
      </c>
      <c r="C16" s="194" t="s">
        <v>454</v>
      </c>
      <c r="D16" s="195" t="s">
        <v>455</v>
      </c>
      <c r="E16" s="89" t="s">
        <v>753</v>
      </c>
      <c r="F16" s="224" t="s">
        <v>466</v>
      </c>
      <c r="G16" s="19">
        <v>72</v>
      </c>
      <c r="H16" s="284" t="s">
        <v>464</v>
      </c>
      <c r="I16" s="91" t="s">
        <v>7</v>
      </c>
      <c r="J16" s="91" t="s">
        <v>7</v>
      </c>
      <c r="K16" s="91" t="s">
        <v>7</v>
      </c>
      <c r="L16" s="90" t="s">
        <v>5</v>
      </c>
      <c r="M16" s="90" t="s">
        <v>5</v>
      </c>
      <c r="N16" s="90" t="s">
        <v>5</v>
      </c>
      <c r="O16" s="43" t="s">
        <v>42</v>
      </c>
      <c r="P16" s="43" t="s">
        <v>41</v>
      </c>
      <c r="Q16" s="43" t="s">
        <v>43</v>
      </c>
      <c r="R16" s="43"/>
      <c r="S16" s="43"/>
      <c r="T16" s="43"/>
      <c r="U16" s="204"/>
      <c r="V16" s="204" t="s">
        <v>774</v>
      </c>
      <c r="W16" s="76"/>
      <c r="X16" s="76"/>
      <c r="Y16" s="1862">
        <v>72</v>
      </c>
      <c r="Z16" s="276" t="s">
        <v>464</v>
      </c>
      <c r="AA16" s="81"/>
      <c r="AB16" s="52">
        <v>11</v>
      </c>
      <c r="AC16" s="52">
        <f t="shared" si="0"/>
        <v>11</v>
      </c>
    </row>
    <row r="17" spans="1:29" ht="21" x14ac:dyDescent="0.25">
      <c r="A17" s="43" t="s">
        <v>468</v>
      </c>
      <c r="B17" s="44" t="s">
        <v>453</v>
      </c>
      <c r="C17" s="194" t="s">
        <v>454</v>
      </c>
      <c r="D17" s="195" t="s">
        <v>455</v>
      </c>
      <c r="E17" s="89" t="s">
        <v>753</v>
      </c>
      <c r="F17" s="224" t="s">
        <v>469</v>
      </c>
      <c r="G17" s="19">
        <v>72</v>
      </c>
      <c r="H17" s="284" t="s">
        <v>464</v>
      </c>
      <c r="I17" s="90" t="s">
        <v>5</v>
      </c>
      <c r="J17" s="90" t="s">
        <v>5</v>
      </c>
      <c r="K17" s="90" t="s">
        <v>5</v>
      </c>
      <c r="L17" s="90" t="s">
        <v>5</v>
      </c>
      <c r="M17" s="90" t="s">
        <v>5</v>
      </c>
      <c r="N17" s="91" t="s">
        <v>7</v>
      </c>
      <c r="O17" s="43" t="s">
        <v>30</v>
      </c>
      <c r="P17" s="43" t="s">
        <v>40</v>
      </c>
      <c r="Q17" s="43" t="s">
        <v>42</v>
      </c>
      <c r="R17" s="43"/>
      <c r="S17" s="43"/>
      <c r="T17" s="43"/>
      <c r="U17" s="204" t="s">
        <v>703</v>
      </c>
      <c r="V17" s="345" t="s">
        <v>755</v>
      </c>
      <c r="W17" s="76"/>
      <c r="X17" s="76"/>
      <c r="Y17" s="1874">
        <v>18</v>
      </c>
      <c r="Z17" s="196" t="s">
        <v>467</v>
      </c>
      <c r="AA17" s="81"/>
      <c r="AB17" s="52">
        <v>10</v>
      </c>
      <c r="AC17" s="52">
        <f t="shared" si="0"/>
        <v>10</v>
      </c>
    </row>
    <row r="18" spans="1:29" ht="21" x14ac:dyDescent="0.25">
      <c r="A18" s="43" t="s">
        <v>478</v>
      </c>
      <c r="B18" s="44" t="s">
        <v>453</v>
      </c>
      <c r="C18" s="194" t="s">
        <v>454</v>
      </c>
      <c r="D18" s="195" t="s">
        <v>455</v>
      </c>
      <c r="E18" s="89" t="s">
        <v>753</v>
      </c>
      <c r="F18" s="224" t="s">
        <v>476</v>
      </c>
      <c r="G18" s="19">
        <v>72</v>
      </c>
      <c r="H18" s="284" t="s">
        <v>464</v>
      </c>
      <c r="I18" s="90" t="s">
        <v>5</v>
      </c>
      <c r="J18" s="90" t="s">
        <v>5</v>
      </c>
      <c r="K18" s="90" t="s">
        <v>5</v>
      </c>
      <c r="L18" s="90" t="s">
        <v>5</v>
      </c>
      <c r="M18" s="90" t="s">
        <v>5</v>
      </c>
      <c r="N18" s="91" t="s">
        <v>7</v>
      </c>
      <c r="O18" s="43" t="s">
        <v>42</v>
      </c>
      <c r="P18" s="43" t="s">
        <v>41</v>
      </c>
      <c r="Q18" s="43" t="s">
        <v>43</v>
      </c>
      <c r="R18" s="43"/>
      <c r="S18" s="43"/>
      <c r="T18" s="43"/>
      <c r="U18" s="204" t="s">
        <v>457</v>
      </c>
      <c r="V18" s="204" t="s">
        <v>754</v>
      </c>
      <c r="W18" s="76"/>
      <c r="X18" s="76"/>
      <c r="Y18" s="1862">
        <v>45</v>
      </c>
      <c r="Z18" s="274" t="s">
        <v>470</v>
      </c>
      <c r="AA18" s="81"/>
      <c r="AB18" s="52">
        <v>11</v>
      </c>
      <c r="AC18" s="52">
        <f t="shared" si="0"/>
        <v>11</v>
      </c>
    </row>
    <row r="19" spans="1:29" ht="21" x14ac:dyDescent="0.3">
      <c r="A19" s="265" t="s">
        <v>490</v>
      </c>
      <c r="B19" s="166" t="s">
        <v>479</v>
      </c>
      <c r="C19" s="157" t="s">
        <v>480</v>
      </c>
      <c r="D19" s="185" t="s">
        <v>481</v>
      </c>
      <c r="E19" s="157"/>
      <c r="F19" s="225" t="s">
        <v>482</v>
      </c>
      <c r="G19" s="441">
        <v>44</v>
      </c>
      <c r="H19" s="442" t="s">
        <v>487</v>
      </c>
      <c r="I19" s="506" t="s">
        <v>11</v>
      </c>
      <c r="J19" s="506" t="s">
        <v>11</v>
      </c>
      <c r="K19" s="1056" t="s">
        <v>5</v>
      </c>
      <c r="L19" s="1056" t="s">
        <v>5</v>
      </c>
      <c r="M19" s="1056" t="s">
        <v>5</v>
      </c>
      <c r="N19" s="157"/>
      <c r="O19" s="27" t="s">
        <v>42</v>
      </c>
      <c r="P19" s="27" t="s">
        <v>41</v>
      </c>
      <c r="Q19" s="27" t="s">
        <v>43</v>
      </c>
      <c r="R19" s="27"/>
      <c r="S19" s="27"/>
      <c r="T19" s="27"/>
      <c r="U19" s="1057" t="s">
        <v>483</v>
      </c>
      <c r="V19" s="1058"/>
      <c r="W19" s="142"/>
      <c r="X19" s="142"/>
      <c r="Y19" s="1862">
        <v>53</v>
      </c>
      <c r="Z19" s="295" t="s">
        <v>462</v>
      </c>
      <c r="AA19" s="296"/>
      <c r="AB19" s="297">
        <v>5</v>
      </c>
      <c r="AC19" s="297">
        <f t="shared" si="0"/>
        <v>5</v>
      </c>
    </row>
    <row r="20" spans="1:29" ht="21" customHeight="1" x14ac:dyDescent="0.3">
      <c r="A20" s="265" t="s">
        <v>501</v>
      </c>
      <c r="B20" s="166" t="s">
        <v>479</v>
      </c>
      <c r="C20" s="157" t="s">
        <v>480</v>
      </c>
      <c r="D20" s="185" t="s">
        <v>481</v>
      </c>
      <c r="E20" s="157"/>
      <c r="F20" s="225" t="s">
        <v>491</v>
      </c>
      <c r="G20" s="443">
        <v>53</v>
      </c>
      <c r="H20" s="444" t="s">
        <v>462</v>
      </c>
      <c r="I20" s="323" t="s">
        <v>5</v>
      </c>
      <c r="J20" s="323" t="s">
        <v>5</v>
      </c>
      <c r="K20" s="323" t="s">
        <v>5</v>
      </c>
      <c r="L20" s="323" t="s">
        <v>5</v>
      </c>
      <c r="M20" s="323" t="s">
        <v>5</v>
      </c>
      <c r="N20" s="157"/>
      <c r="O20" s="27" t="s">
        <v>42</v>
      </c>
      <c r="P20" s="27" t="s">
        <v>41</v>
      </c>
      <c r="Q20" s="27" t="s">
        <v>43</v>
      </c>
      <c r="R20" s="27"/>
      <c r="S20" s="27"/>
      <c r="T20" s="27"/>
      <c r="U20" s="434" t="s">
        <v>483</v>
      </c>
      <c r="V20" s="447"/>
    </row>
    <row r="21" spans="1:29" ht="19.5" customHeight="1" x14ac:dyDescent="0.3">
      <c r="A21" s="265" t="s">
        <v>505</v>
      </c>
      <c r="B21" s="166" t="s">
        <v>479</v>
      </c>
      <c r="C21" s="157" t="s">
        <v>480</v>
      </c>
      <c r="D21" s="185" t="s">
        <v>481</v>
      </c>
      <c r="E21" s="157"/>
      <c r="F21" s="225" t="s">
        <v>493</v>
      </c>
      <c r="G21" s="443">
        <v>44</v>
      </c>
      <c r="H21" s="445" t="s">
        <v>487</v>
      </c>
      <c r="I21" s="408" t="s">
        <v>2</v>
      </c>
      <c r="J21" s="408" t="s">
        <v>2</v>
      </c>
      <c r="K21" s="408" t="s">
        <v>2</v>
      </c>
      <c r="L21" s="408" t="s">
        <v>2</v>
      </c>
      <c r="M21" s="408" t="s">
        <v>2</v>
      </c>
      <c r="N21" s="157"/>
      <c r="O21" s="27" t="s">
        <v>30</v>
      </c>
      <c r="P21" s="27" t="s">
        <v>40</v>
      </c>
      <c r="Q21" s="27"/>
      <c r="R21" s="27"/>
      <c r="S21" s="27"/>
      <c r="T21" s="27"/>
      <c r="U21" s="1059" t="s">
        <v>761</v>
      </c>
      <c r="V21" s="666" t="s">
        <v>508</v>
      </c>
    </row>
    <row r="22" spans="1:29" ht="19.5" customHeight="1" x14ac:dyDescent="0.3">
      <c r="A22" s="265" t="s">
        <v>512</v>
      </c>
      <c r="B22" s="166" t="s">
        <v>479</v>
      </c>
      <c r="C22" s="157" t="s">
        <v>480</v>
      </c>
      <c r="D22" s="185" t="s">
        <v>481</v>
      </c>
      <c r="E22" s="157"/>
      <c r="F22" s="225" t="s">
        <v>496</v>
      </c>
      <c r="G22" s="443">
        <v>28</v>
      </c>
      <c r="H22" s="446" t="s">
        <v>474</v>
      </c>
      <c r="I22" s="326" t="s">
        <v>7</v>
      </c>
      <c r="J22" s="326" t="s">
        <v>7</v>
      </c>
      <c r="K22" s="326" t="s">
        <v>7</v>
      </c>
      <c r="L22" s="326" t="s">
        <v>7</v>
      </c>
      <c r="M22" s="326" t="s">
        <v>7</v>
      </c>
      <c r="N22" s="157"/>
      <c r="O22" s="27" t="s">
        <v>42</v>
      </c>
      <c r="P22" s="27" t="s">
        <v>41</v>
      </c>
      <c r="Q22" s="27" t="s">
        <v>43</v>
      </c>
      <c r="R22" s="27"/>
      <c r="S22" s="27"/>
      <c r="T22" s="27"/>
      <c r="U22" s="1059" t="s">
        <v>451</v>
      </c>
      <c r="V22" s="666"/>
    </row>
    <row r="23" spans="1:29" ht="19.5" customHeight="1" x14ac:dyDescent="0.25">
      <c r="A23" s="201" t="s">
        <v>514</v>
      </c>
      <c r="B23" s="197" t="s">
        <v>515</v>
      </c>
      <c r="C23" s="198" t="s">
        <v>516</v>
      </c>
      <c r="D23" s="199" t="s">
        <v>517</v>
      </c>
      <c r="E23" s="198"/>
      <c r="F23" s="226" t="s">
        <v>518</v>
      </c>
      <c r="G23" s="200">
        <v>49</v>
      </c>
      <c r="H23" s="285" t="s">
        <v>446</v>
      </c>
      <c r="I23" s="90" t="s">
        <v>5</v>
      </c>
      <c r="J23" s="90" t="s">
        <v>5</v>
      </c>
      <c r="K23" s="90" t="s">
        <v>5</v>
      </c>
      <c r="L23" s="90" t="s">
        <v>5</v>
      </c>
      <c r="M23" s="90" t="s">
        <v>5</v>
      </c>
      <c r="N23" s="91" t="s">
        <v>7</v>
      </c>
      <c r="O23" s="363" t="s">
        <v>278</v>
      </c>
      <c r="P23" s="201" t="s">
        <v>42</v>
      </c>
      <c r="Q23" s="201" t="s">
        <v>41</v>
      </c>
      <c r="R23" s="201" t="s">
        <v>43</v>
      </c>
      <c r="S23" s="201"/>
      <c r="T23" s="201"/>
      <c r="U23" s="205" t="s">
        <v>519</v>
      </c>
      <c r="V23" s="205" t="s">
        <v>435</v>
      </c>
    </row>
    <row r="24" spans="1:29" ht="19.5" customHeight="1" x14ac:dyDescent="0.25">
      <c r="A24" s="266" t="s">
        <v>521</v>
      </c>
      <c r="B24" s="305" t="s">
        <v>515</v>
      </c>
      <c r="C24" s="202" t="s">
        <v>516</v>
      </c>
      <c r="D24" s="306" t="s">
        <v>517</v>
      </c>
      <c r="E24" s="202"/>
      <c r="F24" s="227" t="s">
        <v>522</v>
      </c>
      <c r="G24" s="307">
        <v>72</v>
      </c>
      <c r="H24" s="308" t="s">
        <v>464</v>
      </c>
      <c r="I24" s="449" t="s">
        <v>2</v>
      </c>
      <c r="J24" s="449" t="s">
        <v>2</v>
      </c>
      <c r="K24" s="449" t="s">
        <v>2</v>
      </c>
      <c r="L24" s="326" t="s">
        <v>7</v>
      </c>
      <c r="M24" s="326" t="s">
        <v>7</v>
      </c>
      <c r="N24" s="439" t="s">
        <v>7</v>
      </c>
      <c r="O24" s="266" t="s">
        <v>42</v>
      </c>
      <c r="P24" s="266" t="s">
        <v>41</v>
      </c>
      <c r="Q24" s="266" t="s">
        <v>43</v>
      </c>
      <c r="R24" s="266" t="s">
        <v>30</v>
      </c>
      <c r="S24" s="266" t="s">
        <v>40</v>
      </c>
      <c r="T24" s="266"/>
      <c r="U24" s="309" t="s">
        <v>294</v>
      </c>
      <c r="V24" s="309" t="s">
        <v>435</v>
      </c>
    </row>
    <row r="25" spans="1:29" ht="19.5" customHeight="1" x14ac:dyDescent="0.25">
      <c r="A25" s="318" t="s">
        <v>523</v>
      </c>
      <c r="B25" s="319" t="s">
        <v>216</v>
      </c>
      <c r="C25" s="103" t="s">
        <v>524</v>
      </c>
      <c r="D25" s="186" t="s">
        <v>525</v>
      </c>
      <c r="E25" s="71"/>
      <c r="F25" s="320" t="s">
        <v>526</v>
      </c>
      <c r="G25" s="321">
        <v>18</v>
      </c>
      <c r="H25" s="322" t="s">
        <v>467</v>
      </c>
      <c r="I25" s="323" t="s">
        <v>5</v>
      </c>
      <c r="J25" s="323" t="s">
        <v>5</v>
      </c>
      <c r="K25" s="323" t="s">
        <v>5</v>
      </c>
      <c r="L25" s="323" t="s">
        <v>5</v>
      </c>
      <c r="M25" s="323" t="s">
        <v>5</v>
      </c>
      <c r="N25" s="324"/>
      <c r="O25" s="318" t="s">
        <v>42</v>
      </c>
      <c r="P25" s="318" t="s">
        <v>41</v>
      </c>
      <c r="Q25" s="318" t="s">
        <v>775</v>
      </c>
      <c r="R25" s="318" t="s">
        <v>30</v>
      </c>
      <c r="S25" s="318" t="s">
        <v>40</v>
      </c>
      <c r="T25" s="318"/>
      <c r="U25" s="325" t="s">
        <v>527</v>
      </c>
      <c r="V25" s="325"/>
    </row>
    <row r="26" spans="1:29" ht="21" customHeight="1" x14ac:dyDescent="0.25">
      <c r="A26" s="318" t="s">
        <v>530</v>
      </c>
      <c r="B26" s="319" t="s">
        <v>216</v>
      </c>
      <c r="C26" s="103" t="s">
        <v>524</v>
      </c>
      <c r="D26" s="186" t="s">
        <v>525</v>
      </c>
      <c r="E26" s="71"/>
      <c r="F26" s="320" t="s">
        <v>531</v>
      </c>
      <c r="G26" s="321">
        <v>18</v>
      </c>
      <c r="H26" s="322" t="s">
        <v>467</v>
      </c>
      <c r="I26" s="408" t="s">
        <v>2</v>
      </c>
      <c r="J26" s="408" t="s">
        <v>2</v>
      </c>
      <c r="K26" s="408" t="s">
        <v>2</v>
      </c>
      <c r="L26" s="408" t="s">
        <v>2</v>
      </c>
      <c r="M26" s="408" t="s">
        <v>2</v>
      </c>
      <c r="N26" s="324"/>
      <c r="O26" s="318" t="s">
        <v>42</v>
      </c>
      <c r="P26" s="318" t="s">
        <v>43</v>
      </c>
      <c r="Q26" s="318" t="s">
        <v>775</v>
      </c>
      <c r="R26" s="318"/>
      <c r="S26" s="318"/>
      <c r="T26" s="318"/>
      <c r="U26" s="325" t="s">
        <v>527</v>
      </c>
      <c r="V26" s="325"/>
    </row>
    <row r="27" spans="1:29" ht="15.75" customHeight="1" x14ac:dyDescent="0.25">
      <c r="A27" s="318" t="s">
        <v>534</v>
      </c>
      <c r="B27" s="319" t="s">
        <v>216</v>
      </c>
      <c r="C27" s="103" t="s">
        <v>524</v>
      </c>
      <c r="D27" s="186" t="s">
        <v>525</v>
      </c>
      <c r="E27" s="71"/>
      <c r="F27" s="320" t="s">
        <v>535</v>
      </c>
      <c r="G27" s="321">
        <v>18</v>
      </c>
      <c r="H27" s="322" t="s">
        <v>467</v>
      </c>
      <c r="I27" s="323" t="s">
        <v>5</v>
      </c>
      <c r="J27" s="323" t="s">
        <v>5</v>
      </c>
      <c r="K27" s="323" t="s">
        <v>5</v>
      </c>
      <c r="L27" s="323" t="s">
        <v>5</v>
      </c>
      <c r="M27" s="323" t="s">
        <v>5</v>
      </c>
      <c r="N27" s="324"/>
      <c r="O27" s="318" t="s">
        <v>42</v>
      </c>
      <c r="P27" s="318" t="s">
        <v>41</v>
      </c>
      <c r="Q27" s="318" t="s">
        <v>775</v>
      </c>
      <c r="R27" s="318" t="s">
        <v>30</v>
      </c>
      <c r="S27" s="318" t="s">
        <v>40</v>
      </c>
      <c r="T27" s="318"/>
      <c r="U27" s="325" t="s">
        <v>527</v>
      </c>
      <c r="V27" s="325"/>
    </row>
    <row r="28" spans="1:29" ht="21" customHeight="1" x14ac:dyDescent="0.25">
      <c r="A28" s="318" t="s">
        <v>536</v>
      </c>
      <c r="B28" s="319" t="s">
        <v>216</v>
      </c>
      <c r="C28" s="103" t="s">
        <v>524</v>
      </c>
      <c r="D28" s="186" t="s">
        <v>525</v>
      </c>
      <c r="E28" s="71"/>
      <c r="F28" s="320" t="s">
        <v>537</v>
      </c>
      <c r="G28" s="321">
        <v>18</v>
      </c>
      <c r="H28" s="322" t="s">
        <v>467</v>
      </c>
      <c r="I28" s="326" t="s">
        <v>7</v>
      </c>
      <c r="J28" s="326" t="s">
        <v>7</v>
      </c>
      <c r="K28" s="326" t="s">
        <v>7</v>
      </c>
      <c r="L28" s="326" t="s">
        <v>7</v>
      </c>
      <c r="M28" s="326" t="s">
        <v>7</v>
      </c>
      <c r="N28" s="324"/>
      <c r="O28" s="318" t="s">
        <v>42</v>
      </c>
      <c r="P28" s="318" t="s">
        <v>41</v>
      </c>
      <c r="Q28" s="318" t="s">
        <v>775</v>
      </c>
      <c r="R28" s="318" t="s">
        <v>30</v>
      </c>
      <c r="S28" s="318" t="s">
        <v>40</v>
      </c>
      <c r="T28" s="318"/>
      <c r="U28" s="325" t="s">
        <v>527</v>
      </c>
      <c r="V28" s="325"/>
    </row>
    <row r="29" spans="1:29" ht="21" customHeight="1" x14ac:dyDescent="0.25">
      <c r="A29" s="318" t="s">
        <v>538</v>
      </c>
      <c r="B29" s="319" t="s">
        <v>216</v>
      </c>
      <c r="C29" s="103" t="s">
        <v>524</v>
      </c>
      <c r="D29" s="186" t="s">
        <v>525</v>
      </c>
      <c r="E29" s="71"/>
      <c r="F29" s="320" t="s">
        <v>539</v>
      </c>
      <c r="G29" s="321">
        <v>18</v>
      </c>
      <c r="H29" s="322" t="s">
        <v>467</v>
      </c>
      <c r="I29" s="323" t="s">
        <v>5</v>
      </c>
      <c r="J29" s="323" t="s">
        <v>5</v>
      </c>
      <c r="K29" s="323" t="s">
        <v>5</v>
      </c>
      <c r="L29" s="323" t="s">
        <v>5</v>
      </c>
      <c r="M29" s="323" t="s">
        <v>5</v>
      </c>
      <c r="N29" s="324"/>
      <c r="O29" s="318" t="s">
        <v>42</v>
      </c>
      <c r="P29" s="318" t="s">
        <v>43</v>
      </c>
      <c r="Q29" s="318" t="s">
        <v>775</v>
      </c>
      <c r="R29" s="318"/>
      <c r="S29" s="318"/>
      <c r="T29" s="318"/>
      <c r="U29" s="325" t="s">
        <v>527</v>
      </c>
      <c r="V29" s="325"/>
    </row>
    <row r="30" spans="1:29" ht="21" customHeight="1" x14ac:dyDescent="0.25">
      <c r="A30" s="318" t="s">
        <v>540</v>
      </c>
      <c r="B30" s="319" t="s">
        <v>216</v>
      </c>
      <c r="C30" s="103" t="s">
        <v>524</v>
      </c>
      <c r="D30" s="186" t="s">
        <v>525</v>
      </c>
      <c r="E30" s="71"/>
      <c r="F30" s="320" t="s">
        <v>541</v>
      </c>
      <c r="G30" s="321">
        <v>18</v>
      </c>
      <c r="H30" s="322" t="s">
        <v>467</v>
      </c>
      <c r="I30" s="323" t="s">
        <v>5</v>
      </c>
      <c r="J30" s="323" t="s">
        <v>5</v>
      </c>
      <c r="K30" s="323" t="s">
        <v>5</v>
      </c>
      <c r="L30" s="323" t="s">
        <v>5</v>
      </c>
      <c r="M30" s="323" t="s">
        <v>5</v>
      </c>
      <c r="N30" s="324"/>
      <c r="O30" s="318" t="s">
        <v>42</v>
      </c>
      <c r="P30" s="318" t="s">
        <v>43</v>
      </c>
      <c r="Q30" s="318" t="s">
        <v>775</v>
      </c>
      <c r="R30" s="318"/>
      <c r="S30" s="318"/>
      <c r="T30" s="318"/>
      <c r="U30" s="325" t="s">
        <v>527</v>
      </c>
      <c r="V30" s="325" t="s">
        <v>706</v>
      </c>
    </row>
    <row r="31" spans="1:29" ht="21" customHeight="1" x14ac:dyDescent="0.25">
      <c r="A31" s="318" t="s">
        <v>543</v>
      </c>
      <c r="B31" s="319" t="s">
        <v>216</v>
      </c>
      <c r="C31" s="103" t="s">
        <v>524</v>
      </c>
      <c r="D31" s="186" t="s">
        <v>525</v>
      </c>
      <c r="E31" s="71"/>
      <c r="F31" s="320" t="s">
        <v>544</v>
      </c>
      <c r="G31" s="321">
        <v>18</v>
      </c>
      <c r="H31" s="322" t="s">
        <v>467</v>
      </c>
      <c r="I31" s="323" t="s">
        <v>5</v>
      </c>
      <c r="J31" s="323" t="s">
        <v>5</v>
      </c>
      <c r="K31" s="323" t="s">
        <v>5</v>
      </c>
      <c r="L31" s="323" t="s">
        <v>5</v>
      </c>
      <c r="M31" s="323" t="s">
        <v>5</v>
      </c>
      <c r="N31" s="326" t="s">
        <v>7</v>
      </c>
      <c r="O31" s="318" t="s">
        <v>42</v>
      </c>
      <c r="P31" s="318" t="s">
        <v>41</v>
      </c>
      <c r="Q31" s="318" t="s">
        <v>775</v>
      </c>
      <c r="R31" s="318" t="s">
        <v>30</v>
      </c>
      <c r="S31" s="318" t="s">
        <v>40</v>
      </c>
      <c r="T31" s="318"/>
      <c r="U31" s="325" t="s">
        <v>527</v>
      </c>
      <c r="V31" s="325"/>
    </row>
    <row r="32" spans="1:29" ht="21" customHeight="1" x14ac:dyDescent="0.25">
      <c r="A32" s="318" t="s">
        <v>545</v>
      </c>
      <c r="B32" s="319" t="s">
        <v>216</v>
      </c>
      <c r="C32" s="103" t="s">
        <v>524</v>
      </c>
      <c r="D32" s="186" t="s">
        <v>525</v>
      </c>
      <c r="E32" s="71"/>
      <c r="F32" s="320" t="s">
        <v>546</v>
      </c>
      <c r="G32" s="321">
        <v>18</v>
      </c>
      <c r="H32" s="322" t="s">
        <v>467</v>
      </c>
      <c r="I32" s="408" t="s">
        <v>2</v>
      </c>
      <c r="J32" s="408" t="s">
        <v>2</v>
      </c>
      <c r="K32" s="408" t="s">
        <v>2</v>
      </c>
      <c r="L32" s="408" t="s">
        <v>2</v>
      </c>
      <c r="M32" s="408" t="s">
        <v>2</v>
      </c>
      <c r="N32" s="408" t="s">
        <v>2</v>
      </c>
      <c r="O32" s="318" t="s">
        <v>42</v>
      </c>
      <c r="P32" s="318" t="s">
        <v>41</v>
      </c>
      <c r="Q32" s="318" t="s">
        <v>775</v>
      </c>
      <c r="R32" s="318"/>
      <c r="S32" s="318"/>
      <c r="T32" s="318"/>
      <c r="U32" s="325" t="s">
        <v>527</v>
      </c>
      <c r="V32" s="325"/>
    </row>
    <row r="33" spans="1:22" ht="21" customHeight="1" x14ac:dyDescent="0.25">
      <c r="A33" s="318" t="s">
        <v>547</v>
      </c>
      <c r="B33" s="319" t="s">
        <v>216</v>
      </c>
      <c r="C33" s="103" t="s">
        <v>524</v>
      </c>
      <c r="D33" s="186" t="s">
        <v>525</v>
      </c>
      <c r="E33" s="71"/>
      <c r="F33" s="320" t="s">
        <v>548</v>
      </c>
      <c r="G33" s="321">
        <v>28</v>
      </c>
      <c r="H33" s="327" t="s">
        <v>477</v>
      </c>
      <c r="I33" s="323" t="s">
        <v>5</v>
      </c>
      <c r="J33" s="323" t="s">
        <v>5</v>
      </c>
      <c r="K33" s="323" t="s">
        <v>5</v>
      </c>
      <c r="L33" s="323" t="s">
        <v>5</v>
      </c>
      <c r="M33" s="323" t="s">
        <v>5</v>
      </c>
      <c r="N33" s="326" t="s">
        <v>7</v>
      </c>
      <c r="O33" s="318" t="s">
        <v>42</v>
      </c>
      <c r="P33" s="318" t="s">
        <v>41</v>
      </c>
      <c r="Q33" s="318" t="s">
        <v>775</v>
      </c>
      <c r="R33" s="318" t="s">
        <v>30</v>
      </c>
      <c r="S33" s="318" t="s">
        <v>40</v>
      </c>
      <c r="T33" s="318"/>
      <c r="U33" s="325" t="s">
        <v>527</v>
      </c>
      <c r="V33" s="325" t="s">
        <v>549</v>
      </c>
    </row>
    <row r="34" spans="1:22" ht="21" customHeight="1" x14ac:dyDescent="0.25">
      <c r="A34" s="318" t="s">
        <v>550</v>
      </c>
      <c r="B34" s="319" t="s">
        <v>216</v>
      </c>
      <c r="C34" s="103" t="s">
        <v>524</v>
      </c>
      <c r="D34" s="186" t="s">
        <v>525</v>
      </c>
      <c r="E34" s="71"/>
      <c r="F34" s="320" t="s">
        <v>551</v>
      </c>
      <c r="G34" s="321">
        <v>28</v>
      </c>
      <c r="H34" s="327" t="s">
        <v>552</v>
      </c>
      <c r="I34" s="323" t="s">
        <v>5</v>
      </c>
      <c r="J34" s="323" t="s">
        <v>5</v>
      </c>
      <c r="K34" s="323" t="s">
        <v>5</v>
      </c>
      <c r="L34" s="323" t="s">
        <v>5</v>
      </c>
      <c r="M34" s="323" t="s">
        <v>5</v>
      </c>
      <c r="N34" s="323" t="s">
        <v>5</v>
      </c>
      <c r="O34" s="318" t="s">
        <v>42</v>
      </c>
      <c r="P34" s="318" t="s">
        <v>41</v>
      </c>
      <c r="Q34" s="318" t="s">
        <v>775</v>
      </c>
      <c r="R34" s="318" t="s">
        <v>30</v>
      </c>
      <c r="S34" s="318" t="s">
        <v>40</v>
      </c>
      <c r="T34" s="318"/>
      <c r="U34" s="325" t="s">
        <v>527</v>
      </c>
      <c r="V34" s="325" t="s">
        <v>549</v>
      </c>
    </row>
    <row r="35" spans="1:22" ht="21" customHeight="1" x14ac:dyDescent="0.25">
      <c r="A35" s="318" t="s">
        <v>553</v>
      </c>
      <c r="B35" s="319" t="s">
        <v>216</v>
      </c>
      <c r="C35" s="103" t="s">
        <v>524</v>
      </c>
      <c r="D35" s="186" t="s">
        <v>525</v>
      </c>
      <c r="E35" s="71"/>
      <c r="F35" s="320" t="s">
        <v>554</v>
      </c>
      <c r="G35" s="321">
        <v>28</v>
      </c>
      <c r="H35" s="328" t="s">
        <v>474</v>
      </c>
      <c r="I35" s="323" t="s">
        <v>5</v>
      </c>
      <c r="J35" s="323" t="s">
        <v>5</v>
      </c>
      <c r="K35" s="323" t="s">
        <v>5</v>
      </c>
      <c r="L35" s="323" t="s">
        <v>5</v>
      </c>
      <c r="M35" s="323" t="s">
        <v>5</v>
      </c>
      <c r="N35" s="326" t="s">
        <v>7</v>
      </c>
      <c r="O35" s="318" t="s">
        <v>42</v>
      </c>
      <c r="P35" s="318" t="s">
        <v>41</v>
      </c>
      <c r="Q35" s="318" t="s">
        <v>775</v>
      </c>
      <c r="R35" s="318" t="s">
        <v>30</v>
      </c>
      <c r="S35" s="318" t="s">
        <v>40</v>
      </c>
      <c r="T35" s="318"/>
      <c r="U35" s="325" t="s">
        <v>527</v>
      </c>
      <c r="V35" s="325" t="s">
        <v>707</v>
      </c>
    </row>
    <row r="36" spans="1:22" ht="21" customHeight="1" x14ac:dyDescent="0.25">
      <c r="A36" s="318" t="s">
        <v>557</v>
      </c>
      <c r="B36" s="319" t="s">
        <v>216</v>
      </c>
      <c r="C36" s="103" t="s">
        <v>524</v>
      </c>
      <c r="D36" s="186" t="s">
        <v>525</v>
      </c>
      <c r="E36" s="71"/>
      <c r="F36" s="320" t="s">
        <v>558</v>
      </c>
      <c r="G36" s="321">
        <v>49</v>
      </c>
      <c r="H36" s="329" t="s">
        <v>446</v>
      </c>
      <c r="I36" s="408" t="s">
        <v>2</v>
      </c>
      <c r="J36" s="408" t="s">
        <v>2</v>
      </c>
      <c r="K36" s="408" t="s">
        <v>2</v>
      </c>
      <c r="L36" s="408" t="s">
        <v>2</v>
      </c>
      <c r="M36" s="408" t="s">
        <v>2</v>
      </c>
      <c r="N36" s="408" t="s">
        <v>2</v>
      </c>
      <c r="O36" s="318" t="s">
        <v>42</v>
      </c>
      <c r="P36" s="318" t="s">
        <v>41</v>
      </c>
      <c r="Q36" s="318" t="s">
        <v>775</v>
      </c>
      <c r="R36" s="318" t="s">
        <v>30</v>
      </c>
      <c r="S36" s="318" t="s">
        <v>40</v>
      </c>
      <c r="T36" s="318"/>
      <c r="U36" s="325" t="s">
        <v>560</v>
      </c>
      <c r="V36" s="325"/>
    </row>
    <row r="37" spans="1:22" ht="21" customHeight="1" x14ac:dyDescent="0.25">
      <c r="A37" s="318" t="s">
        <v>776</v>
      </c>
      <c r="B37" s="319" t="s">
        <v>216</v>
      </c>
      <c r="C37" s="103" t="s">
        <v>524</v>
      </c>
      <c r="D37" s="186" t="s">
        <v>525</v>
      </c>
      <c r="E37" s="71"/>
      <c r="F37" s="320" t="s">
        <v>570</v>
      </c>
      <c r="G37" s="321">
        <v>44</v>
      </c>
      <c r="H37" s="331" t="s">
        <v>487</v>
      </c>
      <c r="I37" s="323" t="s">
        <v>5</v>
      </c>
      <c r="J37" s="323" t="s">
        <v>5</v>
      </c>
      <c r="K37" s="323" t="s">
        <v>5</v>
      </c>
      <c r="L37" s="323" t="s">
        <v>5</v>
      </c>
      <c r="M37" s="323" t="s">
        <v>5</v>
      </c>
      <c r="N37" s="324"/>
      <c r="O37" s="318" t="s">
        <v>42</v>
      </c>
      <c r="P37" s="318" t="s">
        <v>41</v>
      </c>
      <c r="Q37" s="318" t="s">
        <v>775</v>
      </c>
      <c r="R37" s="318"/>
      <c r="S37" s="318"/>
      <c r="T37" s="318"/>
      <c r="U37" s="448">
        <v>0</v>
      </c>
      <c r="V37" s="325"/>
    </row>
    <row r="38" spans="1:22" ht="21" customHeight="1" x14ac:dyDescent="0.25">
      <c r="A38" s="318" t="s">
        <v>571</v>
      </c>
      <c r="B38" s="319" t="s">
        <v>216</v>
      </c>
      <c r="C38" s="103" t="s">
        <v>524</v>
      </c>
      <c r="D38" s="186" t="s">
        <v>525</v>
      </c>
      <c r="E38" s="71"/>
      <c r="F38" s="320" t="s">
        <v>572</v>
      </c>
      <c r="G38" s="321">
        <v>49</v>
      </c>
      <c r="H38" s="332" t="s">
        <v>573</v>
      </c>
      <c r="I38" s="408" t="s">
        <v>2</v>
      </c>
      <c r="J38" s="408" t="s">
        <v>2</v>
      </c>
      <c r="K38" s="408" t="s">
        <v>2</v>
      </c>
      <c r="L38" s="408" t="s">
        <v>2</v>
      </c>
      <c r="M38" s="408" t="s">
        <v>2</v>
      </c>
      <c r="N38" s="408" t="s">
        <v>2</v>
      </c>
      <c r="O38" s="318" t="s">
        <v>42</v>
      </c>
      <c r="P38" s="318" t="s">
        <v>41</v>
      </c>
      <c r="Q38" s="318" t="s">
        <v>775</v>
      </c>
      <c r="R38" s="318"/>
      <c r="S38" s="318"/>
      <c r="T38" s="318"/>
      <c r="U38" s="325" t="s">
        <v>560</v>
      </c>
      <c r="V38" s="325"/>
    </row>
    <row r="39" spans="1:22" ht="21" customHeight="1" x14ac:dyDescent="0.25">
      <c r="A39" s="318" t="s">
        <v>574</v>
      </c>
      <c r="B39" s="319" t="s">
        <v>216</v>
      </c>
      <c r="C39" s="103" t="s">
        <v>524</v>
      </c>
      <c r="D39" s="186" t="s">
        <v>525</v>
      </c>
      <c r="E39" s="71"/>
      <c r="F39" s="320" t="s">
        <v>575</v>
      </c>
      <c r="G39" s="321">
        <v>49</v>
      </c>
      <c r="H39" s="329" t="s">
        <v>446</v>
      </c>
      <c r="I39" s="323" t="s">
        <v>5</v>
      </c>
      <c r="J39" s="323" t="s">
        <v>5</v>
      </c>
      <c r="K39" s="323" t="s">
        <v>5</v>
      </c>
      <c r="L39" s="323" t="s">
        <v>5</v>
      </c>
      <c r="M39" s="323" t="s">
        <v>5</v>
      </c>
      <c r="N39" s="324"/>
      <c r="O39" s="318" t="s">
        <v>42</v>
      </c>
      <c r="P39" s="318" t="s">
        <v>41</v>
      </c>
      <c r="Q39" s="318" t="s">
        <v>775</v>
      </c>
      <c r="R39" s="318"/>
      <c r="S39" s="318"/>
      <c r="T39" s="318"/>
      <c r="U39" s="325" t="s">
        <v>576</v>
      </c>
      <c r="V39" s="325"/>
    </row>
    <row r="40" spans="1:22" ht="21" customHeight="1" x14ac:dyDescent="0.25">
      <c r="A40" s="318" t="s">
        <v>580</v>
      </c>
      <c r="B40" s="319" t="s">
        <v>216</v>
      </c>
      <c r="C40" s="103" t="s">
        <v>524</v>
      </c>
      <c r="D40" s="186" t="s">
        <v>525</v>
      </c>
      <c r="E40" s="71"/>
      <c r="F40" s="320" t="s">
        <v>581</v>
      </c>
      <c r="G40" s="321">
        <v>44</v>
      </c>
      <c r="H40" s="331" t="s">
        <v>487</v>
      </c>
      <c r="I40" s="323" t="s">
        <v>5</v>
      </c>
      <c r="J40" s="323" t="s">
        <v>5</v>
      </c>
      <c r="K40" s="323" t="s">
        <v>5</v>
      </c>
      <c r="L40" s="323" t="s">
        <v>5</v>
      </c>
      <c r="M40" s="323" t="s">
        <v>5</v>
      </c>
      <c r="N40" s="324"/>
      <c r="O40" s="318" t="s">
        <v>42</v>
      </c>
      <c r="P40" s="318" t="s">
        <v>41</v>
      </c>
      <c r="Q40" s="318" t="s">
        <v>775</v>
      </c>
      <c r="R40" s="318"/>
      <c r="S40" s="318"/>
      <c r="T40" s="318"/>
      <c r="U40" s="325" t="s">
        <v>451</v>
      </c>
      <c r="V40" s="325"/>
    </row>
    <row r="41" spans="1:22" ht="21" customHeight="1" x14ac:dyDescent="0.25">
      <c r="A41" s="318" t="s">
        <v>582</v>
      </c>
      <c r="B41" s="319" t="s">
        <v>216</v>
      </c>
      <c r="C41" s="103" t="s">
        <v>524</v>
      </c>
      <c r="D41" s="186" t="s">
        <v>525</v>
      </c>
      <c r="E41" s="71"/>
      <c r="F41" s="320" t="s">
        <v>583</v>
      </c>
      <c r="G41" s="321">
        <v>44</v>
      </c>
      <c r="H41" s="331" t="s">
        <v>579</v>
      </c>
      <c r="I41" s="323" t="s">
        <v>5</v>
      </c>
      <c r="J41" s="323" t="s">
        <v>5</v>
      </c>
      <c r="K41" s="323" t="s">
        <v>5</v>
      </c>
      <c r="L41" s="323" t="s">
        <v>5</v>
      </c>
      <c r="M41" s="323" t="s">
        <v>5</v>
      </c>
      <c r="N41" s="324"/>
      <c r="O41" s="318" t="s">
        <v>42</v>
      </c>
      <c r="P41" s="318" t="s">
        <v>41</v>
      </c>
      <c r="Q41" s="318" t="s">
        <v>775</v>
      </c>
      <c r="R41" s="318"/>
      <c r="S41" s="318"/>
      <c r="T41" s="318"/>
      <c r="U41" s="325" t="s">
        <v>451</v>
      </c>
      <c r="V41" s="325"/>
    </row>
    <row r="42" spans="1:22" ht="21" customHeight="1" x14ac:dyDescent="0.25">
      <c r="A42" s="318" t="s">
        <v>587</v>
      </c>
      <c r="B42" s="319" t="s">
        <v>216</v>
      </c>
      <c r="C42" s="103" t="s">
        <v>524</v>
      </c>
      <c r="D42" s="186" t="s">
        <v>525</v>
      </c>
      <c r="E42" s="71"/>
      <c r="F42" s="320" t="s">
        <v>588</v>
      </c>
      <c r="G42" s="321">
        <v>49</v>
      </c>
      <c r="H42" s="329" t="s">
        <v>446</v>
      </c>
      <c r="I42" s="323" t="s">
        <v>762</v>
      </c>
      <c r="J42" s="323" t="s">
        <v>762</v>
      </c>
      <c r="K42" s="323" t="s">
        <v>762</v>
      </c>
      <c r="L42" s="323" t="s">
        <v>762</v>
      </c>
      <c r="M42" s="323" t="s">
        <v>762</v>
      </c>
      <c r="N42" s="324"/>
      <c r="O42" s="318" t="s">
        <v>42</v>
      </c>
      <c r="P42" s="318" t="s">
        <v>41</v>
      </c>
      <c r="Q42" s="318" t="s">
        <v>775</v>
      </c>
      <c r="R42" s="318"/>
      <c r="S42" s="318"/>
      <c r="T42" s="318"/>
      <c r="U42" s="325" t="s">
        <v>499</v>
      </c>
      <c r="V42" s="325" t="s">
        <v>589</v>
      </c>
    </row>
    <row r="43" spans="1:22" ht="21" customHeight="1" x14ac:dyDescent="0.25">
      <c r="A43" s="318" t="s">
        <v>590</v>
      </c>
      <c r="B43" s="319" t="s">
        <v>216</v>
      </c>
      <c r="C43" s="103" t="s">
        <v>524</v>
      </c>
      <c r="D43" s="186" t="s">
        <v>525</v>
      </c>
      <c r="E43" s="71"/>
      <c r="F43" s="320" t="s">
        <v>709</v>
      </c>
      <c r="G43" s="321">
        <v>49</v>
      </c>
      <c r="H43" s="329" t="s">
        <v>563</v>
      </c>
      <c r="I43" s="326" t="s">
        <v>7</v>
      </c>
      <c r="J43" s="326" t="s">
        <v>7</v>
      </c>
      <c r="K43" s="326" t="s">
        <v>7</v>
      </c>
      <c r="L43" s="326" t="s">
        <v>7</v>
      </c>
      <c r="M43" s="326" t="s">
        <v>7</v>
      </c>
      <c r="N43" s="326" t="s">
        <v>7</v>
      </c>
      <c r="O43" s="318" t="s">
        <v>42</v>
      </c>
      <c r="P43" s="318" t="s">
        <v>41</v>
      </c>
      <c r="Q43" s="318" t="s">
        <v>775</v>
      </c>
      <c r="R43" s="318"/>
      <c r="S43" s="318"/>
      <c r="T43" s="318"/>
      <c r="U43" s="325" t="s">
        <v>591</v>
      </c>
      <c r="V43" s="325"/>
    </row>
    <row r="44" spans="1:22" ht="19.5" customHeight="1" x14ac:dyDescent="0.25">
      <c r="A44" s="318" t="s">
        <v>595</v>
      </c>
      <c r="B44" s="319" t="s">
        <v>216</v>
      </c>
      <c r="C44" s="103" t="s">
        <v>524</v>
      </c>
      <c r="D44" s="186" t="s">
        <v>525</v>
      </c>
      <c r="E44" s="71"/>
      <c r="F44" s="320" t="s">
        <v>596</v>
      </c>
      <c r="G44" s="321">
        <v>49</v>
      </c>
      <c r="H44" s="329" t="s">
        <v>446</v>
      </c>
      <c r="I44" s="323" t="s">
        <v>762</v>
      </c>
      <c r="J44" s="323" t="s">
        <v>762</v>
      </c>
      <c r="K44" s="323" t="s">
        <v>762</v>
      </c>
      <c r="L44" s="323" t="s">
        <v>762</v>
      </c>
      <c r="M44" s="323" t="s">
        <v>762</v>
      </c>
      <c r="N44" s="324"/>
      <c r="O44" s="318" t="s">
        <v>42</v>
      </c>
      <c r="P44" s="318" t="s">
        <v>41</v>
      </c>
      <c r="Q44" s="318" t="s">
        <v>775</v>
      </c>
      <c r="R44" s="318"/>
      <c r="S44" s="318"/>
      <c r="T44" s="318"/>
      <c r="U44" s="325" t="s">
        <v>597</v>
      </c>
      <c r="V44" s="334" t="s">
        <v>598</v>
      </c>
    </row>
    <row r="45" spans="1:22" ht="21" customHeight="1" x14ac:dyDescent="0.25">
      <c r="A45" s="318" t="s">
        <v>599</v>
      </c>
      <c r="B45" s="319" t="s">
        <v>216</v>
      </c>
      <c r="C45" s="103" t="s">
        <v>524</v>
      </c>
      <c r="D45" s="186" t="s">
        <v>525</v>
      </c>
      <c r="E45" s="71"/>
      <c r="F45" s="320" t="s">
        <v>600</v>
      </c>
      <c r="G45" s="321">
        <v>44</v>
      </c>
      <c r="H45" s="331" t="s">
        <v>579</v>
      </c>
      <c r="I45" s="326" t="s">
        <v>7</v>
      </c>
      <c r="J45" s="326" t="s">
        <v>7</v>
      </c>
      <c r="K45" s="326" t="s">
        <v>7</v>
      </c>
      <c r="L45" s="326" t="s">
        <v>7</v>
      </c>
      <c r="M45" s="326" t="s">
        <v>7</v>
      </c>
      <c r="N45" s="326" t="s">
        <v>7</v>
      </c>
      <c r="O45" s="318" t="s">
        <v>42</v>
      </c>
      <c r="P45" s="318" t="s">
        <v>41</v>
      </c>
      <c r="Q45" s="318" t="s">
        <v>775</v>
      </c>
      <c r="R45" s="318" t="s">
        <v>30</v>
      </c>
      <c r="S45" s="318" t="s">
        <v>40</v>
      </c>
      <c r="T45" s="318"/>
      <c r="U45" s="325" t="s">
        <v>560</v>
      </c>
      <c r="V45" s="334"/>
    </row>
    <row r="46" spans="1:22" ht="21" customHeight="1" x14ac:dyDescent="0.25">
      <c r="A46" s="318" t="s">
        <v>601</v>
      </c>
      <c r="B46" s="319" t="s">
        <v>216</v>
      </c>
      <c r="C46" s="103" t="s">
        <v>524</v>
      </c>
      <c r="D46" s="186" t="s">
        <v>525</v>
      </c>
      <c r="E46" s="172"/>
      <c r="F46" s="320" t="s">
        <v>335</v>
      </c>
      <c r="G46" s="321">
        <v>44</v>
      </c>
      <c r="H46" s="331" t="s">
        <v>579</v>
      </c>
      <c r="I46" s="323" t="s">
        <v>5</v>
      </c>
      <c r="J46" s="323" t="s">
        <v>5</v>
      </c>
      <c r="K46" s="323" t="s">
        <v>5</v>
      </c>
      <c r="L46" s="323" t="s">
        <v>5</v>
      </c>
      <c r="M46" s="323" t="s">
        <v>5</v>
      </c>
      <c r="N46" s="325"/>
      <c r="O46" s="318" t="s">
        <v>42</v>
      </c>
      <c r="P46" s="318" t="s">
        <v>41</v>
      </c>
      <c r="Q46" s="318" t="s">
        <v>775</v>
      </c>
      <c r="R46" s="325"/>
      <c r="S46" s="325"/>
      <c r="T46" s="318"/>
      <c r="U46" s="325" t="s">
        <v>499</v>
      </c>
      <c r="V46" s="325"/>
    </row>
    <row r="47" spans="1:22" ht="21" customHeight="1" x14ac:dyDescent="0.25">
      <c r="A47" s="318" t="s">
        <v>604</v>
      </c>
      <c r="B47" s="319" t="s">
        <v>216</v>
      </c>
      <c r="C47" s="103" t="s">
        <v>524</v>
      </c>
      <c r="D47" s="186" t="s">
        <v>525</v>
      </c>
      <c r="E47" s="172"/>
      <c r="F47" s="320" t="s">
        <v>710</v>
      </c>
      <c r="G47" s="321">
        <v>44</v>
      </c>
      <c r="H47" s="331" t="s">
        <v>777</v>
      </c>
      <c r="I47" s="323" t="s">
        <v>5</v>
      </c>
      <c r="J47" s="323" t="s">
        <v>5</v>
      </c>
      <c r="K47" s="323" t="s">
        <v>5</v>
      </c>
      <c r="L47" s="323" t="s">
        <v>5</v>
      </c>
      <c r="M47" s="323" t="s">
        <v>5</v>
      </c>
      <c r="N47" s="325"/>
      <c r="O47" s="318" t="s">
        <v>42</v>
      </c>
      <c r="P47" s="318" t="s">
        <v>41</v>
      </c>
      <c r="Q47" s="318" t="s">
        <v>775</v>
      </c>
      <c r="R47" s="325"/>
      <c r="S47" s="325"/>
      <c r="T47" s="318"/>
      <c r="U47" s="325" t="s">
        <v>597</v>
      </c>
      <c r="V47" s="325" t="s">
        <v>711</v>
      </c>
    </row>
    <row r="48" spans="1:22" ht="21" customHeight="1" x14ac:dyDescent="0.25">
      <c r="A48" s="318" t="s">
        <v>606</v>
      </c>
      <c r="B48" s="319" t="s">
        <v>216</v>
      </c>
      <c r="C48" s="103" t="s">
        <v>524</v>
      </c>
      <c r="D48" s="186" t="s">
        <v>525</v>
      </c>
      <c r="E48" s="172"/>
      <c r="F48" s="320" t="s">
        <v>607</v>
      </c>
      <c r="G48" s="321">
        <v>44</v>
      </c>
      <c r="H48" s="329" t="s">
        <v>446</v>
      </c>
      <c r="I48" s="323" t="s">
        <v>5</v>
      </c>
      <c r="J48" s="323" t="s">
        <v>5</v>
      </c>
      <c r="K48" s="323" t="s">
        <v>5</v>
      </c>
      <c r="L48" s="323" t="s">
        <v>5</v>
      </c>
      <c r="M48" s="323" t="s">
        <v>5</v>
      </c>
      <c r="N48" s="325"/>
      <c r="O48" s="318" t="s">
        <v>42</v>
      </c>
      <c r="P48" s="318" t="s">
        <v>41</v>
      </c>
      <c r="Q48" s="318" t="s">
        <v>775</v>
      </c>
      <c r="R48" s="325"/>
      <c r="S48" s="325"/>
      <c r="T48" s="325"/>
      <c r="U48" s="325" t="s">
        <v>499</v>
      </c>
      <c r="V48" s="325"/>
    </row>
    <row r="49" spans="1:22" ht="21" customHeight="1" x14ac:dyDescent="0.25">
      <c r="A49" s="318" t="s">
        <v>608</v>
      </c>
      <c r="B49" s="319" t="s">
        <v>216</v>
      </c>
      <c r="C49" s="103" t="s">
        <v>524</v>
      </c>
      <c r="D49" s="186" t="s">
        <v>525</v>
      </c>
      <c r="E49" s="172"/>
      <c r="F49" s="320" t="s">
        <v>712</v>
      </c>
      <c r="G49" s="321">
        <v>44</v>
      </c>
      <c r="H49" s="331" t="s">
        <v>579</v>
      </c>
      <c r="I49" s="408" t="s">
        <v>2</v>
      </c>
      <c r="J49" s="408" t="s">
        <v>2</v>
      </c>
      <c r="K49" s="408" t="s">
        <v>2</v>
      </c>
      <c r="L49" s="408" t="s">
        <v>2</v>
      </c>
      <c r="M49" s="408" t="s">
        <v>2</v>
      </c>
      <c r="N49" s="325"/>
      <c r="O49" s="318" t="s">
        <v>30</v>
      </c>
      <c r="P49" s="325"/>
      <c r="Q49" s="318" t="s">
        <v>775</v>
      </c>
      <c r="R49" s="325"/>
      <c r="S49" s="325"/>
      <c r="T49" s="325"/>
      <c r="U49" s="325" t="s">
        <v>609</v>
      </c>
      <c r="V49" s="325"/>
    </row>
    <row r="50" spans="1:22" ht="21" customHeight="1" x14ac:dyDescent="0.25">
      <c r="A50" s="318" t="s">
        <v>611</v>
      </c>
      <c r="B50" s="319" t="s">
        <v>216</v>
      </c>
      <c r="C50" s="103" t="s">
        <v>524</v>
      </c>
      <c r="D50" s="186" t="s">
        <v>525</v>
      </c>
      <c r="E50" s="71"/>
      <c r="F50" s="320" t="s">
        <v>713</v>
      </c>
      <c r="G50" s="321">
        <v>44</v>
      </c>
      <c r="H50" s="331" t="s">
        <v>487</v>
      </c>
      <c r="I50" s="323" t="s">
        <v>5</v>
      </c>
      <c r="J50" s="323" t="s">
        <v>5</v>
      </c>
      <c r="K50" s="323" t="s">
        <v>5</v>
      </c>
      <c r="L50" s="323" t="s">
        <v>5</v>
      </c>
      <c r="M50" s="323" t="s">
        <v>5</v>
      </c>
      <c r="N50" s="325"/>
      <c r="O50" s="318" t="s">
        <v>42</v>
      </c>
      <c r="P50" s="318" t="s">
        <v>41</v>
      </c>
      <c r="Q50" s="318" t="s">
        <v>775</v>
      </c>
      <c r="R50" s="325"/>
      <c r="S50" s="325"/>
      <c r="T50" s="325"/>
      <c r="U50" s="325" t="s">
        <v>597</v>
      </c>
      <c r="V50" s="325"/>
    </row>
    <row r="51" spans="1:22" ht="21" customHeight="1" x14ac:dyDescent="0.25">
      <c r="A51" s="318" t="s">
        <v>618</v>
      </c>
      <c r="B51" s="319" t="s">
        <v>216</v>
      </c>
      <c r="C51" s="103" t="s">
        <v>524</v>
      </c>
      <c r="D51" s="186" t="s">
        <v>525</v>
      </c>
      <c r="E51" s="71"/>
      <c r="F51" s="320" t="s">
        <v>619</v>
      </c>
      <c r="G51" s="321">
        <v>45</v>
      </c>
      <c r="H51" s="335" t="s">
        <v>714</v>
      </c>
      <c r="I51" s="323" t="s">
        <v>5</v>
      </c>
      <c r="J51" s="323" t="s">
        <v>5</v>
      </c>
      <c r="K51" s="323" t="s">
        <v>5</v>
      </c>
      <c r="L51" s="323" t="s">
        <v>5</v>
      </c>
      <c r="M51" s="323" t="s">
        <v>5</v>
      </c>
      <c r="N51" s="325"/>
      <c r="O51" s="318" t="s">
        <v>42</v>
      </c>
      <c r="P51" s="318" t="s">
        <v>778</v>
      </c>
      <c r="Q51" s="318" t="s">
        <v>775</v>
      </c>
      <c r="R51" s="325"/>
      <c r="S51" s="325"/>
      <c r="T51" s="325"/>
      <c r="U51" s="325" t="s">
        <v>620</v>
      </c>
      <c r="V51" s="325"/>
    </row>
    <row r="52" spans="1:22" ht="21" customHeight="1" x14ac:dyDescent="0.25">
      <c r="A52" s="318" t="s">
        <v>621</v>
      </c>
      <c r="B52" s="319" t="s">
        <v>216</v>
      </c>
      <c r="C52" s="103" t="s">
        <v>524</v>
      </c>
      <c r="D52" s="186" t="s">
        <v>525</v>
      </c>
      <c r="E52" s="71"/>
      <c r="F52" s="320" t="s">
        <v>622</v>
      </c>
      <c r="G52" s="321">
        <v>45</v>
      </c>
      <c r="H52" s="335" t="s">
        <v>470</v>
      </c>
      <c r="I52" s="323" t="s">
        <v>5</v>
      </c>
      <c r="J52" s="323" t="s">
        <v>5</v>
      </c>
      <c r="K52" s="323" t="s">
        <v>5</v>
      </c>
      <c r="L52" s="323" t="s">
        <v>5</v>
      </c>
      <c r="M52" s="323" t="s">
        <v>5</v>
      </c>
      <c r="N52" s="325"/>
      <c r="O52" s="318" t="s">
        <v>42</v>
      </c>
      <c r="P52" s="318" t="s">
        <v>778</v>
      </c>
      <c r="Q52" s="318"/>
      <c r="R52" s="325"/>
      <c r="S52" s="325"/>
      <c r="T52" s="325"/>
      <c r="U52" s="325" t="s">
        <v>451</v>
      </c>
      <c r="V52" s="325"/>
    </row>
    <row r="53" spans="1:22" ht="21" customHeight="1" x14ac:dyDescent="0.25">
      <c r="A53" s="318" t="s">
        <v>623</v>
      </c>
      <c r="B53" s="319" t="s">
        <v>216</v>
      </c>
      <c r="C53" s="103" t="s">
        <v>524</v>
      </c>
      <c r="D53" s="186" t="s">
        <v>525</v>
      </c>
      <c r="E53" s="71"/>
      <c r="F53" s="320" t="s">
        <v>624</v>
      </c>
      <c r="G53" s="321">
        <v>45</v>
      </c>
      <c r="H53" s="335" t="s">
        <v>470</v>
      </c>
      <c r="I53" s="323" t="s">
        <v>5</v>
      </c>
      <c r="J53" s="323" t="s">
        <v>5</v>
      </c>
      <c r="K53" s="323" t="s">
        <v>5</v>
      </c>
      <c r="L53" s="323" t="s">
        <v>5</v>
      </c>
      <c r="M53" s="323" t="s">
        <v>5</v>
      </c>
      <c r="N53" s="325"/>
      <c r="O53" s="318" t="s">
        <v>42</v>
      </c>
      <c r="P53" s="318" t="s">
        <v>778</v>
      </c>
      <c r="Q53" s="318" t="s">
        <v>775</v>
      </c>
      <c r="R53" s="318" t="s">
        <v>30</v>
      </c>
      <c r="S53" s="318" t="s">
        <v>40</v>
      </c>
      <c r="T53" s="325"/>
      <c r="U53" s="325" t="s">
        <v>527</v>
      </c>
      <c r="V53" s="325" t="s">
        <v>565</v>
      </c>
    </row>
    <row r="54" spans="1:22" ht="21" customHeight="1" x14ac:dyDescent="0.25">
      <c r="A54" s="318" t="s">
        <v>625</v>
      </c>
      <c r="B54" s="319" t="s">
        <v>216</v>
      </c>
      <c r="C54" s="103" t="s">
        <v>524</v>
      </c>
      <c r="D54" s="186" t="s">
        <v>525</v>
      </c>
      <c r="E54" s="183"/>
      <c r="F54" s="320" t="s">
        <v>626</v>
      </c>
      <c r="G54" s="321">
        <v>45</v>
      </c>
      <c r="H54" s="335" t="s">
        <v>470</v>
      </c>
      <c r="I54" s="323" t="s">
        <v>5</v>
      </c>
      <c r="J54" s="323" t="s">
        <v>5</v>
      </c>
      <c r="K54" s="323" t="s">
        <v>5</v>
      </c>
      <c r="L54" s="323" t="s">
        <v>5</v>
      </c>
      <c r="M54" s="323" t="s">
        <v>5</v>
      </c>
      <c r="N54" s="326" t="s">
        <v>7</v>
      </c>
      <c r="O54" s="318" t="s">
        <v>42</v>
      </c>
      <c r="P54" s="318" t="s">
        <v>778</v>
      </c>
      <c r="Q54" s="318" t="s">
        <v>775</v>
      </c>
      <c r="R54" s="325"/>
      <c r="S54" s="325"/>
      <c r="T54" s="325"/>
      <c r="U54" s="325" t="s">
        <v>451</v>
      </c>
      <c r="V54" s="325" t="s">
        <v>715</v>
      </c>
    </row>
    <row r="55" spans="1:22" ht="21" customHeight="1" x14ac:dyDescent="0.25">
      <c r="A55" s="318" t="s">
        <v>627</v>
      </c>
      <c r="B55" s="319" t="s">
        <v>216</v>
      </c>
      <c r="C55" s="103" t="s">
        <v>524</v>
      </c>
      <c r="D55" s="186" t="s">
        <v>525</v>
      </c>
      <c r="E55" s="183"/>
      <c r="F55" s="320" t="s">
        <v>628</v>
      </c>
      <c r="G55" s="321">
        <v>45</v>
      </c>
      <c r="H55" s="335" t="s">
        <v>470</v>
      </c>
      <c r="I55" s="323" t="s">
        <v>5</v>
      </c>
      <c r="J55" s="323" t="s">
        <v>5</v>
      </c>
      <c r="K55" s="323" t="s">
        <v>5</v>
      </c>
      <c r="L55" s="323" t="s">
        <v>5</v>
      </c>
      <c r="M55" s="323" t="s">
        <v>5</v>
      </c>
      <c r="N55" s="325"/>
      <c r="O55" s="318" t="s">
        <v>42</v>
      </c>
      <c r="P55" s="318" t="s">
        <v>778</v>
      </c>
      <c r="Q55" s="318" t="s">
        <v>775</v>
      </c>
      <c r="R55" s="318" t="s">
        <v>30</v>
      </c>
      <c r="S55" s="318" t="s">
        <v>40</v>
      </c>
      <c r="T55" s="318"/>
      <c r="U55" s="325" t="s">
        <v>527</v>
      </c>
      <c r="V55" s="325"/>
    </row>
    <row r="56" spans="1:22" ht="21" customHeight="1" x14ac:dyDescent="0.25">
      <c r="A56" s="318" t="s">
        <v>629</v>
      </c>
      <c r="B56" s="319" t="s">
        <v>216</v>
      </c>
      <c r="C56" s="103" t="s">
        <v>524</v>
      </c>
      <c r="D56" s="186" t="s">
        <v>525</v>
      </c>
      <c r="E56" s="183"/>
      <c r="F56" s="320" t="s">
        <v>630</v>
      </c>
      <c r="G56" s="321">
        <v>45</v>
      </c>
      <c r="H56" s="335" t="s">
        <v>470</v>
      </c>
      <c r="I56" s="323" t="s">
        <v>5</v>
      </c>
      <c r="J56" s="323" t="s">
        <v>5</v>
      </c>
      <c r="K56" s="323" t="s">
        <v>5</v>
      </c>
      <c r="L56" s="323" t="s">
        <v>5</v>
      </c>
      <c r="M56" s="323" t="s">
        <v>5</v>
      </c>
      <c r="N56" s="325"/>
      <c r="O56" s="318" t="s">
        <v>42</v>
      </c>
      <c r="P56" s="318" t="s">
        <v>778</v>
      </c>
      <c r="Q56" s="318"/>
      <c r="R56" s="325"/>
      <c r="S56" s="325"/>
      <c r="T56" s="325"/>
      <c r="U56" s="325" t="s">
        <v>451</v>
      </c>
      <c r="V56" s="325"/>
    </row>
    <row r="57" spans="1:22" ht="21" customHeight="1" x14ac:dyDescent="0.25">
      <c r="A57" s="318" t="s">
        <v>632</v>
      </c>
      <c r="B57" s="319" t="s">
        <v>216</v>
      </c>
      <c r="C57" s="103" t="s">
        <v>524</v>
      </c>
      <c r="D57" s="186" t="s">
        <v>525</v>
      </c>
      <c r="E57" s="183"/>
      <c r="F57" s="320" t="s">
        <v>633</v>
      </c>
      <c r="G57" s="321">
        <v>45</v>
      </c>
      <c r="H57" s="335" t="s">
        <v>470</v>
      </c>
      <c r="I57" s="323" t="s">
        <v>5</v>
      </c>
      <c r="J57" s="323" t="s">
        <v>5</v>
      </c>
      <c r="K57" s="323" t="s">
        <v>5</v>
      </c>
      <c r="L57" s="323" t="s">
        <v>5</v>
      </c>
      <c r="M57" s="323" t="s">
        <v>5</v>
      </c>
      <c r="N57" s="325"/>
      <c r="O57" s="318" t="s">
        <v>42</v>
      </c>
      <c r="P57" s="318" t="s">
        <v>778</v>
      </c>
      <c r="Q57" s="318" t="s">
        <v>775</v>
      </c>
      <c r="R57" s="318" t="s">
        <v>30</v>
      </c>
      <c r="S57" s="318" t="s">
        <v>40</v>
      </c>
      <c r="T57" s="318"/>
      <c r="U57" s="325" t="s">
        <v>576</v>
      </c>
      <c r="V57" s="458" t="s">
        <v>779</v>
      </c>
    </row>
    <row r="58" spans="1:22" ht="21" customHeight="1" x14ac:dyDescent="0.25">
      <c r="A58" s="318" t="s">
        <v>716</v>
      </c>
      <c r="B58" s="319" t="s">
        <v>216</v>
      </c>
      <c r="C58" s="103" t="s">
        <v>524</v>
      </c>
      <c r="D58" s="186" t="s">
        <v>525</v>
      </c>
      <c r="E58" s="183"/>
      <c r="F58" s="320">
        <v>768488391</v>
      </c>
      <c r="G58" s="321">
        <v>45</v>
      </c>
      <c r="H58" s="335" t="s">
        <v>714</v>
      </c>
      <c r="I58" s="323" t="s">
        <v>5</v>
      </c>
      <c r="J58" s="323" t="s">
        <v>5</v>
      </c>
      <c r="K58" s="323" t="s">
        <v>5</v>
      </c>
      <c r="L58" s="323" t="s">
        <v>5</v>
      </c>
      <c r="M58" s="323" t="s">
        <v>5</v>
      </c>
      <c r="N58" s="325"/>
      <c r="O58" s="318" t="s">
        <v>42</v>
      </c>
      <c r="P58" s="318" t="s">
        <v>778</v>
      </c>
      <c r="Q58" s="318"/>
      <c r="R58" s="318"/>
      <c r="S58" s="318"/>
      <c r="T58" s="325"/>
      <c r="U58" s="325"/>
      <c r="V58" s="325"/>
    </row>
    <row r="59" spans="1:22" ht="21" customHeight="1" x14ac:dyDescent="0.25">
      <c r="A59" s="318" t="s">
        <v>634</v>
      </c>
      <c r="B59" s="319" t="s">
        <v>216</v>
      </c>
      <c r="C59" s="103" t="s">
        <v>524</v>
      </c>
      <c r="D59" s="186" t="s">
        <v>525</v>
      </c>
      <c r="E59" s="183"/>
      <c r="F59" s="320" t="s">
        <v>717</v>
      </c>
      <c r="G59" s="321">
        <v>45</v>
      </c>
      <c r="H59" s="335" t="s">
        <v>470</v>
      </c>
      <c r="I59" s="326" t="s">
        <v>7</v>
      </c>
      <c r="J59" s="326" t="s">
        <v>7</v>
      </c>
      <c r="K59" s="326" t="s">
        <v>7</v>
      </c>
      <c r="L59" s="326" t="s">
        <v>7</v>
      </c>
      <c r="M59" s="326" t="s">
        <v>7</v>
      </c>
      <c r="N59" s="325"/>
      <c r="O59" s="318" t="s">
        <v>42</v>
      </c>
      <c r="P59" s="318" t="s">
        <v>778</v>
      </c>
      <c r="Q59" s="318" t="s">
        <v>775</v>
      </c>
      <c r="R59" s="325"/>
      <c r="S59" s="325"/>
      <c r="T59" s="318"/>
      <c r="U59" s="325" t="s">
        <v>635</v>
      </c>
      <c r="V59" s="325"/>
    </row>
    <row r="60" spans="1:22" ht="21" customHeight="1" x14ac:dyDescent="0.25">
      <c r="A60" s="318" t="s">
        <v>636</v>
      </c>
      <c r="B60" s="319" t="s">
        <v>216</v>
      </c>
      <c r="C60" s="103" t="s">
        <v>524</v>
      </c>
      <c r="D60" s="186" t="s">
        <v>525</v>
      </c>
      <c r="E60" s="183"/>
      <c r="F60" s="320" t="s">
        <v>637</v>
      </c>
      <c r="G60" s="321">
        <v>44</v>
      </c>
      <c r="H60" s="329" t="s">
        <v>780</v>
      </c>
      <c r="I60" s="323" t="s">
        <v>5</v>
      </c>
      <c r="J60" s="323" t="s">
        <v>5</v>
      </c>
      <c r="K60" s="323" t="s">
        <v>5</v>
      </c>
      <c r="L60" s="323" t="s">
        <v>5</v>
      </c>
      <c r="M60" s="323" t="s">
        <v>5</v>
      </c>
      <c r="N60" s="325"/>
      <c r="O60" s="318" t="s">
        <v>42</v>
      </c>
      <c r="P60" s="318" t="s">
        <v>41</v>
      </c>
      <c r="Q60" s="318" t="s">
        <v>775</v>
      </c>
      <c r="R60" s="325"/>
      <c r="S60" s="325"/>
      <c r="T60" s="318"/>
      <c r="U60" s="325" t="s">
        <v>451</v>
      </c>
      <c r="V60" s="325"/>
    </row>
    <row r="61" spans="1:22" ht="21" customHeight="1" x14ac:dyDescent="0.25">
      <c r="A61" s="318" t="s">
        <v>718</v>
      </c>
      <c r="B61" s="319" t="s">
        <v>216</v>
      </c>
      <c r="C61" s="103" t="s">
        <v>524</v>
      </c>
      <c r="D61" s="186" t="s">
        <v>525</v>
      </c>
      <c r="E61" s="183"/>
      <c r="F61" s="320">
        <v>645433944</v>
      </c>
      <c r="G61" s="321">
        <v>44</v>
      </c>
      <c r="H61" s="329" t="s">
        <v>780</v>
      </c>
      <c r="I61" s="323" t="s">
        <v>5</v>
      </c>
      <c r="J61" s="323" t="s">
        <v>5</v>
      </c>
      <c r="K61" s="323" t="s">
        <v>5</v>
      </c>
      <c r="L61" s="323" t="s">
        <v>5</v>
      </c>
      <c r="M61" s="323" t="s">
        <v>5</v>
      </c>
      <c r="N61" s="325"/>
      <c r="O61" s="318" t="s">
        <v>42</v>
      </c>
      <c r="P61" s="318" t="s">
        <v>41</v>
      </c>
      <c r="Q61" s="318" t="s">
        <v>775</v>
      </c>
      <c r="R61" s="325"/>
      <c r="S61" s="325"/>
      <c r="T61" s="325"/>
      <c r="U61" s="325" t="s">
        <v>451</v>
      </c>
      <c r="V61" s="325"/>
    </row>
    <row r="62" spans="1:22" ht="21" customHeight="1" x14ac:dyDescent="0.25">
      <c r="A62" s="318" t="s">
        <v>721</v>
      </c>
      <c r="B62" s="319" t="s">
        <v>216</v>
      </c>
      <c r="C62" s="103" t="s">
        <v>524</v>
      </c>
      <c r="D62" s="186" t="s">
        <v>525</v>
      </c>
      <c r="E62" s="183"/>
      <c r="F62" s="320">
        <v>777777588</v>
      </c>
      <c r="G62" s="321">
        <v>44</v>
      </c>
      <c r="H62" s="329" t="s">
        <v>780</v>
      </c>
      <c r="I62" s="323" t="s">
        <v>5</v>
      </c>
      <c r="J62" s="323" t="s">
        <v>5</v>
      </c>
      <c r="K62" s="323" t="s">
        <v>5</v>
      </c>
      <c r="L62" s="323" t="s">
        <v>5</v>
      </c>
      <c r="M62" s="323" t="s">
        <v>5</v>
      </c>
      <c r="N62" s="325"/>
      <c r="O62" s="318" t="s">
        <v>42</v>
      </c>
      <c r="P62" s="318" t="s">
        <v>41</v>
      </c>
      <c r="Q62" s="318" t="s">
        <v>775</v>
      </c>
      <c r="R62" s="325"/>
      <c r="S62" s="325"/>
      <c r="T62" s="325"/>
      <c r="U62" s="325" t="s">
        <v>451</v>
      </c>
      <c r="V62" s="325"/>
    </row>
    <row r="63" spans="1:22" ht="21" customHeight="1" x14ac:dyDescent="0.25">
      <c r="A63" s="318" t="s">
        <v>722</v>
      </c>
      <c r="B63" s="319" t="s">
        <v>216</v>
      </c>
      <c r="C63" s="103" t="s">
        <v>524</v>
      </c>
      <c r="D63" s="186" t="s">
        <v>525</v>
      </c>
      <c r="E63" s="183"/>
      <c r="F63" s="320">
        <v>602731477</v>
      </c>
      <c r="G63" s="321">
        <v>44</v>
      </c>
      <c r="H63" s="329" t="s">
        <v>780</v>
      </c>
      <c r="I63" s="323" t="s">
        <v>5</v>
      </c>
      <c r="J63" s="323" t="s">
        <v>5</v>
      </c>
      <c r="K63" s="323" t="s">
        <v>5</v>
      </c>
      <c r="L63" s="323" t="s">
        <v>5</v>
      </c>
      <c r="M63" s="323" t="s">
        <v>5</v>
      </c>
      <c r="N63" s="325"/>
      <c r="O63" s="318" t="s">
        <v>42</v>
      </c>
      <c r="P63" s="318" t="s">
        <v>41</v>
      </c>
      <c r="Q63" s="318" t="s">
        <v>775</v>
      </c>
      <c r="R63" s="325"/>
      <c r="S63" s="325"/>
      <c r="T63" s="325"/>
      <c r="U63" s="325" t="s">
        <v>451</v>
      </c>
      <c r="V63" s="325"/>
    </row>
    <row r="64" spans="1:22" ht="21" customHeight="1" x14ac:dyDescent="0.25">
      <c r="A64" s="318" t="s">
        <v>640</v>
      </c>
      <c r="B64" s="319" t="s">
        <v>216</v>
      </c>
      <c r="C64" s="103" t="s">
        <v>524</v>
      </c>
      <c r="D64" s="186" t="s">
        <v>525</v>
      </c>
      <c r="E64" s="183"/>
      <c r="F64" s="320" t="s">
        <v>641</v>
      </c>
      <c r="G64" s="321">
        <v>72</v>
      </c>
      <c r="H64" s="329" t="s">
        <v>464</v>
      </c>
      <c r="I64" s="326" t="s">
        <v>7</v>
      </c>
      <c r="J64" s="326" t="s">
        <v>7</v>
      </c>
      <c r="K64" s="326" t="s">
        <v>7</v>
      </c>
      <c r="L64" s="326" t="s">
        <v>7</v>
      </c>
      <c r="M64" s="326" t="s">
        <v>7</v>
      </c>
      <c r="N64" s="325"/>
      <c r="O64" s="318" t="s">
        <v>42</v>
      </c>
      <c r="P64" s="318" t="s">
        <v>41</v>
      </c>
      <c r="Q64" s="318" t="s">
        <v>775</v>
      </c>
      <c r="R64" s="325"/>
      <c r="S64" s="325"/>
      <c r="T64" s="325"/>
      <c r="U64" s="448">
        <v>0</v>
      </c>
      <c r="V64" s="448">
        <v>0</v>
      </c>
    </row>
    <row r="65" spans="1:29" s="184" customFormat="1" ht="21" customHeight="1" x14ac:dyDescent="0.25">
      <c r="A65" s="211" t="s">
        <v>642</v>
      </c>
      <c r="B65" s="238" t="s">
        <v>643</v>
      </c>
      <c r="C65" s="243" t="s">
        <v>644</v>
      </c>
      <c r="D65" s="258" t="s">
        <v>645</v>
      </c>
      <c r="E65" s="210"/>
      <c r="F65" s="231" t="s">
        <v>644</v>
      </c>
      <c r="G65" s="219">
        <v>44</v>
      </c>
      <c r="H65" s="278" t="s">
        <v>487</v>
      </c>
      <c r="I65" s="323" t="s">
        <v>5</v>
      </c>
      <c r="J65" s="323" t="s">
        <v>5</v>
      </c>
      <c r="K65" s="323" t="s">
        <v>5</v>
      </c>
      <c r="L65" s="323" t="s">
        <v>5</v>
      </c>
      <c r="M65" s="323" t="s">
        <v>5</v>
      </c>
      <c r="N65" s="210"/>
      <c r="O65" s="211" t="s">
        <v>42</v>
      </c>
      <c r="P65" s="211" t="s">
        <v>41</v>
      </c>
      <c r="Q65" s="211" t="s">
        <v>43</v>
      </c>
      <c r="R65" s="210"/>
      <c r="S65" s="210"/>
      <c r="T65" s="210"/>
      <c r="U65" s="210" t="s">
        <v>646</v>
      </c>
      <c r="V65" s="210"/>
      <c r="Y65" s="140"/>
      <c r="Z65" s="140"/>
      <c r="AA65" s="140"/>
      <c r="AB65" s="140"/>
      <c r="AC65" s="140"/>
    </row>
    <row r="66" spans="1:29" ht="21" customHeight="1" x14ac:dyDescent="0.35">
      <c r="A66" s="267" t="s">
        <v>651</v>
      </c>
      <c r="B66" s="178" t="s">
        <v>652</v>
      </c>
      <c r="C66" s="244" t="s">
        <v>653</v>
      </c>
      <c r="D66" s="259" t="s">
        <v>654</v>
      </c>
      <c r="E66" s="213"/>
      <c r="F66" s="232" t="s">
        <v>653</v>
      </c>
      <c r="G66" s="160">
        <v>72</v>
      </c>
      <c r="H66" s="287" t="s">
        <v>464</v>
      </c>
      <c r="I66" s="90" t="s">
        <v>5</v>
      </c>
      <c r="J66" s="90" t="s">
        <v>5</v>
      </c>
      <c r="K66" s="90" t="s">
        <v>5</v>
      </c>
      <c r="L66" s="90" t="s">
        <v>5</v>
      </c>
      <c r="M66" s="90" t="s">
        <v>5</v>
      </c>
      <c r="N66" s="213"/>
      <c r="O66" s="161" t="s">
        <v>42</v>
      </c>
      <c r="P66" s="161" t="s">
        <v>43</v>
      </c>
      <c r="Q66" s="213"/>
      <c r="R66" s="213"/>
      <c r="S66" s="213"/>
      <c r="T66" s="213"/>
      <c r="U66" s="213" t="s">
        <v>560</v>
      </c>
      <c r="V66" s="213"/>
    </row>
    <row r="67" spans="1:29" ht="21" customHeight="1" x14ac:dyDescent="0.35">
      <c r="A67" s="267" t="s">
        <v>655</v>
      </c>
      <c r="B67" s="178" t="s">
        <v>652</v>
      </c>
      <c r="C67" s="244" t="s">
        <v>653</v>
      </c>
      <c r="D67" s="259" t="s">
        <v>654</v>
      </c>
      <c r="E67" s="213"/>
      <c r="F67" s="232" t="s">
        <v>656</v>
      </c>
      <c r="G67" s="160">
        <v>72</v>
      </c>
      <c r="H67" s="287" t="s">
        <v>464</v>
      </c>
      <c r="I67" s="90" t="s">
        <v>5</v>
      </c>
      <c r="J67" s="90" t="s">
        <v>5</v>
      </c>
      <c r="K67" s="90" t="s">
        <v>5</v>
      </c>
      <c r="L67" s="90" t="s">
        <v>5</v>
      </c>
      <c r="M67" s="90" t="s">
        <v>5</v>
      </c>
      <c r="N67" s="213"/>
      <c r="O67" s="161" t="s">
        <v>42</v>
      </c>
      <c r="P67" s="161" t="s">
        <v>41</v>
      </c>
      <c r="Q67" s="161" t="s">
        <v>43</v>
      </c>
      <c r="R67" s="213"/>
      <c r="S67" s="213"/>
      <c r="T67" s="213"/>
      <c r="U67" s="213"/>
      <c r="V67" s="213"/>
    </row>
    <row r="68" spans="1:29" ht="21" customHeight="1" x14ac:dyDescent="0.35">
      <c r="A68" s="337" t="s">
        <v>657</v>
      </c>
      <c r="B68" s="338" t="s">
        <v>658</v>
      </c>
      <c r="C68" s="339" t="s">
        <v>659</v>
      </c>
      <c r="D68" s="340" t="s">
        <v>660</v>
      </c>
      <c r="E68" s="341"/>
      <c r="F68" s="342" t="s">
        <v>659</v>
      </c>
      <c r="G68" s="1862">
        <v>72</v>
      </c>
      <c r="H68" s="276" t="s">
        <v>464</v>
      </c>
      <c r="I68" s="90" t="s">
        <v>5</v>
      </c>
      <c r="J68" s="90" t="s">
        <v>5</v>
      </c>
      <c r="K68" s="90" t="s">
        <v>5</v>
      </c>
      <c r="L68" s="90" t="s">
        <v>5</v>
      </c>
      <c r="M68" s="90" t="s">
        <v>5</v>
      </c>
      <c r="N68" s="91" t="s">
        <v>7</v>
      </c>
      <c r="O68" s="363" t="s">
        <v>278</v>
      </c>
      <c r="P68" s="12" t="s">
        <v>42</v>
      </c>
      <c r="Q68" s="12" t="s">
        <v>41</v>
      </c>
      <c r="R68" s="12" t="s">
        <v>43</v>
      </c>
      <c r="S68" s="341"/>
      <c r="T68" s="341"/>
      <c r="U68" s="341" t="s">
        <v>451</v>
      </c>
      <c r="V68" s="341" t="s">
        <v>661</v>
      </c>
    </row>
    <row r="69" spans="1:29" ht="21" customHeight="1" x14ac:dyDescent="0.35">
      <c r="A69" s="269" t="s">
        <v>662</v>
      </c>
      <c r="B69" s="241" t="s">
        <v>663</v>
      </c>
      <c r="C69" s="247" t="s">
        <v>664</v>
      </c>
      <c r="D69" s="261" t="s">
        <v>665</v>
      </c>
      <c r="E69" s="214"/>
      <c r="F69" s="234" t="s">
        <v>666</v>
      </c>
      <c r="G69" s="54">
        <v>44</v>
      </c>
      <c r="H69" s="163" t="s">
        <v>487</v>
      </c>
      <c r="I69" s="90" t="s">
        <v>5</v>
      </c>
      <c r="J69" s="90" t="s">
        <v>5</v>
      </c>
      <c r="K69" s="90" t="s">
        <v>5</v>
      </c>
      <c r="L69" s="90" t="s">
        <v>5</v>
      </c>
      <c r="M69" s="90" t="s">
        <v>5</v>
      </c>
      <c r="N69" s="214"/>
      <c r="O69" s="55" t="s">
        <v>42</v>
      </c>
      <c r="P69" s="55" t="s">
        <v>43</v>
      </c>
      <c r="Q69" s="214"/>
      <c r="R69" s="214"/>
      <c r="S69" s="214"/>
      <c r="T69" s="214"/>
      <c r="U69" s="214" t="s">
        <v>499</v>
      </c>
      <c r="V69" s="214" t="s">
        <v>667</v>
      </c>
    </row>
    <row r="70" spans="1:29" ht="21" customHeight="1" x14ac:dyDescent="0.35">
      <c r="A70" s="270" t="s">
        <v>668</v>
      </c>
      <c r="B70" s="167" t="s">
        <v>669</v>
      </c>
      <c r="C70" s="248" t="s">
        <v>670</v>
      </c>
      <c r="D70" s="262" t="s">
        <v>671</v>
      </c>
      <c r="E70" s="218"/>
      <c r="F70" s="235" t="s">
        <v>672</v>
      </c>
      <c r="G70" s="35">
        <v>44</v>
      </c>
      <c r="H70" s="294" t="s">
        <v>673</v>
      </c>
      <c r="I70" s="90" t="s">
        <v>5</v>
      </c>
      <c r="J70" s="90" t="s">
        <v>5</v>
      </c>
      <c r="K70" s="90" t="s">
        <v>5</v>
      </c>
      <c r="L70" s="90" t="s">
        <v>5</v>
      </c>
      <c r="M70" s="90" t="s">
        <v>5</v>
      </c>
      <c r="N70" s="218"/>
      <c r="O70" s="33" t="s">
        <v>42</v>
      </c>
      <c r="P70" s="33" t="s">
        <v>41</v>
      </c>
      <c r="Q70" s="33" t="s">
        <v>43</v>
      </c>
      <c r="R70" s="218"/>
      <c r="S70" s="218"/>
      <c r="T70" s="218"/>
      <c r="U70" s="218" t="s">
        <v>560</v>
      </c>
      <c r="V70" s="218" t="s">
        <v>463</v>
      </c>
    </row>
    <row r="71" spans="1:29" ht="21" customHeight="1" x14ac:dyDescent="0.35">
      <c r="A71" s="270" t="s">
        <v>674</v>
      </c>
      <c r="B71" s="167" t="s">
        <v>669</v>
      </c>
      <c r="C71" s="248" t="s">
        <v>670</v>
      </c>
      <c r="D71" s="262" t="s">
        <v>671</v>
      </c>
      <c r="E71" s="218"/>
      <c r="F71" s="235" t="s">
        <v>675</v>
      </c>
      <c r="G71" s="35">
        <v>44</v>
      </c>
      <c r="H71" s="294" t="s">
        <v>673</v>
      </c>
      <c r="I71" s="90" t="s">
        <v>5</v>
      </c>
      <c r="J71" s="90" t="s">
        <v>5</v>
      </c>
      <c r="K71" s="90" t="s">
        <v>5</v>
      </c>
      <c r="L71" s="90" t="s">
        <v>5</v>
      </c>
      <c r="M71" s="90" t="s">
        <v>5</v>
      </c>
      <c r="N71" s="218"/>
      <c r="O71" s="33" t="s">
        <v>42</v>
      </c>
      <c r="P71" s="33" t="s">
        <v>41</v>
      </c>
      <c r="Q71" s="33" t="s">
        <v>43</v>
      </c>
      <c r="R71" s="218"/>
      <c r="S71" s="218"/>
      <c r="T71" s="218"/>
      <c r="U71" s="218" t="s">
        <v>451</v>
      </c>
      <c r="V71" s="218" t="s">
        <v>676</v>
      </c>
    </row>
    <row r="72" spans="1:29" ht="21" customHeight="1" x14ac:dyDescent="0.35">
      <c r="A72" s="270" t="s">
        <v>726</v>
      </c>
      <c r="B72" s="167" t="s">
        <v>669</v>
      </c>
      <c r="C72" s="248" t="s">
        <v>670</v>
      </c>
      <c r="D72" s="262" t="s">
        <v>671</v>
      </c>
      <c r="E72" s="218"/>
      <c r="F72" s="235" t="s">
        <v>727</v>
      </c>
      <c r="G72" s="35">
        <v>44</v>
      </c>
      <c r="H72" s="294" t="s">
        <v>728</v>
      </c>
      <c r="I72" s="326" t="s">
        <v>7</v>
      </c>
      <c r="J72" s="326" t="s">
        <v>7</v>
      </c>
      <c r="K72" s="326" t="s">
        <v>7</v>
      </c>
      <c r="L72" s="326" t="s">
        <v>7</v>
      </c>
      <c r="M72" s="326" t="s">
        <v>7</v>
      </c>
      <c r="N72" s="90" t="s">
        <v>5</v>
      </c>
      <c r="O72" s="33" t="s">
        <v>42</v>
      </c>
      <c r="P72" s="33" t="s">
        <v>41</v>
      </c>
      <c r="Q72" s="33" t="s">
        <v>43</v>
      </c>
      <c r="R72" s="218"/>
      <c r="S72" s="218"/>
      <c r="T72" s="218"/>
      <c r="U72" s="218" t="s">
        <v>451</v>
      </c>
      <c r="V72" s="218" t="s">
        <v>676</v>
      </c>
    </row>
    <row r="73" spans="1:29" ht="21" customHeight="1" x14ac:dyDescent="0.35">
      <c r="A73" s="270" t="s">
        <v>729</v>
      </c>
      <c r="B73" s="167" t="s">
        <v>669</v>
      </c>
      <c r="C73" s="248" t="s">
        <v>670</v>
      </c>
      <c r="D73" s="262" t="s">
        <v>671</v>
      </c>
      <c r="E73" s="218"/>
      <c r="F73" s="235" t="s">
        <v>730</v>
      </c>
      <c r="G73" s="35">
        <v>44</v>
      </c>
      <c r="H73" s="294" t="s">
        <v>673</v>
      </c>
      <c r="I73" s="326" t="s">
        <v>7</v>
      </c>
      <c r="J73" s="326" t="s">
        <v>7</v>
      </c>
      <c r="K73" s="326" t="s">
        <v>7</v>
      </c>
      <c r="L73" s="326" t="s">
        <v>7</v>
      </c>
      <c r="M73" s="326" t="s">
        <v>7</v>
      </c>
      <c r="N73" s="90" t="s">
        <v>5</v>
      </c>
      <c r="O73" s="33" t="s">
        <v>42</v>
      </c>
      <c r="P73" s="33" t="s">
        <v>41</v>
      </c>
      <c r="Q73" s="33" t="s">
        <v>43</v>
      </c>
      <c r="R73" s="218"/>
      <c r="S73" s="218"/>
      <c r="T73" s="218"/>
      <c r="U73" s="218" t="s">
        <v>451</v>
      </c>
      <c r="V73" s="218" t="s">
        <v>676</v>
      </c>
    </row>
    <row r="74" spans="1:29" ht="21" customHeight="1" x14ac:dyDescent="0.35">
      <c r="A74" s="272" t="s">
        <v>689</v>
      </c>
      <c r="B74" s="242" t="s">
        <v>690</v>
      </c>
      <c r="C74" s="237" t="s">
        <v>691</v>
      </c>
      <c r="D74" s="264" t="s">
        <v>692</v>
      </c>
      <c r="E74" s="145"/>
      <c r="F74" s="237" t="s">
        <v>691</v>
      </c>
      <c r="G74" s="19">
        <v>49</v>
      </c>
      <c r="H74" s="280" t="s">
        <v>573</v>
      </c>
      <c r="I74" s="90" t="s">
        <v>5</v>
      </c>
      <c r="J74" s="90" t="s">
        <v>5</v>
      </c>
      <c r="K74" s="90" t="s">
        <v>5</v>
      </c>
      <c r="L74" s="90" t="s">
        <v>5</v>
      </c>
      <c r="M74" s="90" t="s">
        <v>5</v>
      </c>
      <c r="N74" s="145"/>
      <c r="O74" s="43" t="s">
        <v>42</v>
      </c>
      <c r="P74" s="145"/>
      <c r="Q74" s="145"/>
      <c r="R74" s="145"/>
      <c r="S74" s="145"/>
      <c r="T74" s="145"/>
      <c r="U74" s="145" t="s">
        <v>597</v>
      </c>
      <c r="V74" s="504" t="s">
        <v>781</v>
      </c>
    </row>
    <row r="75" spans="1:29" ht="21" x14ac:dyDescent="0.35">
      <c r="A75" s="346" t="s">
        <v>732</v>
      </c>
      <c r="B75" s="347" t="s">
        <v>733</v>
      </c>
      <c r="C75" s="354" t="s">
        <v>734</v>
      </c>
      <c r="D75" s="355" t="s">
        <v>735</v>
      </c>
      <c r="E75" s="348"/>
      <c r="F75" s="349">
        <v>689992960</v>
      </c>
      <c r="G75" s="350">
        <v>45</v>
      </c>
      <c r="H75" s="351" t="s">
        <v>470</v>
      </c>
      <c r="I75" s="90" t="s">
        <v>5</v>
      </c>
      <c r="J75" s="90" t="s">
        <v>5</v>
      </c>
      <c r="K75" s="90" t="s">
        <v>5</v>
      </c>
      <c r="L75" s="90" t="s">
        <v>5</v>
      </c>
      <c r="M75" s="91" t="s">
        <v>7</v>
      </c>
      <c r="N75" s="348"/>
      <c r="O75" s="352" t="s">
        <v>42</v>
      </c>
      <c r="P75" s="352"/>
      <c r="Q75" s="352"/>
      <c r="R75" s="348"/>
      <c r="S75" s="348"/>
      <c r="T75" s="348" t="s">
        <v>597</v>
      </c>
      <c r="U75" s="348"/>
      <c r="V75" s="348"/>
    </row>
    <row r="76" spans="1:29" s="184" customFormat="1" ht="20.100000000000001" customHeight="1" x14ac:dyDescent="0.35">
      <c r="A76" s="411" t="s">
        <v>742</v>
      </c>
      <c r="B76" s="240" t="s">
        <v>743</v>
      </c>
      <c r="C76" s="412" t="s">
        <v>684</v>
      </c>
      <c r="D76" s="413" t="s">
        <v>744</v>
      </c>
      <c r="E76" s="414"/>
      <c r="F76" s="415"/>
      <c r="G76" s="220">
        <v>44</v>
      </c>
      <c r="H76" s="510" t="s">
        <v>579</v>
      </c>
      <c r="I76" s="90" t="s">
        <v>5</v>
      </c>
      <c r="J76" s="90" t="s">
        <v>5</v>
      </c>
      <c r="K76" s="90" t="s">
        <v>5</v>
      </c>
      <c r="L76" s="90" t="s">
        <v>5</v>
      </c>
      <c r="M76" s="90" t="s">
        <v>5</v>
      </c>
      <c r="N76" s="414"/>
      <c r="O76" s="209" t="s">
        <v>42</v>
      </c>
      <c r="P76" s="209" t="s">
        <v>41</v>
      </c>
      <c r="Q76" s="209" t="s">
        <v>43</v>
      </c>
      <c r="R76" s="414"/>
      <c r="S76" s="414"/>
      <c r="T76" s="414"/>
      <c r="U76" s="414"/>
      <c r="V76" s="414"/>
    </row>
    <row r="77" spans="1:29" s="417" customFormat="1" ht="20.100000000000001" customHeight="1" x14ac:dyDescent="0.35">
      <c r="A77" s="418" t="s">
        <v>745</v>
      </c>
      <c r="B77" s="419" t="s">
        <v>746</v>
      </c>
      <c r="C77" s="420" t="s">
        <v>747</v>
      </c>
      <c r="D77" s="421" t="s">
        <v>757</v>
      </c>
      <c r="E77" s="422" t="s">
        <v>758</v>
      </c>
      <c r="F77" s="423" t="s">
        <v>749</v>
      </c>
      <c r="G77" s="424">
        <v>49</v>
      </c>
      <c r="H77" s="425" t="s">
        <v>446</v>
      </c>
      <c r="I77" s="323" t="s">
        <v>5</v>
      </c>
      <c r="J77" s="323" t="s">
        <v>5</v>
      </c>
      <c r="K77" s="323" t="s">
        <v>5</v>
      </c>
      <c r="L77" s="323" t="s">
        <v>5</v>
      </c>
      <c r="M77" s="323" t="s">
        <v>5</v>
      </c>
      <c r="N77" s="426"/>
      <c r="O77" s="427" t="s">
        <v>42</v>
      </c>
      <c r="P77" s="427"/>
      <c r="Q77" s="427"/>
      <c r="R77" s="422"/>
      <c r="S77" s="422"/>
      <c r="T77" s="422"/>
      <c r="U77" s="428" t="s">
        <v>499</v>
      </c>
      <c r="V77" s="426"/>
    </row>
    <row r="78" spans="1:29" ht="21" customHeight="1" x14ac:dyDescent="0.35">
      <c r="A78" s="418" t="s">
        <v>782</v>
      </c>
      <c r="B78" s="419" t="s">
        <v>746</v>
      </c>
      <c r="C78" s="420" t="s">
        <v>747</v>
      </c>
      <c r="D78" s="421" t="s">
        <v>757</v>
      </c>
      <c r="E78" s="426" t="s">
        <v>758</v>
      </c>
      <c r="F78" s="423" t="s">
        <v>783</v>
      </c>
      <c r="G78" s="424">
        <v>44</v>
      </c>
      <c r="H78" s="425" t="s">
        <v>487</v>
      </c>
      <c r="I78" s="323" t="s">
        <v>5</v>
      </c>
      <c r="J78" s="323" t="s">
        <v>5</v>
      </c>
      <c r="K78" s="323" t="s">
        <v>5</v>
      </c>
      <c r="L78" s="323" t="s">
        <v>5</v>
      </c>
      <c r="M78" s="323" t="s">
        <v>5</v>
      </c>
      <c r="N78" s="426"/>
      <c r="O78" s="427" t="s">
        <v>42</v>
      </c>
      <c r="P78" s="427"/>
      <c r="Q78" s="427"/>
      <c r="R78" s="422"/>
      <c r="S78" s="422"/>
      <c r="T78" s="422"/>
      <c r="U78" s="428" t="s">
        <v>499</v>
      </c>
      <c r="V78" s="470"/>
    </row>
    <row r="79" spans="1:29" ht="21" customHeight="1" x14ac:dyDescent="0.35">
      <c r="A79" s="418" t="s">
        <v>729</v>
      </c>
      <c r="B79" s="419" t="s">
        <v>746</v>
      </c>
      <c r="C79" s="420" t="s">
        <v>747</v>
      </c>
      <c r="D79" s="421" t="s">
        <v>757</v>
      </c>
      <c r="E79" s="426" t="s">
        <v>758</v>
      </c>
      <c r="F79" s="423" t="s">
        <v>730</v>
      </c>
      <c r="G79" s="424">
        <v>44</v>
      </c>
      <c r="H79" s="425" t="s">
        <v>487</v>
      </c>
      <c r="I79" s="323" t="s">
        <v>5</v>
      </c>
      <c r="J79" s="323" t="s">
        <v>5</v>
      </c>
      <c r="K79" s="323" t="s">
        <v>5</v>
      </c>
      <c r="L79" s="323" t="s">
        <v>5</v>
      </c>
      <c r="M79" s="323" t="s">
        <v>5</v>
      </c>
      <c r="N79" s="426"/>
      <c r="O79" s="427" t="s">
        <v>42</v>
      </c>
      <c r="P79" s="427"/>
      <c r="Q79" s="427"/>
      <c r="R79" s="422"/>
      <c r="S79" s="422"/>
      <c r="T79" s="422"/>
      <c r="U79" s="428" t="s">
        <v>499</v>
      </c>
      <c r="V79" s="513" t="s">
        <v>784</v>
      </c>
    </row>
    <row r="80" spans="1:29" ht="21" customHeight="1" x14ac:dyDescent="0.35">
      <c r="A80" s="459" t="s">
        <v>765</v>
      </c>
      <c r="B80" s="460" t="s">
        <v>766</v>
      </c>
      <c r="C80" s="469" t="s">
        <v>767</v>
      </c>
      <c r="D80" s="461" t="s">
        <v>768</v>
      </c>
      <c r="E80" s="462" t="s">
        <v>769</v>
      </c>
      <c r="F80" s="468" t="s">
        <v>770</v>
      </c>
      <c r="G80" s="463">
        <v>44</v>
      </c>
      <c r="H80" s="464" t="s">
        <v>579</v>
      </c>
      <c r="I80" s="323" t="s">
        <v>5</v>
      </c>
      <c r="J80" s="323" t="s">
        <v>5</v>
      </c>
      <c r="K80" s="323" t="s">
        <v>5</v>
      </c>
      <c r="L80" s="323" t="s">
        <v>5</v>
      </c>
      <c r="M80" s="323" t="s">
        <v>5</v>
      </c>
      <c r="N80" s="462"/>
      <c r="O80" s="459" t="s">
        <v>42</v>
      </c>
      <c r="P80" s="459"/>
      <c r="Q80" s="459"/>
      <c r="R80" s="459"/>
      <c r="S80" s="459"/>
      <c r="T80" s="459"/>
      <c r="U80" s="465" t="s">
        <v>771</v>
      </c>
      <c r="V80" s="466"/>
    </row>
    <row r="81" spans="1:29" ht="21" customHeight="1" x14ac:dyDescent="0.35">
      <c r="A81" s="467" t="s">
        <v>772</v>
      </c>
      <c r="B81" s="460" t="s">
        <v>766</v>
      </c>
      <c r="C81" s="469" t="s">
        <v>767</v>
      </c>
      <c r="D81" s="461" t="s">
        <v>768</v>
      </c>
      <c r="E81" s="462" t="s">
        <v>769</v>
      </c>
      <c r="F81" s="468" t="s">
        <v>773</v>
      </c>
      <c r="G81" s="463">
        <v>44</v>
      </c>
      <c r="H81" s="464" t="s">
        <v>487</v>
      </c>
      <c r="I81" s="323" t="s">
        <v>5</v>
      </c>
      <c r="J81" s="323" t="s">
        <v>5</v>
      </c>
      <c r="K81" s="323" t="s">
        <v>5</v>
      </c>
      <c r="L81" s="323" t="s">
        <v>5</v>
      </c>
      <c r="M81" s="323" t="s">
        <v>5</v>
      </c>
      <c r="N81" s="462"/>
      <c r="O81" s="459" t="s">
        <v>42</v>
      </c>
      <c r="P81" s="459"/>
      <c r="Q81" s="459"/>
      <c r="R81" s="459"/>
      <c r="S81" s="459"/>
      <c r="T81" s="459"/>
      <c r="U81" s="465" t="s">
        <v>771</v>
      </c>
      <c r="V81" s="466"/>
    </row>
    <row r="82" spans="1:29" ht="20.100000000000001" customHeight="1" x14ac:dyDescent="0.35">
      <c r="A82" s="514" t="s">
        <v>785</v>
      </c>
      <c r="B82" s="515" t="s">
        <v>786</v>
      </c>
      <c r="C82" s="523" t="s">
        <v>787</v>
      </c>
      <c r="D82" s="516" t="s">
        <v>788</v>
      </c>
      <c r="E82" s="517" t="s">
        <v>789</v>
      </c>
      <c r="F82" s="518" t="s">
        <v>790</v>
      </c>
      <c r="G82" s="519">
        <v>45</v>
      </c>
      <c r="H82" s="520" t="s">
        <v>470</v>
      </c>
      <c r="I82" s="517" t="s">
        <v>5</v>
      </c>
      <c r="J82" s="517" t="s">
        <v>5</v>
      </c>
      <c r="K82" s="517" t="s">
        <v>5</v>
      </c>
      <c r="L82" s="517" t="s">
        <v>5</v>
      </c>
      <c r="M82" s="517" t="s">
        <v>5</v>
      </c>
      <c r="N82" s="517"/>
      <c r="O82" s="514" t="s">
        <v>42</v>
      </c>
      <c r="P82" s="514" t="s">
        <v>41</v>
      </c>
      <c r="Q82" s="514" t="s">
        <v>43</v>
      </c>
      <c r="R82" s="514"/>
      <c r="S82" s="514"/>
      <c r="T82" s="514"/>
      <c r="U82" s="521" t="s">
        <v>791</v>
      </c>
      <c r="V82" s="522"/>
    </row>
    <row r="83" spans="1:29" ht="15" customHeight="1" x14ac:dyDescent="0.25">
      <c r="A83" s="155"/>
      <c r="B83" s="155"/>
      <c r="C83" s="155"/>
      <c r="D83" s="155"/>
      <c r="E83" s="155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5"/>
      <c r="Q83" s="155"/>
      <c r="R83" s="155"/>
      <c r="S83" s="155"/>
      <c r="T83" s="155"/>
      <c r="U83" s="155"/>
      <c r="V83" s="155"/>
    </row>
    <row r="84" spans="1:29" ht="15" customHeight="1" x14ac:dyDescent="0.25">
      <c r="A84" s="155"/>
      <c r="B84" s="155"/>
      <c r="C84" s="155"/>
      <c r="D84" s="155"/>
      <c r="E84" s="155"/>
      <c r="F84" s="155"/>
      <c r="G84" s="155"/>
      <c r="H84" s="155"/>
      <c r="I84" s="155"/>
      <c r="J84" s="155"/>
      <c r="K84" s="155"/>
      <c r="L84" s="155"/>
      <c r="M84" s="155"/>
      <c r="N84" s="155"/>
      <c r="O84" s="155"/>
      <c r="P84" s="155"/>
      <c r="Q84" s="155"/>
      <c r="R84" s="155"/>
      <c r="S84" s="155"/>
      <c r="T84" s="155"/>
      <c r="U84" s="155"/>
      <c r="V84" s="155"/>
    </row>
    <row r="85" spans="1:29" ht="15" customHeight="1" x14ac:dyDescent="0.25">
      <c r="A85" s="155"/>
      <c r="B85" s="155"/>
      <c r="C85" s="155"/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5"/>
      <c r="U85" s="155"/>
      <c r="V85" s="155"/>
    </row>
    <row r="86" spans="1:29" ht="15" customHeight="1" x14ac:dyDescent="0.25">
      <c r="A86" s="155"/>
      <c r="B86" s="155"/>
      <c r="C86" s="155"/>
      <c r="D86" s="155"/>
      <c r="E86" s="155"/>
      <c r="F86" s="155"/>
      <c r="G86" s="155"/>
      <c r="H86" s="155"/>
      <c r="I86" s="155"/>
      <c r="J86" s="155"/>
      <c r="K86" s="155"/>
      <c r="L86" s="155"/>
      <c r="M86" s="155"/>
      <c r="N86" s="155"/>
      <c r="O86" s="155"/>
      <c r="P86" s="155"/>
      <c r="Q86" s="155"/>
      <c r="R86" s="155"/>
      <c r="S86" s="155"/>
      <c r="T86" s="155"/>
      <c r="U86" s="155"/>
      <c r="V86" s="155"/>
    </row>
    <row r="87" spans="1:29" ht="15" customHeight="1" x14ac:dyDescent="0.25">
      <c r="A87" s="155"/>
      <c r="B87" s="155"/>
      <c r="C87" s="155"/>
      <c r="D87" s="155"/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O87" s="155"/>
      <c r="P87" s="155"/>
      <c r="Q87" s="155"/>
      <c r="R87" s="155"/>
      <c r="S87" s="155"/>
      <c r="T87" s="155"/>
      <c r="U87" s="155"/>
      <c r="V87" s="155"/>
    </row>
    <row r="88" spans="1:29" ht="15" customHeight="1" x14ac:dyDescent="0.25">
      <c r="A88" s="156" t="s">
        <v>693</v>
      </c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5"/>
      <c r="Q88" s="155"/>
      <c r="R88" s="155"/>
      <c r="S88" s="155"/>
      <c r="T88" s="155"/>
      <c r="U88" s="155"/>
      <c r="V88" s="155"/>
    </row>
    <row r="89" spans="1:29" ht="15" customHeight="1" x14ac:dyDescent="0.25">
      <c r="A89" s="155"/>
      <c r="B89" s="155"/>
      <c r="C89" s="155"/>
      <c r="D89" s="155"/>
      <c r="E89" s="155"/>
      <c r="F89" s="155"/>
      <c r="G89" s="155"/>
      <c r="H89" s="155"/>
      <c r="I89" s="155"/>
      <c r="J89" s="155"/>
      <c r="K89" s="155"/>
      <c r="L89" s="155"/>
      <c r="M89" s="155"/>
      <c r="N89" s="155"/>
      <c r="O89" s="155"/>
      <c r="P89" s="155"/>
      <c r="Q89" s="155"/>
      <c r="R89" s="155"/>
      <c r="S89" s="155"/>
      <c r="T89" s="155"/>
      <c r="U89" s="155"/>
      <c r="V89" s="155"/>
    </row>
    <row r="90" spans="1:29" s="217" customFormat="1" ht="60" customHeight="1" x14ac:dyDescent="0.25">
      <c r="A90" s="250" t="s">
        <v>694</v>
      </c>
      <c r="B90" s="251" t="s">
        <v>695</v>
      </c>
      <c r="C90" s="252" t="s">
        <v>696</v>
      </c>
      <c r="D90" s="250"/>
      <c r="E90" s="250"/>
      <c r="F90" s="253" t="s">
        <v>696</v>
      </c>
      <c r="G90" s="254">
        <v>44</v>
      </c>
      <c r="H90" s="255" t="s">
        <v>487</v>
      </c>
      <c r="I90" s="250"/>
      <c r="J90" s="250"/>
      <c r="K90" s="250"/>
      <c r="L90" s="250"/>
      <c r="M90" s="250"/>
      <c r="N90" s="250"/>
      <c r="O90" s="256" t="s">
        <v>42</v>
      </c>
      <c r="P90" s="256" t="s">
        <v>43</v>
      </c>
      <c r="Q90" s="250"/>
      <c r="R90" s="250"/>
      <c r="S90" s="250"/>
      <c r="T90" s="250"/>
      <c r="U90" s="257" t="s">
        <v>697</v>
      </c>
      <c r="V90" s="250"/>
      <c r="Y90" s="140"/>
      <c r="Z90" s="140"/>
      <c r="AA90" s="140"/>
      <c r="AB90" s="140"/>
      <c r="AC90" s="140"/>
    </row>
    <row r="91" spans="1:29" ht="21" customHeight="1" x14ac:dyDescent="0.25">
      <c r="A91" s="250" t="s">
        <v>698</v>
      </c>
      <c r="B91" s="251" t="s">
        <v>699</v>
      </c>
      <c r="C91" s="252" t="s">
        <v>700</v>
      </c>
      <c r="D91" s="250" t="s">
        <v>701</v>
      </c>
      <c r="E91" s="250"/>
      <c r="F91" s="253" t="s">
        <v>702</v>
      </c>
      <c r="G91" s="254">
        <v>44</v>
      </c>
      <c r="H91" s="255" t="s">
        <v>487</v>
      </c>
      <c r="I91" s="250"/>
      <c r="J91" s="250"/>
      <c r="K91" s="250"/>
      <c r="L91" s="250"/>
      <c r="M91" s="250"/>
      <c r="N91" s="250"/>
      <c r="O91" s="256" t="s">
        <v>42</v>
      </c>
      <c r="P91" s="256" t="s">
        <v>41</v>
      </c>
      <c r="Q91" s="256" t="s">
        <v>43</v>
      </c>
      <c r="R91" s="250"/>
      <c r="S91" s="250"/>
      <c r="T91" s="250"/>
      <c r="U91" s="257"/>
      <c r="V91" s="250"/>
      <c r="Y91" s="217"/>
      <c r="Z91" s="217"/>
      <c r="AA91" s="217"/>
      <c r="AB91" s="217"/>
      <c r="AC91" s="217"/>
    </row>
    <row r="93" spans="1:29" ht="21" x14ac:dyDescent="0.25">
      <c r="D93" s="159"/>
      <c r="E93" s="240"/>
      <c r="F93" s="246"/>
      <c r="G93" s="159"/>
      <c r="H93" s="159"/>
      <c r="I93" s="229"/>
      <c r="J93" s="220"/>
      <c r="K93" s="203"/>
      <c r="L93" s="159"/>
      <c r="M93" s="159"/>
      <c r="N93" s="159"/>
      <c r="O93" s="159"/>
      <c r="P93" s="159"/>
      <c r="Q93" s="159"/>
      <c r="R93" s="209"/>
      <c r="S93" s="209"/>
      <c r="T93" s="209"/>
      <c r="U93" s="159"/>
      <c r="V93" s="159"/>
      <c r="W93" s="159"/>
      <c r="X93" s="301"/>
    </row>
    <row r="94" spans="1:29" x14ac:dyDescent="0.25">
      <c r="Y94" s="216"/>
      <c r="Z94" s="159"/>
    </row>
  </sheetData>
  <autoFilter ref="A8:Z82" xr:uid="{00000000-0009-0000-0000-000007000000}"/>
  <dataConsolidate/>
  <customSheetViews>
    <customSheetView guid="{C02677C0-FAD0-4D63-A602-914A67C8EB8F}" scale="70" fitToPage="1" showAutoFilter="1" hiddenColumns="1">
      <pane xSplit="1" topLeftCell="B1" activePane="topRight" state="frozen"/>
      <selection pane="topRight" activeCell="G47" sqref="G47"/>
      <pageMargins left="0" right="0" top="0" bottom="0" header="0" footer="0"/>
      <pageSetup paperSize="8" scale="35" orientation="portrait" r:id="rId1"/>
      <autoFilter ref="A8:Z82" xr:uid="{00000000-0000-0000-0000-000000000000}"/>
    </customSheetView>
    <customSheetView guid="{26B549E2-705B-4598-B041-CAAA52177431}" scale="70" fitToPage="1" showAutoFilter="1" hiddenColumns="1">
      <pane xSplit="1" topLeftCell="B1" activePane="topRight" state="frozen"/>
      <selection pane="topRight" activeCell="A14" sqref="A14"/>
      <pageMargins left="0" right="0" top="0" bottom="0" header="0" footer="0"/>
      <pageSetup paperSize="8" scale="25" orientation="portrait" r:id="rId2"/>
      <autoFilter ref="A8:Z82" xr:uid="{00000000-0000-0000-0000-000000000000}"/>
    </customSheetView>
    <customSheetView guid="{DB579B50-41DA-4FB2-AF06-D7F7ADECDE41}" scale="70" showPageBreaks="1" fitToPage="1" filter="1" showAutoFilter="1" hiddenColumns="1">
      <pane xSplit="1" topLeftCell="F1" activePane="topRight" state="frozen"/>
      <selection pane="topRight" activeCell="V23" sqref="V23"/>
      <pageMargins left="0" right="0" top="0" bottom="0" header="0" footer="0"/>
      <pageSetup paperSize="8" scale="25" orientation="portrait" r:id="rId3"/>
      <autoFilter ref="A8:Z82" xr:uid="{00000000-0000-0000-0000-000000000000}">
        <filterColumn colId="6">
          <filters>
            <filter val="49"/>
          </filters>
        </filterColumn>
      </autoFilter>
    </customSheetView>
    <customSheetView guid="{198F1982-798A-4108-9C45-87ADF3546E9F}" scale="70" fitToPage="1" showAutoFilter="1" hiddenColumns="1">
      <pane xSplit="1" topLeftCell="B1" activePane="topRight" state="frozen"/>
      <selection pane="topRight" activeCell="G47" sqref="G47"/>
      <pageMargins left="0" right="0" top="0" bottom="0" header="0" footer="0"/>
      <pageSetup paperSize="8" scale="35" orientation="portrait" r:id="rId4"/>
      <autoFilter ref="A8:Z82" xr:uid="{00000000-0000-0000-0000-000000000000}"/>
    </customSheetView>
  </customSheetViews>
  <mergeCells count="20">
    <mergeCell ref="V7:V8"/>
    <mergeCell ref="Y9:Y12"/>
    <mergeCell ref="Y14:Y15"/>
    <mergeCell ref="T7:T8"/>
    <mergeCell ref="O7:O8"/>
    <mergeCell ref="P7:P8"/>
    <mergeCell ref="Q7:Q8"/>
    <mergeCell ref="R7:R8"/>
    <mergeCell ref="S7:S8"/>
    <mergeCell ref="U7:U8"/>
    <mergeCell ref="B4:B5"/>
    <mergeCell ref="O5:S6"/>
    <mergeCell ref="A7:A8"/>
    <mergeCell ref="B7:B8"/>
    <mergeCell ref="C7:C8"/>
    <mergeCell ref="D7:D8"/>
    <mergeCell ref="E7:E8"/>
    <mergeCell ref="F7:F8"/>
    <mergeCell ref="G7:G8"/>
    <mergeCell ref="H7:H8"/>
  </mergeCells>
  <conditionalFormatting sqref="AC9:AC19">
    <cfRule type="cellIs" dxfId="98" priority="1" operator="equal">
      <formula>$AA$9</formula>
    </cfRule>
    <cfRule type="cellIs" dxfId="97" priority="2" operator="lessThan">
      <formula>$AA$9</formula>
    </cfRule>
    <cfRule type="cellIs" dxfId="96" priority="3" operator="greaterThan">
      <formula>$AA$9</formula>
    </cfRule>
  </conditionalFormatting>
  <dataValidations count="6">
    <dataValidation type="list" allowBlank="1" showInputMessage="1" showErrorMessage="1" sqref="H15:H18" xr:uid="{00000000-0002-0000-0700-000000000000}">
      <formula1>$Z$9:$Z$18</formula1>
    </dataValidation>
    <dataValidation type="list" allowBlank="1" showInputMessage="1" showErrorMessage="1" sqref="P12 O13:O14 O9:O11 T10:T14 Q9:S14" xr:uid="{00000000-0002-0000-0700-000001000000}">
      <formula1>$AE$8:$AE$12</formula1>
    </dataValidation>
    <dataValidation type="list" allowBlank="1" showInputMessage="1" showErrorMessage="1" sqref="O91 Q91 O90:P90" xr:uid="{00000000-0002-0000-0700-000002000000}">
      <formula1>$AE$8:$AE$13</formula1>
    </dataValidation>
    <dataValidation type="list" allowBlank="1" showInputMessage="1" showErrorMessage="1" sqref="H62:H64 H19:H53 Z17:Z18 H9:H14" xr:uid="{00000000-0002-0000-0700-000003000000}">
      <formula1>$Z$9:$Z$19</formula1>
    </dataValidation>
    <dataValidation type="list" allowBlank="1" showInputMessage="1" showErrorMessage="1" sqref="O65:Q65 O64:T64 R19:T53 O15:O60 Q19:Q57 P13:P57 Q15:T18 P68:R68 P67:Q67 O67:O68 O12 O69:P69 O70:Q73 O66:P66 O74 P59:Q60 O61:Q63 P9:P11 T9" xr:uid="{00000000-0002-0000-0700-000004000000}">
      <formula1>$AE$8:$AE$14</formula1>
    </dataValidation>
    <dataValidation type="list" allowBlank="1" showInputMessage="1" showErrorMessage="1" sqref="O75:Q75" xr:uid="{00000000-0002-0000-0700-000005000000}">
      <formula1>$AD$8:$AD$13</formula1>
    </dataValidation>
  </dataValidations>
  <hyperlinks>
    <hyperlink ref="D68" r:id="rId5" xr:uid="{00000000-0004-0000-0700-000000000000}"/>
    <hyperlink ref="D67" r:id="rId6" xr:uid="{00000000-0004-0000-0700-000001000000}"/>
    <hyperlink ref="D66" r:id="rId7" xr:uid="{00000000-0004-0000-0700-000002000000}"/>
    <hyperlink ref="D65" r:id="rId8" xr:uid="{00000000-0004-0000-0700-000003000000}"/>
    <hyperlink ref="D69" r:id="rId9" xr:uid="{00000000-0004-0000-0700-000004000000}"/>
    <hyperlink ref="D71" r:id="rId10" xr:uid="{00000000-0004-0000-0700-000005000000}"/>
    <hyperlink ref="D70" r:id="rId11" xr:uid="{00000000-0004-0000-0700-000006000000}"/>
    <hyperlink ref="D91" r:id="rId12" xr:uid="{00000000-0004-0000-0700-000007000000}"/>
    <hyperlink ref="D74" r:id="rId13" xr:uid="{00000000-0004-0000-0700-000008000000}"/>
    <hyperlink ref="D24" r:id="rId14" xr:uid="{00000000-0004-0000-0700-000009000000}"/>
    <hyperlink ref="D23" r:id="rId15" xr:uid="{00000000-0004-0000-0700-00000A000000}"/>
    <hyperlink ref="D21:D22" r:id="rId16" display="moh.benchinoun@ouestfibre.fr" xr:uid="{00000000-0004-0000-0700-00000B000000}"/>
    <hyperlink ref="D20" r:id="rId17" xr:uid="{00000000-0004-0000-0700-00000C000000}"/>
    <hyperlink ref="D19" r:id="rId18" xr:uid="{00000000-0004-0000-0700-00000D000000}"/>
    <hyperlink ref="D14" r:id="rId19" xr:uid="{00000000-0004-0000-0700-00000E000000}"/>
    <hyperlink ref="D13" r:id="rId20" xr:uid="{00000000-0004-0000-0700-00000F000000}"/>
    <hyperlink ref="D12" r:id="rId21" xr:uid="{00000000-0004-0000-0700-000010000000}"/>
    <hyperlink ref="D10" r:id="rId22" xr:uid="{00000000-0004-0000-0700-000011000000}"/>
    <hyperlink ref="D9" r:id="rId23" xr:uid="{00000000-0004-0000-0700-000012000000}"/>
    <hyperlink ref="D25" r:id="rId24" xr:uid="{00000000-0004-0000-0700-000013000000}"/>
    <hyperlink ref="D26" r:id="rId25" xr:uid="{00000000-0004-0000-0700-000014000000}"/>
    <hyperlink ref="D27" r:id="rId26" xr:uid="{00000000-0004-0000-0700-000015000000}"/>
    <hyperlink ref="D28" r:id="rId27" xr:uid="{00000000-0004-0000-0700-000016000000}"/>
    <hyperlink ref="D29" r:id="rId28" xr:uid="{00000000-0004-0000-0700-000017000000}"/>
    <hyperlink ref="D30" r:id="rId29" xr:uid="{00000000-0004-0000-0700-000018000000}"/>
    <hyperlink ref="D31" r:id="rId30" xr:uid="{00000000-0004-0000-0700-000019000000}"/>
    <hyperlink ref="D32" r:id="rId31" xr:uid="{00000000-0004-0000-0700-00001A000000}"/>
    <hyperlink ref="D33" r:id="rId32" xr:uid="{00000000-0004-0000-0700-00001B000000}"/>
    <hyperlink ref="D34" r:id="rId33" xr:uid="{00000000-0004-0000-0700-00001C000000}"/>
    <hyperlink ref="D35" r:id="rId34" xr:uid="{00000000-0004-0000-0700-00001D000000}"/>
    <hyperlink ref="D36" r:id="rId35" xr:uid="{00000000-0004-0000-0700-00001E000000}"/>
    <hyperlink ref="D37" r:id="rId36" xr:uid="{00000000-0004-0000-0700-00001F000000}"/>
    <hyperlink ref="D38" r:id="rId37" xr:uid="{00000000-0004-0000-0700-000020000000}"/>
    <hyperlink ref="D39" r:id="rId38" xr:uid="{00000000-0004-0000-0700-000021000000}"/>
    <hyperlink ref="D40" r:id="rId39" xr:uid="{00000000-0004-0000-0700-000022000000}"/>
    <hyperlink ref="D41" r:id="rId40" xr:uid="{00000000-0004-0000-0700-000023000000}"/>
    <hyperlink ref="D42" r:id="rId41" xr:uid="{00000000-0004-0000-0700-000024000000}"/>
    <hyperlink ref="D43" r:id="rId42" xr:uid="{00000000-0004-0000-0700-000025000000}"/>
    <hyperlink ref="D44" r:id="rId43" xr:uid="{00000000-0004-0000-0700-000026000000}"/>
    <hyperlink ref="D45" r:id="rId44" xr:uid="{00000000-0004-0000-0700-000027000000}"/>
    <hyperlink ref="D46" r:id="rId45" xr:uid="{00000000-0004-0000-0700-000028000000}"/>
    <hyperlink ref="D47" r:id="rId46" xr:uid="{00000000-0004-0000-0700-000029000000}"/>
    <hyperlink ref="D48" r:id="rId47" xr:uid="{00000000-0004-0000-0700-00002A000000}"/>
    <hyperlink ref="D49" r:id="rId48" xr:uid="{00000000-0004-0000-0700-00002B000000}"/>
    <hyperlink ref="D50" r:id="rId49" xr:uid="{00000000-0004-0000-0700-00002C000000}"/>
    <hyperlink ref="D51" r:id="rId50" xr:uid="{00000000-0004-0000-0700-00002D000000}"/>
    <hyperlink ref="D52" r:id="rId51" xr:uid="{00000000-0004-0000-0700-00002E000000}"/>
    <hyperlink ref="D53" r:id="rId52" xr:uid="{00000000-0004-0000-0700-00002F000000}"/>
    <hyperlink ref="D54" r:id="rId53" xr:uid="{00000000-0004-0000-0700-000030000000}"/>
    <hyperlink ref="D55" r:id="rId54" xr:uid="{00000000-0004-0000-0700-000031000000}"/>
    <hyperlink ref="D56" r:id="rId55" xr:uid="{00000000-0004-0000-0700-000032000000}"/>
    <hyperlink ref="D57" r:id="rId56" xr:uid="{00000000-0004-0000-0700-000033000000}"/>
    <hyperlink ref="D58" r:id="rId57" xr:uid="{00000000-0004-0000-0700-000034000000}"/>
    <hyperlink ref="D59" r:id="rId58" xr:uid="{00000000-0004-0000-0700-000035000000}"/>
    <hyperlink ref="D60" r:id="rId59" xr:uid="{00000000-0004-0000-0700-000036000000}"/>
    <hyperlink ref="D61" r:id="rId60" xr:uid="{00000000-0004-0000-0700-000037000000}"/>
    <hyperlink ref="D62" r:id="rId61" xr:uid="{00000000-0004-0000-0700-000038000000}"/>
    <hyperlink ref="D63" r:id="rId62" xr:uid="{00000000-0004-0000-0700-000039000000}"/>
    <hyperlink ref="D64" r:id="rId63" xr:uid="{00000000-0004-0000-0700-00003A000000}"/>
    <hyperlink ref="D75" r:id="rId64" xr:uid="{00000000-0004-0000-0700-00003B000000}"/>
  </hyperlinks>
  <pageMargins left="0.25" right="0.25" top="0.75" bottom="0.75" header="0.3" footer="0.3"/>
  <pageSetup paperSize="8" scale="35" orientation="portrait" r:id="rId6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9"/>
  <dimension ref="A2:AE94"/>
  <sheetViews>
    <sheetView topLeftCell="A50" zoomScale="60" zoomScaleNormal="80" workbookViewId="0">
      <selection activeCell="B81" sqref="B81"/>
    </sheetView>
  </sheetViews>
  <sheetFormatPr baseColWidth="10" defaultColWidth="11.42578125" defaultRowHeight="15" outlineLevelCol="1" x14ac:dyDescent="0.25"/>
  <cols>
    <col min="1" max="1" width="39.42578125" style="140" customWidth="1"/>
    <col min="2" max="2" width="37.42578125" style="140" customWidth="1"/>
    <col min="3" max="3" width="33.85546875" style="140" hidden="1" customWidth="1" outlineLevel="1"/>
    <col min="4" max="4" width="59.5703125" style="140" hidden="1" customWidth="1" outlineLevel="1"/>
    <col min="5" max="5" width="28.5703125" style="140" hidden="1" customWidth="1" outlineLevel="1"/>
    <col min="6" max="6" width="25.140625" style="140" customWidth="1" collapsed="1"/>
    <col min="7" max="7" width="16.85546875" style="140" customWidth="1"/>
    <col min="8" max="8" width="38.140625" style="140" customWidth="1"/>
    <col min="9" max="9" width="17.5703125" style="140" customWidth="1"/>
    <col min="10" max="10" width="14.85546875" style="140" customWidth="1"/>
    <col min="11" max="11" width="11.42578125" style="140" customWidth="1"/>
    <col min="12" max="12" width="17.42578125" style="140" customWidth="1"/>
    <col min="13" max="14" width="11.42578125" style="140" customWidth="1"/>
    <col min="15" max="15" width="8" style="140" customWidth="1"/>
    <col min="16" max="16" width="10.42578125" style="140" customWidth="1"/>
    <col min="17" max="18" width="9" style="140" customWidth="1"/>
    <col min="19" max="20" width="7.5703125" style="140" customWidth="1"/>
    <col min="21" max="21" width="32.42578125" style="140" customWidth="1"/>
    <col min="22" max="22" width="70.140625" style="140" customWidth="1"/>
    <col min="23" max="23" width="21.42578125" style="140" bestFit="1" customWidth="1"/>
    <col min="24" max="24" width="11.42578125" style="140"/>
    <col min="25" max="25" width="13.140625" style="140" customWidth="1"/>
    <col min="26" max="26" width="34.42578125" style="140" customWidth="1"/>
    <col min="27" max="27" width="20.5703125" style="140" customWidth="1"/>
    <col min="28" max="28" width="24.5703125" style="140" bestFit="1" customWidth="1"/>
    <col min="29" max="29" width="25.140625" style="140" customWidth="1"/>
    <col min="30" max="30" width="11.42578125" style="140"/>
    <col min="31" max="31" width="11.42578125" style="140" customWidth="1"/>
    <col min="32" max="16384" width="11.42578125" style="140"/>
  </cols>
  <sheetData>
    <row r="2" spans="1:31" ht="16.5" thickBot="1" x14ac:dyDescent="0.3">
      <c r="I2" s="132" t="s">
        <v>208</v>
      </c>
    </row>
    <row r="3" spans="1:31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31" ht="16.5" customHeight="1" thickBot="1" x14ac:dyDescent="0.3">
      <c r="A4" s="154" t="s">
        <v>427</v>
      </c>
      <c r="B4" s="1848">
        <v>8</v>
      </c>
      <c r="I4" s="90" t="s">
        <v>5</v>
      </c>
      <c r="J4" s="133" t="s">
        <v>6</v>
      </c>
      <c r="Z4" s="132" t="s">
        <v>0</v>
      </c>
    </row>
    <row r="5" spans="1:31" ht="16.5" customHeight="1" thickBot="1" x14ac:dyDescent="0.3">
      <c r="B5" s="1849"/>
      <c r="I5" s="91" t="s">
        <v>7</v>
      </c>
      <c r="J5" s="133" t="s">
        <v>8</v>
      </c>
      <c r="O5" s="1850" t="s">
        <v>9</v>
      </c>
      <c r="P5" s="1851"/>
      <c r="Q5" s="1851"/>
      <c r="R5" s="1851"/>
      <c r="S5" s="1852"/>
      <c r="T5" s="76"/>
      <c r="Z5" s="129" t="s">
        <v>10</v>
      </c>
    </row>
    <row r="6" spans="1:31" ht="16.5" thickBot="1" x14ac:dyDescent="0.3">
      <c r="I6" s="150" t="s">
        <v>11</v>
      </c>
      <c r="J6" s="133" t="s">
        <v>12</v>
      </c>
      <c r="O6" s="1853"/>
      <c r="P6" s="1854"/>
      <c r="Q6" s="1854"/>
      <c r="R6" s="1854"/>
      <c r="S6" s="1855"/>
      <c r="T6" s="76"/>
      <c r="W6" s="142"/>
      <c r="X6" s="142"/>
      <c r="Z6" s="90" t="s">
        <v>5</v>
      </c>
    </row>
    <row r="7" spans="1:31" x14ac:dyDescent="0.25">
      <c r="A7" s="1856" t="s">
        <v>13</v>
      </c>
      <c r="B7" s="1856" t="s">
        <v>14</v>
      </c>
      <c r="C7" s="1856" t="s">
        <v>15</v>
      </c>
      <c r="D7" s="1856" t="s">
        <v>16</v>
      </c>
      <c r="E7" s="1858" t="s">
        <v>17</v>
      </c>
      <c r="F7" s="1856" t="s">
        <v>18</v>
      </c>
      <c r="G7" s="1858" t="s">
        <v>19</v>
      </c>
      <c r="H7" s="1859" t="s">
        <v>20</v>
      </c>
      <c r="I7" s="138" t="s">
        <v>21</v>
      </c>
      <c r="J7" s="138" t="s">
        <v>22</v>
      </c>
      <c r="K7" s="138" t="s">
        <v>23</v>
      </c>
      <c r="L7" s="138" t="s">
        <v>24</v>
      </c>
      <c r="M7" s="138" t="s">
        <v>25</v>
      </c>
      <c r="N7" s="149" t="s">
        <v>26</v>
      </c>
      <c r="O7" s="1846">
        <v>1</v>
      </c>
      <c r="P7" s="1846">
        <v>2</v>
      </c>
      <c r="Q7" s="1846">
        <v>3</v>
      </c>
      <c r="R7" s="1846">
        <v>4</v>
      </c>
      <c r="S7" s="1846">
        <v>5</v>
      </c>
      <c r="T7" s="1846">
        <v>6</v>
      </c>
      <c r="U7" s="1861" t="s">
        <v>27</v>
      </c>
      <c r="V7" s="1858" t="s">
        <v>28</v>
      </c>
      <c r="W7" s="1858"/>
      <c r="X7" s="142"/>
      <c r="Z7" s="91" t="s">
        <v>29</v>
      </c>
    </row>
    <row r="8" spans="1:31" ht="30.75" customHeight="1" x14ac:dyDescent="0.25">
      <c r="A8" s="1847"/>
      <c r="B8" s="1847"/>
      <c r="C8" s="1847"/>
      <c r="D8" s="1847"/>
      <c r="E8" s="1846"/>
      <c r="F8" s="1847"/>
      <c r="G8" s="1846"/>
      <c r="H8" s="1860"/>
      <c r="I8" s="151">
        <f>IF($B$4="","",7*$B$4+DATE($B$3,1,3)-WEEKDAY(DATE($B$3,1,3))-5)</f>
        <v>43878</v>
      </c>
      <c r="J8" s="151">
        <f>IF($B$4="","",7*$B$4+DATE($B$3,1,3)-WEEKDAY(DATE($B$3,1,3))-4)</f>
        <v>43879</v>
      </c>
      <c r="K8" s="151">
        <f>IF($B$4="","",7*$B$4+DATE($B$3,1,3)-WEEKDAY(DATE($B$3,1,3))-3)</f>
        <v>43880</v>
      </c>
      <c r="L8" s="151">
        <f>IF($B$4="","",7*$B$4+DATE($B$3,1,3)-WEEKDAY(DATE($B$3,1,3))-2)</f>
        <v>43881</v>
      </c>
      <c r="M8" s="151">
        <f>IF($B$4="","",7*$B$4+DATE($B$3,1,3)-WEEKDAY(DATE($B$3,1,3))-1)</f>
        <v>43882</v>
      </c>
      <c r="N8" s="148">
        <f>IF($B$4="","",7*$B$4+DATE($B$3,1,3)-WEEKDAY(DATE($B$3,1,3))-0)</f>
        <v>43883</v>
      </c>
      <c r="O8" s="1847"/>
      <c r="P8" s="1847"/>
      <c r="Q8" s="1847"/>
      <c r="R8" s="1847"/>
      <c r="S8" s="1847"/>
      <c r="T8" s="1847"/>
      <c r="U8" s="1876"/>
      <c r="V8" s="1846"/>
      <c r="W8" s="1846" t="s">
        <v>428</v>
      </c>
      <c r="X8" s="76"/>
      <c r="Y8" s="80"/>
      <c r="Z8" s="11" t="s">
        <v>31</v>
      </c>
      <c r="AA8" s="11" t="s">
        <v>32</v>
      </c>
      <c r="AB8" s="11" t="s">
        <v>33</v>
      </c>
      <c r="AC8" s="11" t="s">
        <v>429</v>
      </c>
      <c r="AE8" s="140" t="s">
        <v>30</v>
      </c>
    </row>
    <row r="9" spans="1:31" ht="21" customHeight="1" x14ac:dyDescent="0.25">
      <c r="A9" s="49" t="s">
        <v>430</v>
      </c>
      <c r="B9" s="173" t="s">
        <v>368</v>
      </c>
      <c r="C9" s="189" t="s">
        <v>431</v>
      </c>
      <c r="D9" s="190" t="s">
        <v>432</v>
      </c>
      <c r="E9" s="130"/>
      <c r="F9" s="222" t="s">
        <v>433</v>
      </c>
      <c r="G9" s="174">
        <v>44</v>
      </c>
      <c r="H9" s="281" t="s">
        <v>434</v>
      </c>
      <c r="I9" s="505" t="s">
        <v>5</v>
      </c>
      <c r="J9" s="505" t="s">
        <v>5</v>
      </c>
      <c r="K9" s="505" t="s">
        <v>5</v>
      </c>
      <c r="L9" s="505" t="s">
        <v>5</v>
      </c>
      <c r="M9" s="505" t="s">
        <v>5</v>
      </c>
      <c r="N9" s="130"/>
      <c r="O9" s="49" t="s">
        <v>42</v>
      </c>
      <c r="P9" s="49" t="s">
        <v>41</v>
      </c>
      <c r="Q9" s="49" t="s">
        <v>43</v>
      </c>
      <c r="R9" s="49"/>
      <c r="S9" s="49"/>
      <c r="T9" s="49"/>
      <c r="U9" s="191" t="s">
        <v>220</v>
      </c>
      <c r="V9" s="192" t="s">
        <v>435</v>
      </c>
      <c r="W9" s="76"/>
      <c r="X9" s="76"/>
      <c r="Y9" s="1874">
        <v>44</v>
      </c>
      <c r="Z9" s="273" t="s">
        <v>436</v>
      </c>
      <c r="AA9" s="81"/>
      <c r="AB9" s="52"/>
      <c r="AC9" s="52">
        <v>-1</v>
      </c>
      <c r="AE9" s="140" t="s">
        <v>40</v>
      </c>
    </row>
    <row r="10" spans="1:31" ht="21" customHeight="1" x14ac:dyDescent="0.25">
      <c r="A10" s="193" t="s">
        <v>437</v>
      </c>
      <c r="B10" s="173" t="s">
        <v>368</v>
      </c>
      <c r="C10" s="189" t="s">
        <v>431</v>
      </c>
      <c r="D10" s="190" t="s">
        <v>432</v>
      </c>
      <c r="E10" s="130"/>
      <c r="F10" s="223" t="s">
        <v>438</v>
      </c>
      <c r="G10" s="174">
        <v>44</v>
      </c>
      <c r="H10" s="281" t="s">
        <v>434</v>
      </c>
      <c r="I10" s="509" t="s">
        <v>7</v>
      </c>
      <c r="J10" s="509" t="s">
        <v>7</v>
      </c>
      <c r="K10" s="509" t="s">
        <v>7</v>
      </c>
      <c r="L10" s="509" t="s">
        <v>7</v>
      </c>
      <c r="M10" s="509" t="s">
        <v>7</v>
      </c>
      <c r="N10" s="130"/>
      <c r="O10" s="49" t="s">
        <v>42</v>
      </c>
      <c r="P10" s="49" t="s">
        <v>41</v>
      </c>
      <c r="Q10" s="49" t="s">
        <v>43</v>
      </c>
      <c r="R10" s="49"/>
      <c r="S10" s="49"/>
      <c r="T10" s="49"/>
      <c r="U10" s="191" t="s">
        <v>220</v>
      </c>
      <c r="V10" s="192" t="s">
        <v>435</v>
      </c>
      <c r="W10" s="76"/>
      <c r="X10" s="76"/>
      <c r="Z10" s="273" t="s">
        <v>439</v>
      </c>
      <c r="AA10" s="81"/>
      <c r="AB10" s="52"/>
      <c r="AC10" s="52">
        <v>21</v>
      </c>
      <c r="AE10" s="140" t="s">
        <v>42</v>
      </c>
    </row>
    <row r="11" spans="1:31" s="143" customFormat="1" ht="21" customHeight="1" x14ac:dyDescent="0.25">
      <c r="A11" s="193" t="s">
        <v>750</v>
      </c>
      <c r="B11" s="173" t="s">
        <v>368</v>
      </c>
      <c r="C11" s="189" t="s">
        <v>431</v>
      </c>
      <c r="D11" s="190" t="s">
        <v>432</v>
      </c>
      <c r="E11" s="130"/>
      <c r="F11" s="223" t="s">
        <v>751</v>
      </c>
      <c r="G11" s="174">
        <v>44</v>
      </c>
      <c r="H11" s="281" t="s">
        <v>579</v>
      </c>
      <c r="I11" s="505" t="s">
        <v>5</v>
      </c>
      <c r="J11" s="505" t="s">
        <v>5</v>
      </c>
      <c r="K11" s="505" t="s">
        <v>5</v>
      </c>
      <c r="L11" s="505" t="s">
        <v>5</v>
      </c>
      <c r="M11" s="509" t="s">
        <v>7</v>
      </c>
      <c r="N11" s="130"/>
      <c r="O11" s="49" t="s">
        <v>42</v>
      </c>
      <c r="P11" s="49"/>
      <c r="Q11" s="49"/>
      <c r="R11" s="49"/>
      <c r="S11" s="49"/>
      <c r="T11" s="49"/>
      <c r="U11" s="191" t="s">
        <v>597</v>
      </c>
      <c r="V11" s="192" t="s">
        <v>759</v>
      </c>
      <c r="W11" s="86"/>
      <c r="X11" s="86"/>
      <c r="Y11" s="140"/>
      <c r="Z11" s="273" t="s">
        <v>443</v>
      </c>
      <c r="AA11" s="81"/>
      <c r="AB11" s="52"/>
      <c r="AC11" s="52">
        <v>2</v>
      </c>
      <c r="AE11" s="140" t="s">
        <v>43</v>
      </c>
    </row>
    <row r="12" spans="1:31" s="143" customFormat="1" ht="21" customHeight="1" x14ac:dyDescent="0.25">
      <c r="A12" s="49" t="s">
        <v>440</v>
      </c>
      <c r="B12" s="173" t="s">
        <v>368</v>
      </c>
      <c r="C12" s="189" t="s">
        <v>431</v>
      </c>
      <c r="D12" s="190" t="s">
        <v>432</v>
      </c>
      <c r="E12" s="130"/>
      <c r="F12" s="223" t="s">
        <v>441</v>
      </c>
      <c r="G12" s="174">
        <v>44</v>
      </c>
      <c r="H12" s="281" t="s">
        <v>434</v>
      </c>
      <c r="I12" s="505" t="s">
        <v>5</v>
      </c>
      <c r="J12" s="505" t="s">
        <v>5</v>
      </c>
      <c r="K12" s="505" t="s">
        <v>5</v>
      </c>
      <c r="L12" s="505" t="s">
        <v>5</v>
      </c>
      <c r="M12" s="505" t="s">
        <v>5</v>
      </c>
      <c r="N12" s="130"/>
      <c r="O12" s="363" t="s">
        <v>278</v>
      </c>
      <c r="P12" s="49" t="s">
        <v>30</v>
      </c>
      <c r="Q12" s="49" t="s">
        <v>40</v>
      </c>
      <c r="R12" s="49"/>
      <c r="S12" s="49"/>
      <c r="T12" s="49"/>
      <c r="U12" s="191" t="s">
        <v>442</v>
      </c>
      <c r="V12" s="192" t="s">
        <v>435</v>
      </c>
      <c r="W12" s="86"/>
      <c r="X12" s="86"/>
      <c r="Y12" s="1875"/>
      <c r="Z12" s="273"/>
      <c r="AA12" s="81"/>
      <c r="AB12" s="52"/>
      <c r="AC12" s="52"/>
      <c r="AE12" s="140"/>
    </row>
    <row r="13" spans="1:31" ht="21" x14ac:dyDescent="0.25">
      <c r="A13" s="49" t="s">
        <v>444</v>
      </c>
      <c r="B13" s="173" t="s">
        <v>368</v>
      </c>
      <c r="C13" s="189" t="s">
        <v>431</v>
      </c>
      <c r="D13" s="190" t="s">
        <v>432</v>
      </c>
      <c r="E13" s="130"/>
      <c r="F13" s="223" t="s">
        <v>445</v>
      </c>
      <c r="G13" s="174">
        <v>49</v>
      </c>
      <c r="H13" s="277" t="s">
        <v>446</v>
      </c>
      <c r="I13" s="505" t="s">
        <v>5</v>
      </c>
      <c r="J13" s="505" t="s">
        <v>5</v>
      </c>
      <c r="K13" s="505" t="s">
        <v>5</v>
      </c>
      <c r="L13" s="505" t="s">
        <v>5</v>
      </c>
      <c r="M13" s="505" t="s">
        <v>5</v>
      </c>
      <c r="N13" s="130"/>
      <c r="O13" s="49" t="s">
        <v>42</v>
      </c>
      <c r="P13" s="49" t="s">
        <v>41</v>
      </c>
      <c r="Q13" s="49" t="s">
        <v>43</v>
      </c>
      <c r="R13" s="49"/>
      <c r="S13" s="49"/>
      <c r="T13" s="49"/>
      <c r="U13" s="191" t="s">
        <v>220</v>
      </c>
      <c r="V13" s="192" t="s">
        <v>435</v>
      </c>
      <c r="Y13" s="1862" t="s">
        <v>447</v>
      </c>
      <c r="Z13" s="276" t="s">
        <v>448</v>
      </c>
      <c r="AA13" s="81"/>
      <c r="AB13" s="52"/>
      <c r="AC13" s="52">
        <v>1</v>
      </c>
      <c r="AE13" s="140" t="s">
        <v>41</v>
      </c>
    </row>
    <row r="14" spans="1:31" ht="21" customHeight="1" x14ac:dyDescent="0.25">
      <c r="A14" s="49" t="s">
        <v>449</v>
      </c>
      <c r="B14" s="173" t="s">
        <v>368</v>
      </c>
      <c r="C14" s="189" t="s">
        <v>431</v>
      </c>
      <c r="D14" s="190" t="s">
        <v>432</v>
      </c>
      <c r="E14" s="130"/>
      <c r="F14" s="223" t="s">
        <v>450</v>
      </c>
      <c r="G14" s="174">
        <v>49</v>
      </c>
      <c r="H14" s="277" t="s">
        <v>446</v>
      </c>
      <c r="I14" s="505" t="s">
        <v>5</v>
      </c>
      <c r="J14" s="505" t="s">
        <v>5</v>
      </c>
      <c r="K14" s="505" t="s">
        <v>5</v>
      </c>
      <c r="L14" s="505" t="s">
        <v>5</v>
      </c>
      <c r="M14" s="509" t="s">
        <v>7</v>
      </c>
      <c r="N14" s="130"/>
      <c r="O14" s="49" t="s">
        <v>42</v>
      </c>
      <c r="P14" s="49" t="s">
        <v>41</v>
      </c>
      <c r="Q14" s="49" t="s">
        <v>43</v>
      </c>
      <c r="R14" s="49"/>
      <c r="S14" s="49"/>
      <c r="T14" s="49"/>
      <c r="U14" s="191" t="s">
        <v>451</v>
      </c>
      <c r="V14" s="192" t="s">
        <v>435</v>
      </c>
      <c r="W14" s="76"/>
      <c r="X14" s="76"/>
      <c r="Y14" s="1874">
        <v>49</v>
      </c>
      <c r="Z14" s="276" t="s">
        <v>446</v>
      </c>
      <c r="AA14" s="81"/>
      <c r="AB14" s="52"/>
      <c r="AC14" s="52">
        <v>16</v>
      </c>
      <c r="AE14" s="140" t="s">
        <v>278</v>
      </c>
    </row>
    <row r="15" spans="1:31" ht="21" customHeight="1" x14ac:dyDescent="0.25">
      <c r="A15" s="43" t="s">
        <v>460</v>
      </c>
      <c r="B15" s="44" t="s">
        <v>453</v>
      </c>
      <c r="C15" s="194" t="s">
        <v>454</v>
      </c>
      <c r="D15" s="195" t="s">
        <v>455</v>
      </c>
      <c r="E15" s="89" t="s">
        <v>753</v>
      </c>
      <c r="F15" s="224" t="s">
        <v>461</v>
      </c>
      <c r="G15" s="19">
        <v>53</v>
      </c>
      <c r="H15" s="283" t="s">
        <v>462</v>
      </c>
      <c r="I15" s="1055" t="s">
        <v>5</v>
      </c>
      <c r="J15" s="1055" t="s">
        <v>5</v>
      </c>
      <c r="K15" s="1055" t="s">
        <v>5</v>
      </c>
      <c r="L15" s="1055" t="s">
        <v>5</v>
      </c>
      <c r="M15" s="1055" t="s">
        <v>5</v>
      </c>
      <c r="N15" s="1060" t="s">
        <v>7</v>
      </c>
      <c r="O15" s="363" t="s">
        <v>278</v>
      </c>
      <c r="P15" s="43" t="s">
        <v>42</v>
      </c>
      <c r="Q15" s="43" t="s">
        <v>41</v>
      </c>
      <c r="R15" s="43" t="s">
        <v>43</v>
      </c>
      <c r="S15" s="43"/>
      <c r="T15" s="43"/>
      <c r="U15" s="204" t="s">
        <v>457</v>
      </c>
      <c r="V15" s="204" t="s">
        <v>463</v>
      </c>
      <c r="W15" s="76"/>
      <c r="X15" s="76"/>
      <c r="Z15" s="275" t="s">
        <v>459</v>
      </c>
      <c r="AA15" s="81"/>
      <c r="AB15" s="52"/>
      <c r="AC15" s="52">
        <v>1</v>
      </c>
    </row>
    <row r="16" spans="1:31" ht="21" x14ac:dyDescent="0.25">
      <c r="A16" s="43" t="s">
        <v>465</v>
      </c>
      <c r="B16" s="44" t="s">
        <v>453</v>
      </c>
      <c r="C16" s="194" t="s">
        <v>454</v>
      </c>
      <c r="D16" s="195" t="s">
        <v>455</v>
      </c>
      <c r="E16" s="89" t="s">
        <v>753</v>
      </c>
      <c r="F16" s="224" t="s">
        <v>466</v>
      </c>
      <c r="G16" s="19">
        <v>72</v>
      </c>
      <c r="H16" s="284" t="s">
        <v>464</v>
      </c>
      <c r="I16" s="1055" t="s">
        <v>5</v>
      </c>
      <c r="J16" s="1055" t="s">
        <v>5</v>
      </c>
      <c r="K16" s="1055" t="s">
        <v>5</v>
      </c>
      <c r="L16" s="1055" t="s">
        <v>5</v>
      </c>
      <c r="M16" s="1055" t="s">
        <v>5</v>
      </c>
      <c r="N16" s="1060" t="s">
        <v>7</v>
      </c>
      <c r="O16" s="43" t="s">
        <v>42</v>
      </c>
      <c r="P16" s="43" t="s">
        <v>41</v>
      </c>
      <c r="Q16" s="43" t="s">
        <v>43</v>
      </c>
      <c r="R16" s="43"/>
      <c r="S16" s="43"/>
      <c r="T16" s="43"/>
      <c r="U16" s="204"/>
      <c r="V16" s="204" t="s">
        <v>754</v>
      </c>
      <c r="W16" s="76"/>
      <c r="X16" s="76"/>
      <c r="Y16" s="1862">
        <v>72</v>
      </c>
      <c r="Z16" s="276" t="s">
        <v>464</v>
      </c>
      <c r="AA16" s="81"/>
      <c r="AB16" s="52"/>
      <c r="AC16" s="52">
        <v>11</v>
      </c>
    </row>
    <row r="17" spans="1:29" ht="21" x14ac:dyDescent="0.25">
      <c r="A17" s="43" t="s">
        <v>468</v>
      </c>
      <c r="B17" s="44" t="s">
        <v>453</v>
      </c>
      <c r="C17" s="194" t="s">
        <v>454</v>
      </c>
      <c r="D17" s="195" t="s">
        <v>455</v>
      </c>
      <c r="E17" s="89" t="s">
        <v>753</v>
      </c>
      <c r="F17" s="224" t="s">
        <v>469</v>
      </c>
      <c r="G17" s="19">
        <v>72</v>
      </c>
      <c r="H17" s="284" t="s">
        <v>464</v>
      </c>
      <c r="I17" s="1055" t="s">
        <v>5</v>
      </c>
      <c r="J17" s="1055" t="s">
        <v>5</v>
      </c>
      <c r="K17" s="1055" t="s">
        <v>5</v>
      </c>
      <c r="L17" s="1055" t="s">
        <v>5</v>
      </c>
      <c r="M17" s="1055" t="s">
        <v>5</v>
      </c>
      <c r="N17" s="1060" t="s">
        <v>7</v>
      </c>
      <c r="O17" s="43" t="s">
        <v>30</v>
      </c>
      <c r="P17" s="43" t="s">
        <v>40</v>
      </c>
      <c r="Q17" s="43" t="s">
        <v>42</v>
      </c>
      <c r="R17" s="43"/>
      <c r="S17" s="43"/>
      <c r="T17" s="43"/>
      <c r="U17" s="204" t="s">
        <v>703</v>
      </c>
      <c r="V17" s="345" t="s">
        <v>755</v>
      </c>
      <c r="W17" s="76"/>
      <c r="X17" s="76"/>
      <c r="Y17" s="1874">
        <v>18</v>
      </c>
      <c r="Z17" s="196" t="s">
        <v>467</v>
      </c>
      <c r="AA17" s="81"/>
      <c r="AB17" s="52"/>
      <c r="AC17" s="52">
        <v>10</v>
      </c>
    </row>
    <row r="18" spans="1:29" ht="21" x14ac:dyDescent="0.25">
      <c r="A18" s="43" t="s">
        <v>478</v>
      </c>
      <c r="B18" s="44" t="s">
        <v>453</v>
      </c>
      <c r="C18" s="194" t="s">
        <v>454</v>
      </c>
      <c r="D18" s="195" t="s">
        <v>455</v>
      </c>
      <c r="E18" s="89" t="s">
        <v>753</v>
      </c>
      <c r="F18" s="224" t="s">
        <v>476</v>
      </c>
      <c r="G18" s="19">
        <v>72</v>
      </c>
      <c r="H18" s="284" t="s">
        <v>464</v>
      </c>
      <c r="I18" s="1055" t="s">
        <v>5</v>
      </c>
      <c r="J18" s="1055" t="s">
        <v>5</v>
      </c>
      <c r="K18" s="1055" t="s">
        <v>5</v>
      </c>
      <c r="L18" s="1055" t="s">
        <v>5</v>
      </c>
      <c r="M18" s="1055" t="s">
        <v>5</v>
      </c>
      <c r="N18" s="1055" t="s">
        <v>5</v>
      </c>
      <c r="O18" s="43" t="s">
        <v>42</v>
      </c>
      <c r="P18" s="43" t="s">
        <v>41</v>
      </c>
      <c r="Q18" s="43" t="s">
        <v>43</v>
      </c>
      <c r="R18" s="43"/>
      <c r="S18" s="43"/>
      <c r="T18" s="43"/>
      <c r="U18" s="204" t="s">
        <v>457</v>
      </c>
      <c r="V18" s="204" t="s">
        <v>754</v>
      </c>
      <c r="W18" s="76"/>
      <c r="X18" s="76"/>
      <c r="Y18" s="1874">
        <v>45</v>
      </c>
      <c r="Z18" s="274" t="s">
        <v>470</v>
      </c>
      <c r="AA18" s="81"/>
      <c r="AB18" s="52"/>
      <c r="AC18" s="52">
        <v>11</v>
      </c>
    </row>
    <row r="19" spans="1:29" ht="21" x14ac:dyDescent="0.3">
      <c r="A19" s="265" t="s">
        <v>490</v>
      </c>
      <c r="B19" s="166" t="s">
        <v>479</v>
      </c>
      <c r="C19" s="157" t="s">
        <v>480</v>
      </c>
      <c r="D19" s="185" t="s">
        <v>481</v>
      </c>
      <c r="E19" s="157"/>
      <c r="F19" s="225" t="s">
        <v>482</v>
      </c>
      <c r="G19" s="441">
        <v>44</v>
      </c>
      <c r="H19" s="442" t="s">
        <v>487</v>
      </c>
      <c r="I19" s="457" t="s">
        <v>5</v>
      </c>
      <c r="J19" s="457" t="s">
        <v>5</v>
      </c>
      <c r="K19" s="457" t="s">
        <v>5</v>
      </c>
      <c r="L19" s="457" t="s">
        <v>5</v>
      </c>
      <c r="M19" s="457" t="s">
        <v>5</v>
      </c>
      <c r="N19" s="157"/>
      <c r="O19" s="27" t="s">
        <v>42</v>
      </c>
      <c r="P19" s="27" t="s">
        <v>41</v>
      </c>
      <c r="Q19" s="27" t="s">
        <v>43</v>
      </c>
      <c r="R19" s="27"/>
      <c r="S19" s="27"/>
      <c r="T19" s="27"/>
      <c r="U19" s="1057" t="s">
        <v>483</v>
      </c>
      <c r="V19" s="1058"/>
      <c r="W19" s="142"/>
      <c r="X19" s="142"/>
      <c r="Z19" s="353" t="s">
        <v>714</v>
      </c>
      <c r="AA19" s="296"/>
      <c r="AB19" s="297"/>
      <c r="AC19" s="297"/>
    </row>
    <row r="20" spans="1:29" ht="21" customHeight="1" thickBot="1" x14ac:dyDescent="0.35">
      <c r="A20" s="265" t="s">
        <v>501</v>
      </c>
      <c r="B20" s="166" t="s">
        <v>479</v>
      </c>
      <c r="C20" s="157" t="s">
        <v>480</v>
      </c>
      <c r="D20" s="185" t="s">
        <v>481</v>
      </c>
      <c r="E20" s="157"/>
      <c r="F20" s="225" t="s">
        <v>491</v>
      </c>
      <c r="G20" s="443">
        <v>53</v>
      </c>
      <c r="H20" s="444" t="s">
        <v>462</v>
      </c>
      <c r="I20" s="430" t="s">
        <v>5</v>
      </c>
      <c r="J20" s="430" t="s">
        <v>5</v>
      </c>
      <c r="K20" s="430" t="s">
        <v>5</v>
      </c>
      <c r="L20" s="430" t="s">
        <v>5</v>
      </c>
      <c r="M20" s="430" t="s">
        <v>5</v>
      </c>
      <c r="N20" s="157"/>
      <c r="O20" s="27" t="s">
        <v>42</v>
      </c>
      <c r="P20" s="27" t="s">
        <v>41</v>
      </c>
      <c r="Q20" s="27" t="s">
        <v>43</v>
      </c>
      <c r="R20" s="27"/>
      <c r="S20" s="27"/>
      <c r="T20" s="27"/>
      <c r="U20" s="434" t="s">
        <v>483</v>
      </c>
      <c r="V20" s="447"/>
      <c r="Y20" s="1862">
        <v>53</v>
      </c>
      <c r="Z20" s="295" t="s">
        <v>462</v>
      </c>
      <c r="AA20" s="296"/>
      <c r="AB20" s="297"/>
      <c r="AC20" s="297">
        <v>5</v>
      </c>
    </row>
    <row r="21" spans="1:29" ht="21" customHeight="1" thickBot="1" x14ac:dyDescent="0.35">
      <c r="A21" s="265" t="s">
        <v>505</v>
      </c>
      <c r="B21" s="166" t="s">
        <v>479</v>
      </c>
      <c r="C21" s="157" t="s">
        <v>480</v>
      </c>
      <c r="D21" s="185" t="s">
        <v>481</v>
      </c>
      <c r="E21" s="157"/>
      <c r="F21" s="225" t="s">
        <v>493</v>
      </c>
      <c r="G21" s="443">
        <v>44</v>
      </c>
      <c r="H21" s="445" t="s">
        <v>487</v>
      </c>
      <c r="I21" s="529" t="s">
        <v>7</v>
      </c>
      <c r="J21" s="431" t="s">
        <v>2</v>
      </c>
      <c r="K21" s="431" t="s">
        <v>2</v>
      </c>
      <c r="L21" s="431" t="s">
        <v>2</v>
      </c>
      <c r="M21" s="431" t="s">
        <v>2</v>
      </c>
      <c r="N21" s="157"/>
      <c r="O21" s="27" t="s">
        <v>30</v>
      </c>
      <c r="P21" s="27" t="s">
        <v>40</v>
      </c>
      <c r="Q21" s="27"/>
      <c r="R21" s="27"/>
      <c r="S21" s="27"/>
      <c r="T21" s="27"/>
      <c r="U21" s="1059" t="s">
        <v>761</v>
      </c>
      <c r="V21" s="666" t="s">
        <v>508</v>
      </c>
      <c r="Z21" s="298" t="s">
        <v>88</v>
      </c>
      <c r="AA21" s="299"/>
      <c r="AB21" s="299"/>
      <c r="AC21" s="300"/>
    </row>
    <row r="22" spans="1:29" ht="19.5" customHeight="1" x14ac:dyDescent="0.3">
      <c r="A22" s="265" t="s">
        <v>512</v>
      </c>
      <c r="B22" s="166" t="s">
        <v>479</v>
      </c>
      <c r="C22" s="157" t="s">
        <v>480</v>
      </c>
      <c r="D22" s="185" t="s">
        <v>481</v>
      </c>
      <c r="E22" s="157"/>
      <c r="F22" s="225" t="s">
        <v>496</v>
      </c>
      <c r="G22" s="443">
        <v>28</v>
      </c>
      <c r="H22" s="446" t="s">
        <v>474</v>
      </c>
      <c r="I22" s="506" t="s">
        <v>11</v>
      </c>
      <c r="J22" s="506" t="s">
        <v>11</v>
      </c>
      <c r="K22" s="506" t="s">
        <v>11</v>
      </c>
      <c r="L22" s="506" t="s">
        <v>11</v>
      </c>
      <c r="M22" s="506" t="s">
        <v>11</v>
      </c>
      <c r="N22" s="157"/>
      <c r="O22" s="27" t="s">
        <v>42</v>
      </c>
      <c r="P22" s="27" t="s">
        <v>41</v>
      </c>
      <c r="Q22" s="27" t="s">
        <v>43</v>
      </c>
      <c r="R22" s="27"/>
      <c r="S22" s="27"/>
      <c r="T22" s="27"/>
      <c r="U22" s="1059" t="s">
        <v>451</v>
      </c>
      <c r="V22" s="666"/>
    </row>
    <row r="23" spans="1:29" ht="19.5" customHeight="1" x14ac:dyDescent="0.25">
      <c r="A23" s="201" t="s">
        <v>514</v>
      </c>
      <c r="B23" s="197" t="s">
        <v>515</v>
      </c>
      <c r="C23" s="198" t="s">
        <v>516</v>
      </c>
      <c r="D23" s="199" t="s">
        <v>517</v>
      </c>
      <c r="E23" s="198"/>
      <c r="F23" s="226" t="s">
        <v>518</v>
      </c>
      <c r="G23" s="200">
        <v>49</v>
      </c>
      <c r="H23" s="285" t="s">
        <v>446</v>
      </c>
      <c r="I23" s="508" t="s">
        <v>5</v>
      </c>
      <c r="J23" s="530" t="s">
        <v>5</v>
      </c>
      <c r="K23" s="508" t="s">
        <v>5</v>
      </c>
      <c r="L23" s="508" t="s">
        <v>5</v>
      </c>
      <c r="M23" s="508" t="s">
        <v>5</v>
      </c>
      <c r="N23" s="530" t="s">
        <v>7</v>
      </c>
      <c r="O23" s="363" t="s">
        <v>278</v>
      </c>
      <c r="P23" s="201" t="s">
        <v>42</v>
      </c>
      <c r="Q23" s="201" t="s">
        <v>41</v>
      </c>
      <c r="R23" s="201" t="s">
        <v>43</v>
      </c>
      <c r="S23" s="201"/>
      <c r="T23" s="201"/>
      <c r="U23" s="205" t="s">
        <v>519</v>
      </c>
      <c r="V23" s="205" t="s">
        <v>792</v>
      </c>
    </row>
    <row r="24" spans="1:29" ht="19.5" customHeight="1" x14ac:dyDescent="0.25">
      <c r="A24" s="266" t="s">
        <v>521</v>
      </c>
      <c r="B24" s="305" t="s">
        <v>515</v>
      </c>
      <c r="C24" s="202" t="s">
        <v>516</v>
      </c>
      <c r="D24" s="306" t="s">
        <v>517</v>
      </c>
      <c r="E24" s="202"/>
      <c r="F24" s="227" t="s">
        <v>522</v>
      </c>
      <c r="G24" s="307">
        <v>72</v>
      </c>
      <c r="H24" s="308" t="s">
        <v>464</v>
      </c>
      <c r="I24" s="507" t="s">
        <v>2</v>
      </c>
      <c r="J24" s="507" t="s">
        <v>2</v>
      </c>
      <c r="K24" s="507" t="s">
        <v>2</v>
      </c>
      <c r="L24" s="507" t="s">
        <v>2</v>
      </c>
      <c r="M24" s="507" t="s">
        <v>2</v>
      </c>
      <c r="N24" s="530" t="s">
        <v>7</v>
      </c>
      <c r="O24" s="266" t="s">
        <v>42</v>
      </c>
      <c r="P24" s="266" t="s">
        <v>41</v>
      </c>
      <c r="Q24" s="266" t="s">
        <v>43</v>
      </c>
      <c r="R24" s="266" t="s">
        <v>30</v>
      </c>
      <c r="S24" s="266" t="s">
        <v>40</v>
      </c>
      <c r="T24" s="266"/>
      <c r="U24" s="309" t="s">
        <v>294</v>
      </c>
      <c r="V24" s="309" t="s">
        <v>435</v>
      </c>
    </row>
    <row r="25" spans="1:29" ht="19.5" customHeight="1" x14ac:dyDescent="0.25">
      <c r="A25" s="318" t="s">
        <v>523</v>
      </c>
      <c r="B25" s="319" t="s">
        <v>216</v>
      </c>
      <c r="C25" s="103" t="s">
        <v>524</v>
      </c>
      <c r="D25" s="186" t="s">
        <v>525</v>
      </c>
      <c r="E25" s="71"/>
      <c r="F25" s="320" t="s">
        <v>526</v>
      </c>
      <c r="G25" s="321">
        <v>18</v>
      </c>
      <c r="H25" s="322" t="s">
        <v>467</v>
      </c>
      <c r="I25" s="532" t="s">
        <v>5</v>
      </c>
      <c r="J25" s="457" t="s">
        <v>5</v>
      </c>
      <c r="K25" s="457" t="s">
        <v>5</v>
      </c>
      <c r="L25" s="457" t="s">
        <v>5</v>
      </c>
      <c r="M25" s="457" t="s">
        <v>5</v>
      </c>
      <c r="N25" s="324"/>
      <c r="O25" s="318" t="s">
        <v>42</v>
      </c>
      <c r="P25" s="318" t="s">
        <v>41</v>
      </c>
      <c r="Q25" s="318" t="s">
        <v>775</v>
      </c>
      <c r="R25" s="318" t="s">
        <v>30</v>
      </c>
      <c r="S25" s="318" t="s">
        <v>40</v>
      </c>
      <c r="T25" s="318"/>
      <c r="U25" s="325" t="s">
        <v>527</v>
      </c>
      <c r="V25" s="325"/>
    </row>
    <row r="26" spans="1:29" ht="19.5" customHeight="1" x14ac:dyDescent="0.25">
      <c r="A26" s="318" t="s">
        <v>530</v>
      </c>
      <c r="B26" s="319" t="s">
        <v>216</v>
      </c>
      <c r="C26" s="103" t="s">
        <v>524</v>
      </c>
      <c r="D26" s="186" t="s">
        <v>525</v>
      </c>
      <c r="E26" s="71"/>
      <c r="F26" s="320" t="s">
        <v>531</v>
      </c>
      <c r="G26" s="321">
        <v>18</v>
      </c>
      <c r="H26" s="322" t="s">
        <v>467</v>
      </c>
      <c r="I26" s="533" t="s">
        <v>2</v>
      </c>
      <c r="J26" s="431" t="s">
        <v>2</v>
      </c>
      <c r="K26" s="431" t="s">
        <v>2</v>
      </c>
      <c r="L26" s="431" t="s">
        <v>2</v>
      </c>
      <c r="M26" s="431" t="s">
        <v>2</v>
      </c>
      <c r="N26" s="324"/>
      <c r="O26" s="318" t="s">
        <v>42</v>
      </c>
      <c r="P26" s="318" t="s">
        <v>43</v>
      </c>
      <c r="Q26" s="318" t="s">
        <v>775</v>
      </c>
      <c r="R26" s="318"/>
      <c r="S26" s="318"/>
      <c r="T26" s="318"/>
      <c r="U26" s="325" t="s">
        <v>527</v>
      </c>
      <c r="V26" s="325"/>
    </row>
    <row r="27" spans="1:29" ht="21" customHeight="1" x14ac:dyDescent="0.25">
      <c r="A27" s="318" t="s">
        <v>534</v>
      </c>
      <c r="B27" s="319" t="s">
        <v>216</v>
      </c>
      <c r="C27" s="103" t="s">
        <v>524</v>
      </c>
      <c r="D27" s="186" t="s">
        <v>525</v>
      </c>
      <c r="E27" s="71"/>
      <c r="F27" s="320" t="s">
        <v>535</v>
      </c>
      <c r="G27" s="321">
        <v>18</v>
      </c>
      <c r="H27" s="322" t="s">
        <v>467</v>
      </c>
      <c r="I27" s="534" t="s">
        <v>5</v>
      </c>
      <c r="J27" s="430" t="s">
        <v>5</v>
      </c>
      <c r="K27" s="430" t="s">
        <v>5</v>
      </c>
      <c r="L27" s="430" t="s">
        <v>5</v>
      </c>
      <c r="M27" s="430" t="s">
        <v>5</v>
      </c>
      <c r="N27" s="324"/>
      <c r="O27" s="318" t="s">
        <v>42</v>
      </c>
      <c r="P27" s="318" t="s">
        <v>41</v>
      </c>
      <c r="Q27" s="318" t="s">
        <v>775</v>
      </c>
      <c r="R27" s="318" t="s">
        <v>30</v>
      </c>
      <c r="S27" s="318" t="s">
        <v>40</v>
      </c>
      <c r="T27" s="318"/>
      <c r="U27" s="325" t="s">
        <v>527</v>
      </c>
      <c r="V27" s="325"/>
    </row>
    <row r="28" spans="1:29" ht="15.75" customHeight="1" x14ac:dyDescent="0.25">
      <c r="A28" s="318" t="s">
        <v>536</v>
      </c>
      <c r="B28" s="319" t="s">
        <v>216</v>
      </c>
      <c r="C28" s="103" t="s">
        <v>524</v>
      </c>
      <c r="D28" s="186" t="s">
        <v>525</v>
      </c>
      <c r="E28" s="71"/>
      <c r="F28" s="320" t="s">
        <v>537</v>
      </c>
      <c r="G28" s="321">
        <v>18</v>
      </c>
      <c r="H28" s="322" t="s">
        <v>467</v>
      </c>
      <c r="I28" s="535" t="s">
        <v>7</v>
      </c>
      <c r="J28" s="529" t="s">
        <v>7</v>
      </c>
      <c r="K28" s="529" t="s">
        <v>7</v>
      </c>
      <c r="L28" s="529" t="s">
        <v>7</v>
      </c>
      <c r="M28" s="529" t="s">
        <v>7</v>
      </c>
      <c r="N28" s="324"/>
      <c r="O28" s="318" t="s">
        <v>42</v>
      </c>
      <c r="P28" s="318" t="s">
        <v>41</v>
      </c>
      <c r="Q28" s="318" t="s">
        <v>775</v>
      </c>
      <c r="R28" s="318" t="s">
        <v>30</v>
      </c>
      <c r="S28" s="318" t="s">
        <v>40</v>
      </c>
      <c r="T28" s="318"/>
      <c r="U28" s="325" t="s">
        <v>527</v>
      </c>
      <c r="V28" s="325"/>
    </row>
    <row r="29" spans="1:29" ht="21" customHeight="1" x14ac:dyDescent="0.25">
      <c r="A29" s="318" t="s">
        <v>538</v>
      </c>
      <c r="B29" s="319" t="s">
        <v>216</v>
      </c>
      <c r="C29" s="103" t="s">
        <v>524</v>
      </c>
      <c r="D29" s="186" t="s">
        <v>525</v>
      </c>
      <c r="E29" s="71"/>
      <c r="F29" s="320" t="s">
        <v>539</v>
      </c>
      <c r="G29" s="321">
        <v>18</v>
      </c>
      <c r="H29" s="322" t="s">
        <v>467</v>
      </c>
      <c r="I29" s="534" t="s">
        <v>5</v>
      </c>
      <c r="J29" s="430" t="s">
        <v>5</v>
      </c>
      <c r="K29" s="430" t="s">
        <v>5</v>
      </c>
      <c r="L29" s="430" t="s">
        <v>5</v>
      </c>
      <c r="M29" s="430" t="s">
        <v>5</v>
      </c>
      <c r="N29" s="324"/>
      <c r="O29" s="318" t="s">
        <v>42</v>
      </c>
      <c r="P29" s="318" t="s">
        <v>43</v>
      </c>
      <c r="Q29" s="318" t="s">
        <v>775</v>
      </c>
      <c r="R29" s="318"/>
      <c r="S29" s="318"/>
      <c r="T29" s="318"/>
      <c r="U29" s="325" t="s">
        <v>527</v>
      </c>
      <c r="V29" s="325"/>
    </row>
    <row r="30" spans="1:29" ht="21" customHeight="1" x14ac:dyDescent="0.25">
      <c r="A30" s="318" t="s">
        <v>540</v>
      </c>
      <c r="B30" s="319" t="s">
        <v>216</v>
      </c>
      <c r="C30" s="103" t="s">
        <v>524</v>
      </c>
      <c r="D30" s="186" t="s">
        <v>525</v>
      </c>
      <c r="E30" s="71"/>
      <c r="F30" s="320" t="s">
        <v>541</v>
      </c>
      <c r="G30" s="321">
        <v>18</v>
      </c>
      <c r="H30" s="322" t="s">
        <v>467</v>
      </c>
      <c r="I30" s="534" t="s">
        <v>5</v>
      </c>
      <c r="J30" s="430" t="s">
        <v>5</v>
      </c>
      <c r="K30" s="430" t="s">
        <v>5</v>
      </c>
      <c r="L30" s="430" t="s">
        <v>5</v>
      </c>
      <c r="M30" s="430" t="s">
        <v>5</v>
      </c>
      <c r="N30" s="324"/>
      <c r="O30" s="318" t="s">
        <v>42</v>
      </c>
      <c r="P30" s="318" t="s">
        <v>43</v>
      </c>
      <c r="Q30" s="318" t="s">
        <v>775</v>
      </c>
      <c r="R30" s="318"/>
      <c r="S30" s="318"/>
      <c r="T30" s="318"/>
      <c r="U30" s="325" t="s">
        <v>527</v>
      </c>
      <c r="V30" s="325" t="s">
        <v>706</v>
      </c>
    </row>
    <row r="31" spans="1:29" ht="21" customHeight="1" x14ac:dyDescent="0.25">
      <c r="A31" s="318" t="s">
        <v>543</v>
      </c>
      <c r="B31" s="319" t="s">
        <v>216</v>
      </c>
      <c r="C31" s="103" t="s">
        <v>524</v>
      </c>
      <c r="D31" s="186" t="s">
        <v>525</v>
      </c>
      <c r="E31" s="71"/>
      <c r="F31" s="320" t="s">
        <v>544</v>
      </c>
      <c r="G31" s="321">
        <v>18</v>
      </c>
      <c r="H31" s="322" t="s">
        <v>467</v>
      </c>
      <c r="I31" s="534" t="s">
        <v>5</v>
      </c>
      <c r="J31" s="430" t="s">
        <v>5</v>
      </c>
      <c r="K31" s="529" t="s">
        <v>7</v>
      </c>
      <c r="L31" s="529" t="s">
        <v>7</v>
      </c>
      <c r="M31" s="529" t="s">
        <v>7</v>
      </c>
      <c r="N31" s="324"/>
      <c r="O31" s="318" t="s">
        <v>42</v>
      </c>
      <c r="P31" s="318" t="s">
        <v>41</v>
      </c>
      <c r="Q31" s="318" t="s">
        <v>775</v>
      </c>
      <c r="R31" s="318" t="s">
        <v>30</v>
      </c>
      <c r="S31" s="318" t="s">
        <v>40</v>
      </c>
      <c r="T31" s="318"/>
      <c r="U31" s="325" t="s">
        <v>527</v>
      </c>
      <c r="V31" s="325"/>
    </row>
    <row r="32" spans="1:29" ht="21" customHeight="1" x14ac:dyDescent="0.25">
      <c r="A32" s="318" t="s">
        <v>545</v>
      </c>
      <c r="B32" s="319" t="s">
        <v>216</v>
      </c>
      <c r="C32" s="103" t="s">
        <v>524</v>
      </c>
      <c r="D32" s="186" t="s">
        <v>525</v>
      </c>
      <c r="E32" s="71"/>
      <c r="F32" s="320" t="s">
        <v>546</v>
      </c>
      <c r="G32" s="321">
        <v>18</v>
      </c>
      <c r="H32" s="322" t="s">
        <v>467</v>
      </c>
      <c r="I32" s="533" t="s">
        <v>2</v>
      </c>
      <c r="J32" s="431" t="s">
        <v>2</v>
      </c>
      <c r="K32" s="431" t="s">
        <v>2</v>
      </c>
      <c r="L32" s="431" t="s">
        <v>2</v>
      </c>
      <c r="M32" s="431" t="s">
        <v>2</v>
      </c>
      <c r="N32" s="324"/>
      <c r="O32" s="318" t="s">
        <v>42</v>
      </c>
      <c r="P32" s="318" t="s">
        <v>41</v>
      </c>
      <c r="Q32" s="318" t="s">
        <v>775</v>
      </c>
      <c r="R32" s="318"/>
      <c r="S32" s="318"/>
      <c r="T32" s="318"/>
      <c r="U32" s="325" t="s">
        <v>527</v>
      </c>
      <c r="V32" s="325"/>
    </row>
    <row r="33" spans="1:22" ht="21" customHeight="1" x14ac:dyDescent="0.25">
      <c r="A33" s="318" t="s">
        <v>547</v>
      </c>
      <c r="B33" s="319" t="s">
        <v>216</v>
      </c>
      <c r="C33" s="103" t="s">
        <v>524</v>
      </c>
      <c r="D33" s="186" t="s">
        <v>525</v>
      </c>
      <c r="E33" s="71"/>
      <c r="F33" s="320" t="s">
        <v>548</v>
      </c>
      <c r="G33" s="321">
        <v>28</v>
      </c>
      <c r="H33" s="327" t="s">
        <v>477</v>
      </c>
      <c r="I33" s="535" t="s">
        <v>7</v>
      </c>
      <c r="J33" s="529" t="s">
        <v>7</v>
      </c>
      <c r="K33" s="430" t="s">
        <v>5</v>
      </c>
      <c r="L33" s="430" t="s">
        <v>5</v>
      </c>
      <c r="M33" s="430" t="s">
        <v>5</v>
      </c>
      <c r="N33" s="324"/>
      <c r="O33" s="318" t="s">
        <v>42</v>
      </c>
      <c r="P33" s="318" t="s">
        <v>41</v>
      </c>
      <c r="Q33" s="318" t="s">
        <v>775</v>
      </c>
      <c r="R33" s="318" t="s">
        <v>30</v>
      </c>
      <c r="S33" s="318" t="s">
        <v>40</v>
      </c>
      <c r="T33" s="318"/>
      <c r="U33" s="325" t="s">
        <v>527</v>
      </c>
      <c r="V33" s="325" t="s">
        <v>549</v>
      </c>
    </row>
    <row r="34" spans="1:22" ht="21" customHeight="1" x14ac:dyDescent="0.25">
      <c r="A34" s="318" t="s">
        <v>550</v>
      </c>
      <c r="B34" s="319" t="s">
        <v>216</v>
      </c>
      <c r="C34" s="103" t="s">
        <v>524</v>
      </c>
      <c r="D34" s="186" t="s">
        <v>525</v>
      </c>
      <c r="E34" s="71"/>
      <c r="F34" s="320" t="s">
        <v>551</v>
      </c>
      <c r="G34" s="321">
        <v>28</v>
      </c>
      <c r="H34" s="327" t="s">
        <v>552</v>
      </c>
      <c r="I34" s="506" t="s">
        <v>11</v>
      </c>
      <c r="J34" s="430" t="s">
        <v>5</v>
      </c>
      <c r="K34" s="430" t="s">
        <v>5</v>
      </c>
      <c r="L34" s="430" t="s">
        <v>5</v>
      </c>
      <c r="M34" s="430" t="s">
        <v>5</v>
      </c>
      <c r="N34" s="324"/>
      <c r="O34" s="318" t="s">
        <v>42</v>
      </c>
      <c r="P34" s="318" t="s">
        <v>41</v>
      </c>
      <c r="Q34" s="318" t="s">
        <v>775</v>
      </c>
      <c r="R34" s="318" t="s">
        <v>30</v>
      </c>
      <c r="S34" s="318" t="s">
        <v>40</v>
      </c>
      <c r="T34" s="318"/>
      <c r="U34" s="325" t="s">
        <v>527</v>
      </c>
      <c r="V34" s="325" t="s">
        <v>549</v>
      </c>
    </row>
    <row r="35" spans="1:22" ht="21" customHeight="1" x14ac:dyDescent="0.25">
      <c r="A35" s="318" t="s">
        <v>553</v>
      </c>
      <c r="B35" s="319" t="s">
        <v>216</v>
      </c>
      <c r="C35" s="103" t="s">
        <v>524</v>
      </c>
      <c r="D35" s="186" t="s">
        <v>525</v>
      </c>
      <c r="E35" s="71"/>
      <c r="F35" s="320" t="s">
        <v>554</v>
      </c>
      <c r="G35" s="321">
        <v>28</v>
      </c>
      <c r="H35" s="328" t="s">
        <v>474</v>
      </c>
      <c r="I35" s="534" t="s">
        <v>5</v>
      </c>
      <c r="J35" s="430" t="s">
        <v>5</v>
      </c>
      <c r="K35" s="430" t="s">
        <v>5</v>
      </c>
      <c r="L35" s="430" t="s">
        <v>5</v>
      </c>
      <c r="M35" s="430" t="s">
        <v>5</v>
      </c>
      <c r="N35" s="324"/>
      <c r="O35" s="318" t="s">
        <v>42</v>
      </c>
      <c r="P35" s="318" t="s">
        <v>41</v>
      </c>
      <c r="Q35" s="318" t="s">
        <v>775</v>
      </c>
      <c r="R35" s="318" t="s">
        <v>30</v>
      </c>
      <c r="S35" s="318" t="s">
        <v>40</v>
      </c>
      <c r="T35" s="318"/>
      <c r="U35" s="325" t="s">
        <v>527</v>
      </c>
      <c r="V35" s="325" t="s">
        <v>707</v>
      </c>
    </row>
    <row r="36" spans="1:22" ht="21" customHeight="1" x14ac:dyDescent="0.25">
      <c r="A36" s="318" t="s">
        <v>557</v>
      </c>
      <c r="B36" s="319" t="s">
        <v>216</v>
      </c>
      <c r="C36" s="103" t="s">
        <v>524</v>
      </c>
      <c r="D36" s="186" t="s">
        <v>525</v>
      </c>
      <c r="E36" s="71"/>
      <c r="F36" s="320" t="s">
        <v>558</v>
      </c>
      <c r="G36" s="321">
        <v>49</v>
      </c>
      <c r="H36" s="329" t="s">
        <v>446</v>
      </c>
      <c r="I36" s="533" t="s">
        <v>2</v>
      </c>
      <c r="J36" s="431" t="s">
        <v>2</v>
      </c>
      <c r="K36" s="431" t="s">
        <v>2</v>
      </c>
      <c r="L36" s="431" t="s">
        <v>2</v>
      </c>
      <c r="M36" s="431" t="s">
        <v>2</v>
      </c>
      <c r="N36" s="324"/>
      <c r="O36" s="318" t="s">
        <v>42</v>
      </c>
      <c r="P36" s="318" t="s">
        <v>41</v>
      </c>
      <c r="Q36" s="318" t="s">
        <v>775</v>
      </c>
      <c r="R36" s="318" t="s">
        <v>30</v>
      </c>
      <c r="S36" s="318" t="s">
        <v>40</v>
      </c>
      <c r="T36" s="318"/>
      <c r="U36" s="325" t="s">
        <v>560</v>
      </c>
      <c r="V36" s="325"/>
    </row>
    <row r="37" spans="1:22" ht="21" customHeight="1" x14ac:dyDescent="0.25">
      <c r="A37" s="318" t="s">
        <v>776</v>
      </c>
      <c r="B37" s="319" t="s">
        <v>216</v>
      </c>
      <c r="C37" s="103" t="s">
        <v>524</v>
      </c>
      <c r="D37" s="186" t="s">
        <v>525</v>
      </c>
      <c r="E37" s="71"/>
      <c r="F37" s="320" t="s">
        <v>570</v>
      </c>
      <c r="G37" s="321">
        <v>44</v>
      </c>
      <c r="H37" s="331" t="s">
        <v>487</v>
      </c>
      <c r="I37" s="534" t="s">
        <v>5</v>
      </c>
      <c r="J37" s="430" t="s">
        <v>5</v>
      </c>
      <c r="K37" s="430" t="s">
        <v>5</v>
      </c>
      <c r="L37" s="430" t="s">
        <v>5</v>
      </c>
      <c r="M37" s="430" t="s">
        <v>5</v>
      </c>
      <c r="N37" s="324"/>
      <c r="O37" s="318" t="s">
        <v>42</v>
      </c>
      <c r="P37" s="318" t="s">
        <v>41</v>
      </c>
      <c r="Q37" s="318" t="s">
        <v>775</v>
      </c>
      <c r="R37" s="318"/>
      <c r="S37" s="318"/>
      <c r="T37" s="318"/>
      <c r="U37" s="448">
        <v>0</v>
      </c>
      <c r="V37" s="325"/>
    </row>
    <row r="38" spans="1:22" ht="21" customHeight="1" x14ac:dyDescent="0.25">
      <c r="A38" s="318" t="s">
        <v>571</v>
      </c>
      <c r="B38" s="319" t="s">
        <v>216</v>
      </c>
      <c r="C38" s="103" t="s">
        <v>524</v>
      </c>
      <c r="D38" s="186" t="s">
        <v>525</v>
      </c>
      <c r="E38" s="71"/>
      <c r="F38" s="320" t="s">
        <v>572</v>
      </c>
      <c r="G38" s="321">
        <v>49</v>
      </c>
      <c r="H38" s="332" t="s">
        <v>573</v>
      </c>
      <c r="I38" s="533" t="s">
        <v>2</v>
      </c>
      <c r="J38" s="431" t="s">
        <v>2</v>
      </c>
      <c r="K38" s="431" t="s">
        <v>2</v>
      </c>
      <c r="L38" s="431" t="s">
        <v>2</v>
      </c>
      <c r="M38" s="431" t="s">
        <v>2</v>
      </c>
      <c r="N38" s="324"/>
      <c r="O38" s="318" t="s">
        <v>42</v>
      </c>
      <c r="P38" s="318" t="s">
        <v>41</v>
      </c>
      <c r="Q38" s="318" t="s">
        <v>775</v>
      </c>
      <c r="R38" s="318"/>
      <c r="S38" s="318"/>
      <c r="T38" s="318"/>
      <c r="U38" s="325" t="s">
        <v>560</v>
      </c>
      <c r="V38" s="325"/>
    </row>
    <row r="39" spans="1:22" ht="21" customHeight="1" x14ac:dyDescent="0.25">
      <c r="A39" s="318" t="s">
        <v>574</v>
      </c>
      <c r="B39" s="319" t="s">
        <v>216</v>
      </c>
      <c r="C39" s="103" t="s">
        <v>524</v>
      </c>
      <c r="D39" s="186" t="s">
        <v>525</v>
      </c>
      <c r="E39" s="71"/>
      <c r="F39" s="320" t="s">
        <v>575</v>
      </c>
      <c r="G39" s="321">
        <v>49</v>
      </c>
      <c r="H39" s="329" t="s">
        <v>446</v>
      </c>
      <c r="I39" s="534" t="s">
        <v>5</v>
      </c>
      <c r="J39" s="430" t="s">
        <v>5</v>
      </c>
      <c r="K39" s="430" t="s">
        <v>5</v>
      </c>
      <c r="L39" s="430" t="s">
        <v>5</v>
      </c>
      <c r="M39" s="430" t="s">
        <v>5</v>
      </c>
      <c r="N39" s="324"/>
      <c r="O39" s="318" t="s">
        <v>42</v>
      </c>
      <c r="P39" s="318" t="s">
        <v>41</v>
      </c>
      <c r="Q39" s="318" t="s">
        <v>775</v>
      </c>
      <c r="R39" s="318"/>
      <c r="S39" s="318"/>
      <c r="T39" s="318"/>
      <c r="U39" s="325" t="s">
        <v>576</v>
      </c>
      <c r="V39" s="325"/>
    </row>
    <row r="40" spans="1:22" ht="21" customHeight="1" x14ac:dyDescent="0.25">
      <c r="A40" s="318" t="s">
        <v>580</v>
      </c>
      <c r="B40" s="319" t="s">
        <v>216</v>
      </c>
      <c r="C40" s="103" t="s">
        <v>524</v>
      </c>
      <c r="D40" s="186" t="s">
        <v>525</v>
      </c>
      <c r="E40" s="71"/>
      <c r="F40" s="320" t="s">
        <v>581</v>
      </c>
      <c r="G40" s="321">
        <v>44</v>
      </c>
      <c r="H40" s="331" t="s">
        <v>487</v>
      </c>
      <c r="I40" s="534" t="s">
        <v>5</v>
      </c>
      <c r="J40" s="430" t="s">
        <v>5</v>
      </c>
      <c r="K40" s="430" t="s">
        <v>5</v>
      </c>
      <c r="L40" s="430" t="s">
        <v>5</v>
      </c>
      <c r="M40" s="430" t="s">
        <v>5</v>
      </c>
      <c r="N40" s="324"/>
      <c r="O40" s="318" t="s">
        <v>42</v>
      </c>
      <c r="P40" s="318" t="s">
        <v>41</v>
      </c>
      <c r="Q40" s="318" t="s">
        <v>775</v>
      </c>
      <c r="R40" s="318"/>
      <c r="S40" s="318"/>
      <c r="T40" s="318"/>
      <c r="U40" s="325" t="s">
        <v>451</v>
      </c>
      <c r="V40" s="325"/>
    </row>
    <row r="41" spans="1:22" ht="21" customHeight="1" x14ac:dyDescent="0.25">
      <c r="A41" s="318" t="s">
        <v>582</v>
      </c>
      <c r="B41" s="319" t="s">
        <v>216</v>
      </c>
      <c r="C41" s="103" t="s">
        <v>524</v>
      </c>
      <c r="D41" s="186" t="s">
        <v>525</v>
      </c>
      <c r="E41" s="71"/>
      <c r="F41" s="320" t="s">
        <v>583</v>
      </c>
      <c r="G41" s="321">
        <v>44</v>
      </c>
      <c r="H41" s="331" t="s">
        <v>579</v>
      </c>
      <c r="I41" s="534" t="s">
        <v>5</v>
      </c>
      <c r="J41" s="430" t="s">
        <v>5</v>
      </c>
      <c r="K41" s="430" t="s">
        <v>5</v>
      </c>
      <c r="L41" s="430" t="s">
        <v>5</v>
      </c>
      <c r="M41" s="430" t="s">
        <v>5</v>
      </c>
      <c r="N41" s="324"/>
      <c r="O41" s="318" t="s">
        <v>42</v>
      </c>
      <c r="P41" s="318" t="s">
        <v>41</v>
      </c>
      <c r="Q41" s="318" t="s">
        <v>775</v>
      </c>
      <c r="R41" s="318"/>
      <c r="S41" s="318"/>
      <c r="T41" s="318"/>
      <c r="U41" s="325" t="s">
        <v>451</v>
      </c>
      <c r="V41" s="325"/>
    </row>
    <row r="42" spans="1:22" ht="21" customHeight="1" x14ac:dyDescent="0.25">
      <c r="A42" s="318" t="s">
        <v>587</v>
      </c>
      <c r="B42" s="319" t="s">
        <v>216</v>
      </c>
      <c r="C42" s="103" t="s">
        <v>524</v>
      </c>
      <c r="D42" s="186" t="s">
        <v>525</v>
      </c>
      <c r="E42" s="71"/>
      <c r="F42" s="320" t="s">
        <v>588</v>
      </c>
      <c r="G42" s="321">
        <v>49</v>
      </c>
      <c r="H42" s="329" t="s">
        <v>446</v>
      </c>
      <c r="I42" s="534" t="s">
        <v>762</v>
      </c>
      <c r="J42" s="430" t="s">
        <v>762</v>
      </c>
      <c r="K42" s="430" t="s">
        <v>762</v>
      </c>
      <c r="L42" s="430" t="s">
        <v>762</v>
      </c>
      <c r="M42" s="430" t="s">
        <v>762</v>
      </c>
      <c r="N42" s="324"/>
      <c r="O42" s="318" t="s">
        <v>42</v>
      </c>
      <c r="P42" s="318" t="s">
        <v>41</v>
      </c>
      <c r="Q42" s="318" t="s">
        <v>775</v>
      </c>
      <c r="R42" s="318"/>
      <c r="S42" s="318"/>
      <c r="T42" s="318"/>
      <c r="U42" s="325" t="s">
        <v>499</v>
      </c>
      <c r="V42" s="325" t="s">
        <v>589</v>
      </c>
    </row>
    <row r="43" spans="1:22" ht="21" customHeight="1" x14ac:dyDescent="0.25">
      <c r="A43" s="318" t="s">
        <v>590</v>
      </c>
      <c r="B43" s="319" t="s">
        <v>216</v>
      </c>
      <c r="C43" s="103" t="s">
        <v>524</v>
      </c>
      <c r="D43" s="186" t="s">
        <v>525</v>
      </c>
      <c r="E43" s="71"/>
      <c r="F43" s="320" t="s">
        <v>709</v>
      </c>
      <c r="G43" s="321">
        <v>49</v>
      </c>
      <c r="H43" s="329" t="s">
        <v>563</v>
      </c>
      <c r="I43" s="535" t="s">
        <v>7</v>
      </c>
      <c r="J43" s="529" t="s">
        <v>7</v>
      </c>
      <c r="K43" s="529" t="s">
        <v>7</v>
      </c>
      <c r="L43" s="529" t="s">
        <v>7</v>
      </c>
      <c r="M43" s="529" t="s">
        <v>7</v>
      </c>
      <c r="N43" s="324"/>
      <c r="O43" s="318" t="s">
        <v>42</v>
      </c>
      <c r="P43" s="318" t="s">
        <v>41</v>
      </c>
      <c r="Q43" s="318" t="s">
        <v>775</v>
      </c>
      <c r="R43" s="318"/>
      <c r="S43" s="318"/>
      <c r="T43" s="318"/>
      <c r="U43" s="325" t="s">
        <v>591</v>
      </c>
      <c r="V43" s="325"/>
    </row>
    <row r="44" spans="1:22" ht="21" customHeight="1" x14ac:dyDescent="0.25">
      <c r="A44" s="318" t="s">
        <v>595</v>
      </c>
      <c r="B44" s="319" t="s">
        <v>216</v>
      </c>
      <c r="C44" s="103" t="s">
        <v>524</v>
      </c>
      <c r="D44" s="186" t="s">
        <v>525</v>
      </c>
      <c r="E44" s="71"/>
      <c r="F44" s="320" t="s">
        <v>596</v>
      </c>
      <c r="G44" s="321">
        <v>49</v>
      </c>
      <c r="H44" s="329" t="s">
        <v>446</v>
      </c>
      <c r="I44" s="534" t="s">
        <v>762</v>
      </c>
      <c r="J44" s="430" t="s">
        <v>762</v>
      </c>
      <c r="K44" s="430" t="s">
        <v>762</v>
      </c>
      <c r="L44" s="430" t="s">
        <v>762</v>
      </c>
      <c r="M44" s="430" t="s">
        <v>762</v>
      </c>
      <c r="N44" s="324"/>
      <c r="O44" s="318" t="s">
        <v>42</v>
      </c>
      <c r="P44" s="318" t="s">
        <v>41</v>
      </c>
      <c r="Q44" s="318" t="s">
        <v>775</v>
      </c>
      <c r="R44" s="318"/>
      <c r="S44" s="318"/>
      <c r="T44" s="318"/>
      <c r="U44" s="325" t="s">
        <v>597</v>
      </c>
      <c r="V44" s="334" t="s">
        <v>598</v>
      </c>
    </row>
    <row r="45" spans="1:22" ht="19.5" customHeight="1" x14ac:dyDescent="0.25">
      <c r="A45" s="318" t="s">
        <v>599</v>
      </c>
      <c r="B45" s="319" t="s">
        <v>216</v>
      </c>
      <c r="C45" s="103" t="s">
        <v>524</v>
      </c>
      <c r="D45" s="186" t="s">
        <v>525</v>
      </c>
      <c r="E45" s="71"/>
      <c r="F45" s="320" t="s">
        <v>600</v>
      </c>
      <c r="G45" s="321">
        <v>44</v>
      </c>
      <c r="H45" s="331" t="s">
        <v>579</v>
      </c>
      <c r="I45" s="529" t="s">
        <v>7</v>
      </c>
      <c r="J45" s="430" t="s">
        <v>5</v>
      </c>
      <c r="K45" s="430" t="s">
        <v>5</v>
      </c>
      <c r="L45" s="430" t="s">
        <v>5</v>
      </c>
      <c r="M45" s="430" t="s">
        <v>5</v>
      </c>
      <c r="N45" s="324"/>
      <c r="O45" s="318" t="s">
        <v>42</v>
      </c>
      <c r="P45" s="318" t="s">
        <v>41</v>
      </c>
      <c r="Q45" s="318" t="s">
        <v>775</v>
      </c>
      <c r="R45" s="318" t="s">
        <v>30</v>
      </c>
      <c r="S45" s="318" t="s">
        <v>40</v>
      </c>
      <c r="T45" s="318"/>
      <c r="U45" s="325" t="s">
        <v>560</v>
      </c>
      <c r="V45" s="334"/>
    </row>
    <row r="46" spans="1:22" ht="21" customHeight="1" x14ac:dyDescent="0.25">
      <c r="A46" s="318" t="s">
        <v>601</v>
      </c>
      <c r="B46" s="319" t="s">
        <v>216</v>
      </c>
      <c r="C46" s="103" t="s">
        <v>524</v>
      </c>
      <c r="D46" s="186" t="s">
        <v>525</v>
      </c>
      <c r="E46" s="172"/>
      <c r="F46" s="320" t="s">
        <v>335</v>
      </c>
      <c r="G46" s="321">
        <v>44</v>
      </c>
      <c r="H46" s="331" t="s">
        <v>579</v>
      </c>
      <c r="I46" s="534" t="s">
        <v>5</v>
      </c>
      <c r="J46" s="430" t="s">
        <v>5</v>
      </c>
      <c r="K46" s="430" t="s">
        <v>5</v>
      </c>
      <c r="L46" s="430" t="s">
        <v>5</v>
      </c>
      <c r="M46" s="430" t="s">
        <v>5</v>
      </c>
      <c r="N46" s="324"/>
      <c r="O46" s="318" t="s">
        <v>42</v>
      </c>
      <c r="P46" s="318" t="s">
        <v>41</v>
      </c>
      <c r="Q46" s="318" t="s">
        <v>775</v>
      </c>
      <c r="R46" s="325"/>
      <c r="S46" s="325"/>
      <c r="T46" s="318"/>
      <c r="U46" s="325" t="s">
        <v>499</v>
      </c>
      <c r="V46" s="325"/>
    </row>
    <row r="47" spans="1:22" ht="21" customHeight="1" x14ac:dyDescent="0.25">
      <c r="A47" s="318" t="s">
        <v>604</v>
      </c>
      <c r="B47" s="319" t="s">
        <v>216</v>
      </c>
      <c r="C47" s="103" t="s">
        <v>524</v>
      </c>
      <c r="D47" s="186" t="s">
        <v>525</v>
      </c>
      <c r="E47" s="172"/>
      <c r="F47" s="320" t="s">
        <v>710</v>
      </c>
      <c r="G47" s="321">
        <v>44</v>
      </c>
      <c r="H47" s="331" t="s">
        <v>579</v>
      </c>
      <c r="I47" s="534" t="s">
        <v>5</v>
      </c>
      <c r="J47" s="430" t="s">
        <v>5</v>
      </c>
      <c r="K47" s="430" t="s">
        <v>5</v>
      </c>
      <c r="L47" s="430" t="s">
        <v>5</v>
      </c>
      <c r="M47" s="430" t="s">
        <v>5</v>
      </c>
      <c r="N47" s="324"/>
      <c r="O47" s="318" t="s">
        <v>42</v>
      </c>
      <c r="P47" s="318" t="s">
        <v>41</v>
      </c>
      <c r="Q47" s="318" t="s">
        <v>775</v>
      </c>
      <c r="R47" s="325"/>
      <c r="S47" s="325"/>
      <c r="T47" s="318"/>
      <c r="U47" s="325" t="s">
        <v>597</v>
      </c>
      <c r="V47" s="325" t="s">
        <v>711</v>
      </c>
    </row>
    <row r="48" spans="1:22" ht="21" customHeight="1" x14ac:dyDescent="0.25">
      <c r="A48" s="318" t="s">
        <v>606</v>
      </c>
      <c r="B48" s="319" t="s">
        <v>216</v>
      </c>
      <c r="C48" s="103" t="s">
        <v>524</v>
      </c>
      <c r="D48" s="186" t="s">
        <v>525</v>
      </c>
      <c r="E48" s="172"/>
      <c r="F48" s="320" t="s">
        <v>607</v>
      </c>
      <c r="G48" s="321">
        <v>44</v>
      </c>
      <c r="H48" s="329" t="s">
        <v>446</v>
      </c>
      <c r="I48" s="535" t="s">
        <v>7</v>
      </c>
      <c r="J48" s="529" t="s">
        <v>7</v>
      </c>
      <c r="K48" s="529" t="s">
        <v>7</v>
      </c>
      <c r="L48" s="529" t="s">
        <v>7</v>
      </c>
      <c r="M48" s="529" t="s">
        <v>7</v>
      </c>
      <c r="N48" s="324"/>
      <c r="O48" s="318" t="s">
        <v>42</v>
      </c>
      <c r="P48" s="318" t="s">
        <v>41</v>
      </c>
      <c r="Q48" s="318" t="s">
        <v>775</v>
      </c>
      <c r="R48" s="325"/>
      <c r="S48" s="325"/>
      <c r="T48" s="325"/>
      <c r="U48" s="325" t="s">
        <v>499</v>
      </c>
      <c r="V48" s="325"/>
    </row>
    <row r="49" spans="1:22" ht="21" customHeight="1" x14ac:dyDescent="0.25">
      <c r="A49" s="318" t="s">
        <v>608</v>
      </c>
      <c r="B49" s="319" t="s">
        <v>216</v>
      </c>
      <c r="C49" s="103" t="s">
        <v>524</v>
      </c>
      <c r="D49" s="186" t="s">
        <v>525</v>
      </c>
      <c r="E49" s="172"/>
      <c r="F49" s="320" t="s">
        <v>712</v>
      </c>
      <c r="G49" s="321">
        <v>44</v>
      </c>
      <c r="H49" s="331" t="s">
        <v>579</v>
      </c>
      <c r="I49" s="535" t="s">
        <v>7</v>
      </c>
      <c r="J49" s="529" t="s">
        <v>7</v>
      </c>
      <c r="K49" s="529" t="s">
        <v>7</v>
      </c>
      <c r="L49" s="529" t="s">
        <v>7</v>
      </c>
      <c r="M49" s="529" t="s">
        <v>7</v>
      </c>
      <c r="N49" s="324"/>
      <c r="O49" s="318" t="s">
        <v>30</v>
      </c>
      <c r="P49" s="325"/>
      <c r="Q49" s="318" t="s">
        <v>775</v>
      </c>
      <c r="R49" s="325"/>
      <c r="S49" s="325"/>
      <c r="T49" s="325"/>
      <c r="U49" s="325" t="s">
        <v>609</v>
      </c>
      <c r="V49" s="325"/>
    </row>
    <row r="50" spans="1:22" ht="21" customHeight="1" x14ac:dyDescent="0.25">
      <c r="A50" s="318" t="s">
        <v>611</v>
      </c>
      <c r="B50" s="319" t="s">
        <v>216</v>
      </c>
      <c r="C50" s="103" t="s">
        <v>524</v>
      </c>
      <c r="D50" s="186" t="s">
        <v>525</v>
      </c>
      <c r="E50" s="71"/>
      <c r="F50" s="320" t="s">
        <v>713</v>
      </c>
      <c r="G50" s="321">
        <v>44</v>
      </c>
      <c r="H50" s="331" t="s">
        <v>487</v>
      </c>
      <c r="I50" s="534" t="s">
        <v>5</v>
      </c>
      <c r="J50" s="430" t="s">
        <v>5</v>
      </c>
      <c r="K50" s="430" t="s">
        <v>5</v>
      </c>
      <c r="L50" s="430" t="s">
        <v>5</v>
      </c>
      <c r="M50" s="430" t="s">
        <v>5</v>
      </c>
      <c r="N50" s="324"/>
      <c r="O50" s="318" t="s">
        <v>42</v>
      </c>
      <c r="P50" s="318" t="s">
        <v>41</v>
      </c>
      <c r="Q50" s="318" t="s">
        <v>775</v>
      </c>
      <c r="R50" s="325"/>
      <c r="S50" s="325"/>
      <c r="T50" s="325"/>
      <c r="U50" s="325" t="s">
        <v>597</v>
      </c>
      <c r="V50" s="325"/>
    </row>
    <row r="51" spans="1:22" ht="21" customHeight="1" x14ac:dyDescent="0.25">
      <c r="A51" s="318" t="s">
        <v>618</v>
      </c>
      <c r="B51" s="319" t="s">
        <v>216</v>
      </c>
      <c r="C51" s="103" t="s">
        <v>524</v>
      </c>
      <c r="D51" s="186" t="s">
        <v>525</v>
      </c>
      <c r="E51" s="71"/>
      <c r="F51" s="320" t="s">
        <v>619</v>
      </c>
      <c r="G51" s="321">
        <v>45</v>
      </c>
      <c r="H51" s="335" t="s">
        <v>714</v>
      </c>
      <c r="I51" s="534" t="s">
        <v>5</v>
      </c>
      <c r="J51" s="430" t="s">
        <v>5</v>
      </c>
      <c r="K51" s="430" t="s">
        <v>5</v>
      </c>
      <c r="L51" s="430" t="s">
        <v>5</v>
      </c>
      <c r="M51" s="430" t="s">
        <v>5</v>
      </c>
      <c r="N51" s="324"/>
      <c r="O51" s="318" t="s">
        <v>42</v>
      </c>
      <c r="P51" s="318" t="s">
        <v>778</v>
      </c>
      <c r="Q51" s="318" t="s">
        <v>775</v>
      </c>
      <c r="R51" s="325"/>
      <c r="S51" s="325"/>
      <c r="T51" s="325"/>
      <c r="U51" s="325" t="s">
        <v>620</v>
      </c>
      <c r="V51" s="325"/>
    </row>
    <row r="52" spans="1:22" ht="21" customHeight="1" x14ac:dyDescent="0.25">
      <c r="A52" s="318" t="s">
        <v>621</v>
      </c>
      <c r="B52" s="319" t="s">
        <v>216</v>
      </c>
      <c r="C52" s="103" t="s">
        <v>524</v>
      </c>
      <c r="D52" s="186" t="s">
        <v>525</v>
      </c>
      <c r="E52" s="71"/>
      <c r="F52" s="320" t="s">
        <v>622</v>
      </c>
      <c r="G52" s="321">
        <v>45</v>
      </c>
      <c r="H52" s="335" t="s">
        <v>470</v>
      </c>
      <c r="I52" s="535" t="s">
        <v>7</v>
      </c>
      <c r="J52" s="430" t="s">
        <v>5</v>
      </c>
      <c r="K52" s="430" t="s">
        <v>5</v>
      </c>
      <c r="L52" s="430" t="s">
        <v>5</v>
      </c>
      <c r="M52" s="430" t="s">
        <v>5</v>
      </c>
      <c r="N52" s="324"/>
      <c r="O52" s="318" t="s">
        <v>42</v>
      </c>
      <c r="P52" s="318" t="s">
        <v>778</v>
      </c>
      <c r="Q52" s="318"/>
      <c r="R52" s="325"/>
      <c r="S52" s="325"/>
      <c r="T52" s="325"/>
      <c r="U52" s="325" t="s">
        <v>451</v>
      </c>
      <c r="V52" s="325"/>
    </row>
    <row r="53" spans="1:22" ht="21" customHeight="1" x14ac:dyDescent="0.25">
      <c r="A53" s="318" t="s">
        <v>623</v>
      </c>
      <c r="B53" s="319" t="s">
        <v>216</v>
      </c>
      <c r="C53" s="103" t="s">
        <v>524</v>
      </c>
      <c r="D53" s="186" t="s">
        <v>525</v>
      </c>
      <c r="E53" s="71"/>
      <c r="F53" s="320" t="s">
        <v>624</v>
      </c>
      <c r="G53" s="321">
        <v>45</v>
      </c>
      <c r="H53" s="335" t="s">
        <v>470</v>
      </c>
      <c r="I53" s="534" t="s">
        <v>5</v>
      </c>
      <c r="J53" s="430" t="s">
        <v>5</v>
      </c>
      <c r="K53" s="430" t="s">
        <v>5</v>
      </c>
      <c r="L53" s="430" t="s">
        <v>5</v>
      </c>
      <c r="M53" s="430" t="s">
        <v>5</v>
      </c>
      <c r="N53" s="324"/>
      <c r="O53" s="318" t="s">
        <v>42</v>
      </c>
      <c r="P53" s="318" t="s">
        <v>778</v>
      </c>
      <c r="Q53" s="318" t="s">
        <v>775</v>
      </c>
      <c r="R53" s="318" t="s">
        <v>30</v>
      </c>
      <c r="S53" s="318" t="s">
        <v>40</v>
      </c>
      <c r="T53" s="325"/>
      <c r="U53" s="325" t="s">
        <v>527</v>
      </c>
      <c r="V53" s="325" t="s">
        <v>565</v>
      </c>
    </row>
    <row r="54" spans="1:22" ht="21" customHeight="1" x14ac:dyDescent="0.25">
      <c r="A54" s="318" t="s">
        <v>625</v>
      </c>
      <c r="B54" s="319" t="s">
        <v>216</v>
      </c>
      <c r="C54" s="103" t="s">
        <v>524</v>
      </c>
      <c r="D54" s="186" t="s">
        <v>525</v>
      </c>
      <c r="E54" s="183"/>
      <c r="F54" s="320" t="s">
        <v>626</v>
      </c>
      <c r="G54" s="321">
        <v>45</v>
      </c>
      <c r="H54" s="335" t="s">
        <v>470</v>
      </c>
      <c r="I54" s="534" t="s">
        <v>5</v>
      </c>
      <c r="J54" s="430" t="s">
        <v>5</v>
      </c>
      <c r="K54" s="430" t="s">
        <v>5</v>
      </c>
      <c r="L54" s="430" t="s">
        <v>5</v>
      </c>
      <c r="M54" s="430" t="s">
        <v>5</v>
      </c>
      <c r="N54" s="324"/>
      <c r="O54" s="318" t="s">
        <v>42</v>
      </c>
      <c r="P54" s="318" t="s">
        <v>778</v>
      </c>
      <c r="Q54" s="318" t="s">
        <v>775</v>
      </c>
      <c r="R54" s="325"/>
      <c r="S54" s="325"/>
      <c r="T54" s="325"/>
      <c r="U54" s="325" t="s">
        <v>451</v>
      </c>
      <c r="V54" s="325" t="s">
        <v>715</v>
      </c>
    </row>
    <row r="55" spans="1:22" ht="21" customHeight="1" x14ac:dyDescent="0.25">
      <c r="A55" s="318" t="s">
        <v>627</v>
      </c>
      <c r="B55" s="319" t="s">
        <v>216</v>
      </c>
      <c r="C55" s="103" t="s">
        <v>524</v>
      </c>
      <c r="D55" s="186" t="s">
        <v>525</v>
      </c>
      <c r="E55" s="183"/>
      <c r="F55" s="320" t="s">
        <v>628</v>
      </c>
      <c r="G55" s="321">
        <v>45</v>
      </c>
      <c r="H55" s="335" t="s">
        <v>470</v>
      </c>
      <c r="I55" s="534" t="s">
        <v>5</v>
      </c>
      <c r="J55" s="430" t="s">
        <v>5</v>
      </c>
      <c r="K55" s="430" t="s">
        <v>5</v>
      </c>
      <c r="L55" s="430" t="s">
        <v>5</v>
      </c>
      <c r="M55" s="430" t="s">
        <v>5</v>
      </c>
      <c r="N55" s="324"/>
      <c r="O55" s="318" t="s">
        <v>42</v>
      </c>
      <c r="P55" s="318" t="s">
        <v>778</v>
      </c>
      <c r="Q55" s="318" t="s">
        <v>775</v>
      </c>
      <c r="R55" s="318" t="s">
        <v>30</v>
      </c>
      <c r="S55" s="318" t="s">
        <v>40</v>
      </c>
      <c r="T55" s="318"/>
      <c r="U55" s="325" t="s">
        <v>527</v>
      </c>
      <c r="V55" s="325"/>
    </row>
    <row r="56" spans="1:22" ht="21" customHeight="1" x14ac:dyDescent="0.25">
      <c r="A56" s="318" t="s">
        <v>629</v>
      </c>
      <c r="B56" s="319" t="s">
        <v>216</v>
      </c>
      <c r="C56" s="103" t="s">
        <v>524</v>
      </c>
      <c r="D56" s="186" t="s">
        <v>525</v>
      </c>
      <c r="E56" s="183"/>
      <c r="F56" s="320" t="s">
        <v>630</v>
      </c>
      <c r="G56" s="321">
        <v>45</v>
      </c>
      <c r="H56" s="335" t="s">
        <v>470</v>
      </c>
      <c r="I56" s="534" t="s">
        <v>5</v>
      </c>
      <c r="J56" s="430" t="s">
        <v>5</v>
      </c>
      <c r="K56" s="430" t="s">
        <v>5</v>
      </c>
      <c r="L56" s="430" t="s">
        <v>5</v>
      </c>
      <c r="M56" s="430" t="s">
        <v>5</v>
      </c>
      <c r="N56" s="324"/>
      <c r="O56" s="318" t="s">
        <v>42</v>
      </c>
      <c r="P56" s="318" t="s">
        <v>778</v>
      </c>
      <c r="Q56" s="318"/>
      <c r="R56" s="325"/>
      <c r="S56" s="325"/>
      <c r="T56" s="325"/>
      <c r="U56" s="325" t="s">
        <v>451</v>
      </c>
      <c r="V56" s="325"/>
    </row>
    <row r="57" spans="1:22" ht="21" customHeight="1" x14ac:dyDescent="0.25">
      <c r="A57" s="318" t="s">
        <v>632</v>
      </c>
      <c r="B57" s="319" t="s">
        <v>216</v>
      </c>
      <c r="C57" s="103" t="s">
        <v>524</v>
      </c>
      <c r="D57" s="186" t="s">
        <v>525</v>
      </c>
      <c r="E57" s="183"/>
      <c r="F57" s="336" t="s">
        <v>633</v>
      </c>
      <c r="G57" s="321">
        <v>45</v>
      </c>
      <c r="H57" s="335" t="s">
        <v>470</v>
      </c>
      <c r="I57" s="534" t="s">
        <v>5</v>
      </c>
      <c r="J57" s="430" t="s">
        <v>5</v>
      </c>
      <c r="K57" s="430" t="s">
        <v>5</v>
      </c>
      <c r="L57" s="430" t="s">
        <v>5</v>
      </c>
      <c r="M57" s="430" t="s">
        <v>5</v>
      </c>
      <c r="N57" s="324"/>
      <c r="O57" s="318" t="s">
        <v>42</v>
      </c>
      <c r="P57" s="318" t="s">
        <v>778</v>
      </c>
      <c r="Q57" s="318" t="s">
        <v>775</v>
      </c>
      <c r="R57" s="318" t="s">
        <v>30</v>
      </c>
      <c r="S57" s="318" t="s">
        <v>40</v>
      </c>
      <c r="T57" s="318"/>
      <c r="U57" s="325" t="s">
        <v>576</v>
      </c>
      <c r="V57" s="325"/>
    </row>
    <row r="58" spans="1:22" ht="21" customHeight="1" x14ac:dyDescent="0.25">
      <c r="A58" s="318" t="s">
        <v>716</v>
      </c>
      <c r="B58" s="319" t="s">
        <v>216</v>
      </c>
      <c r="C58" s="103" t="s">
        <v>524</v>
      </c>
      <c r="D58" s="186" t="s">
        <v>525</v>
      </c>
      <c r="E58" s="183"/>
      <c r="F58" s="336">
        <v>768488391</v>
      </c>
      <c r="G58" s="321">
        <v>45</v>
      </c>
      <c r="H58" s="335" t="s">
        <v>714</v>
      </c>
      <c r="I58" s="534" t="s">
        <v>5</v>
      </c>
      <c r="J58" s="430" t="s">
        <v>5</v>
      </c>
      <c r="K58" s="430" t="s">
        <v>5</v>
      </c>
      <c r="L58" s="430" t="s">
        <v>5</v>
      </c>
      <c r="M58" s="430" t="s">
        <v>5</v>
      </c>
      <c r="N58" s="324"/>
      <c r="O58" s="318" t="s">
        <v>42</v>
      </c>
      <c r="P58" s="318" t="s">
        <v>778</v>
      </c>
      <c r="Q58" s="318"/>
      <c r="R58" s="318"/>
      <c r="S58" s="318"/>
      <c r="T58" s="325"/>
      <c r="U58" s="325"/>
      <c r="V58" s="325"/>
    </row>
    <row r="59" spans="1:22" ht="21" customHeight="1" x14ac:dyDescent="0.25">
      <c r="A59" s="531" t="s">
        <v>634</v>
      </c>
      <c r="B59" s="319" t="s">
        <v>216</v>
      </c>
      <c r="C59" s="103" t="s">
        <v>524</v>
      </c>
      <c r="D59" s="186" t="s">
        <v>525</v>
      </c>
      <c r="E59" s="183"/>
      <c r="F59" s="336" t="s">
        <v>717</v>
      </c>
      <c r="G59" s="321">
        <v>45</v>
      </c>
      <c r="H59" s="335" t="s">
        <v>470</v>
      </c>
      <c r="I59" s="324"/>
      <c r="J59" s="324"/>
      <c r="K59" s="324"/>
      <c r="L59" s="324"/>
      <c r="M59" s="324"/>
      <c r="N59" s="324"/>
      <c r="O59" s="318" t="s">
        <v>42</v>
      </c>
      <c r="P59" s="318" t="s">
        <v>778</v>
      </c>
      <c r="Q59" s="318" t="s">
        <v>775</v>
      </c>
      <c r="R59" s="325"/>
      <c r="S59" s="325"/>
      <c r="T59" s="318"/>
      <c r="U59" s="325" t="s">
        <v>635</v>
      </c>
      <c r="V59" s="325"/>
    </row>
    <row r="60" spans="1:22" ht="21" customHeight="1" x14ac:dyDescent="0.25">
      <c r="A60" s="318" t="s">
        <v>636</v>
      </c>
      <c r="B60" s="319" t="s">
        <v>216</v>
      </c>
      <c r="C60" s="103" t="s">
        <v>524</v>
      </c>
      <c r="D60" s="186" t="s">
        <v>525</v>
      </c>
      <c r="E60" s="183"/>
      <c r="F60" s="336" t="s">
        <v>637</v>
      </c>
      <c r="G60" s="321">
        <v>44</v>
      </c>
      <c r="H60" s="329" t="s">
        <v>780</v>
      </c>
      <c r="I60" s="534" t="s">
        <v>5</v>
      </c>
      <c r="J60" s="430" t="s">
        <v>5</v>
      </c>
      <c r="K60" s="430" t="s">
        <v>5</v>
      </c>
      <c r="L60" s="430" t="s">
        <v>5</v>
      </c>
      <c r="M60" s="430" t="s">
        <v>5</v>
      </c>
      <c r="N60" s="324"/>
      <c r="O60" s="318" t="s">
        <v>42</v>
      </c>
      <c r="P60" s="318" t="s">
        <v>41</v>
      </c>
      <c r="Q60" s="318" t="s">
        <v>775</v>
      </c>
      <c r="R60" s="325"/>
      <c r="S60" s="325"/>
      <c r="T60" s="318"/>
      <c r="U60" s="325" t="s">
        <v>451</v>
      </c>
      <c r="V60" s="325"/>
    </row>
    <row r="61" spans="1:22" ht="21" customHeight="1" x14ac:dyDescent="0.25">
      <c r="A61" s="318" t="s">
        <v>718</v>
      </c>
      <c r="B61" s="319" t="s">
        <v>216</v>
      </c>
      <c r="C61" s="103" t="s">
        <v>524</v>
      </c>
      <c r="D61" s="186" t="s">
        <v>525</v>
      </c>
      <c r="E61" s="183"/>
      <c r="F61" s="336">
        <v>645433944</v>
      </c>
      <c r="G61" s="321">
        <v>44</v>
      </c>
      <c r="H61" s="329" t="s">
        <v>780</v>
      </c>
      <c r="I61" s="534" t="s">
        <v>5</v>
      </c>
      <c r="J61" s="430" t="s">
        <v>5</v>
      </c>
      <c r="K61" s="430" t="s">
        <v>5</v>
      </c>
      <c r="L61" s="430" t="s">
        <v>5</v>
      </c>
      <c r="M61" s="430" t="s">
        <v>5</v>
      </c>
      <c r="N61" s="324"/>
      <c r="O61" s="318" t="s">
        <v>42</v>
      </c>
      <c r="P61" s="318" t="s">
        <v>41</v>
      </c>
      <c r="Q61" s="318" t="s">
        <v>775</v>
      </c>
      <c r="R61" s="325"/>
      <c r="S61" s="325"/>
      <c r="T61" s="325"/>
      <c r="U61" s="325" t="s">
        <v>451</v>
      </c>
      <c r="V61" s="325"/>
    </row>
    <row r="62" spans="1:22" ht="21" customHeight="1" x14ac:dyDescent="0.25">
      <c r="A62" s="318" t="s">
        <v>722</v>
      </c>
      <c r="B62" s="319" t="s">
        <v>216</v>
      </c>
      <c r="C62" s="103" t="s">
        <v>524</v>
      </c>
      <c r="D62" s="186" t="s">
        <v>525</v>
      </c>
      <c r="E62" s="183"/>
      <c r="F62" s="336">
        <v>602731477</v>
      </c>
      <c r="G62" s="321">
        <v>44</v>
      </c>
      <c r="H62" s="329" t="s">
        <v>780</v>
      </c>
      <c r="I62" s="534" t="s">
        <v>5</v>
      </c>
      <c r="J62" s="430" t="s">
        <v>5</v>
      </c>
      <c r="K62" s="430" t="s">
        <v>5</v>
      </c>
      <c r="L62" s="430" t="s">
        <v>5</v>
      </c>
      <c r="M62" s="430" t="s">
        <v>5</v>
      </c>
      <c r="N62" s="324"/>
      <c r="O62" s="318" t="s">
        <v>42</v>
      </c>
      <c r="P62" s="318" t="s">
        <v>41</v>
      </c>
      <c r="Q62" s="318" t="s">
        <v>775</v>
      </c>
      <c r="R62" s="325"/>
      <c r="S62" s="325"/>
      <c r="T62" s="325"/>
      <c r="U62" s="325" t="s">
        <v>451</v>
      </c>
      <c r="V62" s="325"/>
    </row>
    <row r="63" spans="1:22" ht="21" customHeight="1" x14ac:dyDescent="0.25">
      <c r="A63" s="318" t="s">
        <v>640</v>
      </c>
      <c r="B63" s="319" t="s">
        <v>216</v>
      </c>
      <c r="C63" s="103" t="s">
        <v>524</v>
      </c>
      <c r="D63" s="186" t="s">
        <v>525</v>
      </c>
      <c r="E63" s="183"/>
      <c r="F63" s="336" t="s">
        <v>641</v>
      </c>
      <c r="G63" s="321">
        <v>72</v>
      </c>
      <c r="H63" s="329" t="s">
        <v>464</v>
      </c>
      <c r="I63" s="535" t="s">
        <v>7</v>
      </c>
      <c r="J63" s="529" t="s">
        <v>7</v>
      </c>
      <c r="K63" s="529" t="s">
        <v>7</v>
      </c>
      <c r="L63" s="529" t="s">
        <v>7</v>
      </c>
      <c r="M63" s="529" t="s">
        <v>7</v>
      </c>
      <c r="N63" s="324"/>
      <c r="O63" s="318" t="s">
        <v>42</v>
      </c>
      <c r="P63" s="318" t="s">
        <v>41</v>
      </c>
      <c r="Q63" s="318" t="s">
        <v>775</v>
      </c>
      <c r="R63" s="325"/>
      <c r="S63" s="325"/>
      <c r="T63" s="325"/>
      <c r="U63" s="448">
        <v>0</v>
      </c>
      <c r="V63" s="448">
        <v>0</v>
      </c>
    </row>
    <row r="64" spans="1:22" ht="21" customHeight="1" x14ac:dyDescent="0.25">
      <c r="A64" s="211" t="s">
        <v>642</v>
      </c>
      <c r="B64" s="238" t="s">
        <v>643</v>
      </c>
      <c r="C64" s="243" t="s">
        <v>644</v>
      </c>
      <c r="D64" s="258" t="s">
        <v>645</v>
      </c>
      <c r="E64" s="210"/>
      <c r="F64" s="231" t="s">
        <v>644</v>
      </c>
      <c r="G64" s="219">
        <v>44</v>
      </c>
      <c r="H64" s="278" t="s">
        <v>487</v>
      </c>
      <c r="I64" s="90" t="s">
        <v>5</v>
      </c>
      <c r="J64" s="90" t="s">
        <v>5</v>
      </c>
      <c r="K64" s="90" t="s">
        <v>5</v>
      </c>
      <c r="L64" s="90" t="s">
        <v>5</v>
      </c>
      <c r="M64" s="90" t="s">
        <v>5</v>
      </c>
      <c r="N64" s="210"/>
      <c r="O64" s="211" t="s">
        <v>42</v>
      </c>
      <c r="P64" s="211" t="s">
        <v>41</v>
      </c>
      <c r="Q64" s="211" t="s">
        <v>43</v>
      </c>
      <c r="R64" s="210"/>
      <c r="S64" s="210"/>
      <c r="T64" s="210"/>
      <c r="U64" s="210" t="s">
        <v>646</v>
      </c>
      <c r="V64" s="210"/>
    </row>
    <row r="65" spans="1:29" ht="21" customHeight="1" x14ac:dyDescent="0.35">
      <c r="A65" s="267" t="s">
        <v>651</v>
      </c>
      <c r="B65" s="178" t="s">
        <v>652</v>
      </c>
      <c r="C65" s="244" t="s">
        <v>653</v>
      </c>
      <c r="D65" s="259" t="s">
        <v>654</v>
      </c>
      <c r="E65" s="213"/>
      <c r="F65" s="232" t="s">
        <v>653</v>
      </c>
      <c r="G65" s="160">
        <v>72</v>
      </c>
      <c r="H65" s="287" t="s">
        <v>464</v>
      </c>
      <c r="I65" s="90" t="s">
        <v>5</v>
      </c>
      <c r="J65" s="90" t="s">
        <v>5</v>
      </c>
      <c r="K65" s="90" t="s">
        <v>5</v>
      </c>
      <c r="L65" s="90" t="s">
        <v>5</v>
      </c>
      <c r="M65" s="90" t="s">
        <v>5</v>
      </c>
      <c r="N65" s="213"/>
      <c r="O65" s="161" t="s">
        <v>42</v>
      </c>
      <c r="P65" s="161" t="s">
        <v>43</v>
      </c>
      <c r="Q65" s="213"/>
      <c r="R65" s="213"/>
      <c r="S65" s="213"/>
      <c r="T65" s="213"/>
      <c r="U65" s="213" t="s">
        <v>560</v>
      </c>
      <c r="V65" s="213" t="s">
        <v>793</v>
      </c>
    </row>
    <row r="66" spans="1:29" ht="21" customHeight="1" x14ac:dyDescent="0.35">
      <c r="A66" s="267" t="s">
        <v>655</v>
      </c>
      <c r="B66" s="178" t="s">
        <v>652</v>
      </c>
      <c r="C66" s="244" t="s">
        <v>653</v>
      </c>
      <c r="D66" s="259" t="s">
        <v>654</v>
      </c>
      <c r="E66" s="213"/>
      <c r="F66" s="232" t="s">
        <v>656</v>
      </c>
      <c r="G66" s="160"/>
      <c r="H66" s="221"/>
      <c r="I66" s="90" t="s">
        <v>5</v>
      </c>
      <c r="J66" s="90" t="s">
        <v>5</v>
      </c>
      <c r="K66" s="90" t="s">
        <v>5</v>
      </c>
      <c r="L66" s="90" t="s">
        <v>5</v>
      </c>
      <c r="M66" s="90" t="s">
        <v>5</v>
      </c>
      <c r="N66" s="213"/>
      <c r="O66" s="161" t="s">
        <v>42</v>
      </c>
      <c r="P66" s="161" t="s">
        <v>41</v>
      </c>
      <c r="Q66" s="161" t="s">
        <v>43</v>
      </c>
      <c r="R66" s="213"/>
      <c r="S66" s="213"/>
      <c r="T66" s="213"/>
      <c r="U66" s="213"/>
      <c r="V66" s="213" t="s">
        <v>793</v>
      </c>
    </row>
    <row r="67" spans="1:29" s="184" customFormat="1" ht="21" customHeight="1" x14ac:dyDescent="0.35">
      <c r="A67" s="337" t="s">
        <v>657</v>
      </c>
      <c r="B67" s="338" t="s">
        <v>658</v>
      </c>
      <c r="C67" s="339" t="s">
        <v>659</v>
      </c>
      <c r="D67" s="340" t="s">
        <v>660</v>
      </c>
      <c r="E67" s="341"/>
      <c r="F67" s="342" t="s">
        <v>659</v>
      </c>
      <c r="G67" s="1862">
        <v>72</v>
      </c>
      <c r="H67" s="276" t="s">
        <v>464</v>
      </c>
      <c r="I67" s="505" t="s">
        <v>5</v>
      </c>
      <c r="J67" s="505" t="s">
        <v>5</v>
      </c>
      <c r="K67" s="505" t="s">
        <v>5</v>
      </c>
      <c r="L67" s="505" t="s">
        <v>5</v>
      </c>
      <c r="M67" s="505" t="s">
        <v>5</v>
      </c>
      <c r="N67" s="12"/>
      <c r="O67" s="363" t="s">
        <v>278</v>
      </c>
      <c r="P67" s="12" t="s">
        <v>42</v>
      </c>
      <c r="Q67" s="12" t="s">
        <v>41</v>
      </c>
      <c r="R67" s="12" t="s">
        <v>43</v>
      </c>
      <c r="S67" s="341"/>
      <c r="T67" s="341"/>
      <c r="U67" s="341" t="s">
        <v>451</v>
      </c>
      <c r="V67" s="341" t="s">
        <v>661</v>
      </c>
      <c r="Y67" s="140"/>
      <c r="Z67" s="140"/>
      <c r="AA67" s="140"/>
      <c r="AB67" s="140"/>
      <c r="AC67" s="140"/>
    </row>
    <row r="68" spans="1:29" ht="21" customHeight="1" x14ac:dyDescent="0.35">
      <c r="A68" s="269" t="s">
        <v>662</v>
      </c>
      <c r="B68" s="241" t="s">
        <v>663</v>
      </c>
      <c r="C68" s="247" t="s">
        <v>664</v>
      </c>
      <c r="D68" s="261" t="s">
        <v>665</v>
      </c>
      <c r="E68" s="214"/>
      <c r="F68" s="234" t="s">
        <v>666</v>
      </c>
      <c r="G68" s="54">
        <v>44</v>
      </c>
      <c r="H68" s="163" t="s">
        <v>487</v>
      </c>
      <c r="I68" s="505" t="s">
        <v>5</v>
      </c>
      <c r="J68" s="505" t="s">
        <v>5</v>
      </c>
      <c r="K68" s="505" t="s">
        <v>5</v>
      </c>
      <c r="L68" s="505" t="s">
        <v>5</v>
      </c>
      <c r="M68" s="505" t="s">
        <v>5</v>
      </c>
      <c r="N68" s="214"/>
      <c r="O68" s="55" t="s">
        <v>42</v>
      </c>
      <c r="P68" s="55" t="s">
        <v>43</v>
      </c>
      <c r="Q68" s="214"/>
      <c r="R68" s="214"/>
      <c r="S68" s="214"/>
      <c r="T68" s="214"/>
      <c r="U68" s="214" t="s">
        <v>499</v>
      </c>
      <c r="V68" s="214" t="s">
        <v>667</v>
      </c>
    </row>
    <row r="69" spans="1:29" ht="21" customHeight="1" x14ac:dyDescent="0.35">
      <c r="A69" s="270" t="s">
        <v>668</v>
      </c>
      <c r="B69" s="167" t="s">
        <v>669</v>
      </c>
      <c r="C69" s="248" t="s">
        <v>670</v>
      </c>
      <c r="D69" s="262" t="s">
        <v>671</v>
      </c>
      <c r="E69" s="218"/>
      <c r="F69" s="235" t="s">
        <v>672</v>
      </c>
      <c r="G69" s="35">
        <v>44</v>
      </c>
      <c r="H69" s="294" t="s">
        <v>673</v>
      </c>
      <c r="I69" s="213"/>
      <c r="J69" s="213"/>
      <c r="K69" s="213"/>
      <c r="L69" s="213"/>
      <c r="M69" s="213"/>
      <c r="N69" s="213"/>
      <c r="O69" s="33" t="s">
        <v>42</v>
      </c>
      <c r="P69" s="33" t="s">
        <v>41</v>
      </c>
      <c r="Q69" s="33" t="s">
        <v>43</v>
      </c>
      <c r="R69" s="218"/>
      <c r="S69" s="218"/>
      <c r="T69" s="218"/>
      <c r="U69" s="218" t="s">
        <v>560</v>
      </c>
      <c r="V69" s="218" t="s">
        <v>463</v>
      </c>
    </row>
    <row r="70" spans="1:29" ht="21" customHeight="1" x14ac:dyDescent="0.35">
      <c r="A70" s="270" t="s">
        <v>674</v>
      </c>
      <c r="B70" s="167" t="s">
        <v>669</v>
      </c>
      <c r="C70" s="248" t="s">
        <v>670</v>
      </c>
      <c r="D70" s="262" t="s">
        <v>671</v>
      </c>
      <c r="E70" s="218"/>
      <c r="F70" s="235" t="s">
        <v>675</v>
      </c>
      <c r="G70" s="35">
        <v>44</v>
      </c>
      <c r="H70" s="294" t="s">
        <v>673</v>
      </c>
      <c r="I70" s="213"/>
      <c r="J70" s="213"/>
      <c r="K70" s="213"/>
      <c r="L70" s="213"/>
      <c r="M70" s="213"/>
      <c r="N70" s="213"/>
      <c r="O70" s="33" t="s">
        <v>42</v>
      </c>
      <c r="P70" s="33" t="s">
        <v>41</v>
      </c>
      <c r="Q70" s="33" t="s">
        <v>43</v>
      </c>
      <c r="R70" s="218"/>
      <c r="S70" s="218"/>
      <c r="T70" s="218"/>
      <c r="U70" s="218" t="s">
        <v>451</v>
      </c>
      <c r="V70" s="218" t="s">
        <v>676</v>
      </c>
    </row>
    <row r="71" spans="1:29" ht="21" customHeight="1" x14ac:dyDescent="0.35">
      <c r="A71" s="270" t="s">
        <v>726</v>
      </c>
      <c r="B71" s="167" t="s">
        <v>669</v>
      </c>
      <c r="C71" s="248" t="s">
        <v>670</v>
      </c>
      <c r="D71" s="262" t="s">
        <v>671</v>
      </c>
      <c r="E71" s="218"/>
      <c r="F71" s="235" t="s">
        <v>727</v>
      </c>
      <c r="G71" s="35">
        <v>44</v>
      </c>
      <c r="H71" s="294" t="s">
        <v>728</v>
      </c>
      <c r="I71" s="213"/>
      <c r="J71" s="213"/>
      <c r="K71" s="213"/>
      <c r="L71" s="213"/>
      <c r="M71" s="213"/>
      <c r="N71" s="213"/>
      <c r="O71" s="33" t="s">
        <v>42</v>
      </c>
      <c r="P71" s="33" t="s">
        <v>41</v>
      </c>
      <c r="Q71" s="33" t="s">
        <v>43</v>
      </c>
      <c r="R71" s="218"/>
      <c r="S71" s="218"/>
      <c r="T71" s="218"/>
      <c r="U71" s="218" t="s">
        <v>451</v>
      </c>
      <c r="V71" s="218" t="s">
        <v>676</v>
      </c>
    </row>
    <row r="72" spans="1:29" ht="21" customHeight="1" x14ac:dyDescent="0.35">
      <c r="A72" s="270" t="s">
        <v>729</v>
      </c>
      <c r="B72" s="167" t="s">
        <v>669</v>
      </c>
      <c r="C72" s="248" t="s">
        <v>670</v>
      </c>
      <c r="D72" s="262" t="s">
        <v>671</v>
      </c>
      <c r="E72" s="218"/>
      <c r="F72" s="235" t="s">
        <v>730</v>
      </c>
      <c r="G72" s="35">
        <v>44</v>
      </c>
      <c r="H72" s="294" t="s">
        <v>673</v>
      </c>
      <c r="I72" s="213"/>
      <c r="J72" s="213"/>
      <c r="K72" s="213"/>
      <c r="L72" s="213"/>
      <c r="M72" s="213"/>
      <c r="N72" s="213"/>
      <c r="O72" s="33" t="s">
        <v>42</v>
      </c>
      <c r="P72" s="33" t="s">
        <v>41</v>
      </c>
      <c r="Q72" s="33" t="s">
        <v>43</v>
      </c>
      <c r="R72" s="218"/>
      <c r="S72" s="218"/>
      <c r="T72" s="218"/>
      <c r="U72" s="218" t="s">
        <v>451</v>
      </c>
      <c r="V72" s="218" t="s">
        <v>676</v>
      </c>
    </row>
    <row r="73" spans="1:29" ht="21" customHeight="1" x14ac:dyDescent="0.35">
      <c r="A73" s="272" t="s">
        <v>689</v>
      </c>
      <c r="B73" s="242" t="s">
        <v>690</v>
      </c>
      <c r="C73" s="237" t="s">
        <v>691</v>
      </c>
      <c r="D73" s="264" t="s">
        <v>692</v>
      </c>
      <c r="E73" s="145"/>
      <c r="F73" s="237" t="s">
        <v>691</v>
      </c>
      <c r="G73" s="19">
        <v>44</v>
      </c>
      <c r="H73" s="280" t="s">
        <v>487</v>
      </c>
      <c r="I73" s="1055" t="s">
        <v>5</v>
      </c>
      <c r="J73" s="1055" t="s">
        <v>5</v>
      </c>
      <c r="K73" s="1055" t="s">
        <v>5</v>
      </c>
      <c r="L73" s="1055" t="s">
        <v>5</v>
      </c>
      <c r="M73" s="1055" t="s">
        <v>5</v>
      </c>
      <c r="N73" s="145"/>
      <c r="O73" s="43" t="s">
        <v>42</v>
      </c>
      <c r="P73" s="145"/>
      <c r="Q73" s="145"/>
      <c r="R73" s="145"/>
      <c r="S73" s="145"/>
      <c r="T73" s="145"/>
      <c r="U73" s="145" t="s">
        <v>597</v>
      </c>
    </row>
    <row r="74" spans="1:29" ht="21" customHeight="1" x14ac:dyDescent="0.35">
      <c r="A74" s="346" t="s">
        <v>732</v>
      </c>
      <c r="B74" s="347" t="s">
        <v>733</v>
      </c>
      <c r="C74" s="354" t="s">
        <v>734</v>
      </c>
      <c r="D74" s="355" t="s">
        <v>735</v>
      </c>
      <c r="E74" s="348"/>
      <c r="F74" s="349">
        <v>689992960</v>
      </c>
      <c r="G74" s="350">
        <v>45</v>
      </c>
      <c r="H74" s="351" t="s">
        <v>470</v>
      </c>
      <c r="I74" s="91" t="s">
        <v>7</v>
      </c>
      <c r="J74" s="1055" t="s">
        <v>5</v>
      </c>
      <c r="K74" s="1055" t="s">
        <v>5</v>
      </c>
      <c r="L74" s="1055" t="s">
        <v>5</v>
      </c>
      <c r="M74" s="91" t="s">
        <v>7</v>
      </c>
      <c r="N74" s="348"/>
      <c r="O74" s="352" t="s">
        <v>42</v>
      </c>
      <c r="P74" s="352"/>
      <c r="Q74" s="352"/>
      <c r="R74" s="348"/>
      <c r="S74" s="348"/>
      <c r="T74" s="348" t="s">
        <v>597</v>
      </c>
      <c r="U74" s="348"/>
      <c r="V74" s="348"/>
    </row>
    <row r="75" spans="1:29" ht="21" customHeight="1" x14ac:dyDescent="0.35">
      <c r="A75" s="411" t="s">
        <v>742</v>
      </c>
      <c r="B75" s="240" t="s">
        <v>743</v>
      </c>
      <c r="C75" s="412" t="s">
        <v>684</v>
      </c>
      <c r="D75" s="413" t="s">
        <v>744</v>
      </c>
      <c r="E75" s="414"/>
      <c r="F75" s="412" t="s">
        <v>684</v>
      </c>
      <c r="G75" s="220">
        <v>44</v>
      </c>
      <c r="H75" s="512" t="s">
        <v>487</v>
      </c>
      <c r="I75" s="1055" t="s">
        <v>5</v>
      </c>
      <c r="J75" s="1055" t="s">
        <v>5</v>
      </c>
      <c r="K75" s="1055" t="s">
        <v>5</v>
      </c>
      <c r="L75" s="1055" t="s">
        <v>5</v>
      </c>
      <c r="M75" s="1055" t="s">
        <v>5</v>
      </c>
      <c r="N75" s="414"/>
      <c r="O75" s="209" t="s">
        <v>42</v>
      </c>
      <c r="P75" s="209" t="s">
        <v>41</v>
      </c>
      <c r="Q75" s="209" t="s">
        <v>43</v>
      </c>
      <c r="R75" s="414"/>
      <c r="S75" s="414"/>
      <c r="T75" s="414"/>
      <c r="U75" s="414"/>
      <c r="V75" s="414"/>
    </row>
    <row r="76" spans="1:29" ht="21" customHeight="1" x14ac:dyDescent="0.35">
      <c r="A76" s="418" t="s">
        <v>745</v>
      </c>
      <c r="B76" s="419" t="s">
        <v>746</v>
      </c>
      <c r="C76" s="420" t="s">
        <v>747</v>
      </c>
      <c r="D76" s="421" t="s">
        <v>757</v>
      </c>
      <c r="E76" s="426" t="s">
        <v>758</v>
      </c>
      <c r="F76" s="423" t="s">
        <v>749</v>
      </c>
      <c r="G76" s="424">
        <v>49</v>
      </c>
      <c r="H76" s="425" t="s">
        <v>446</v>
      </c>
      <c r="I76" s="1055" t="s">
        <v>5</v>
      </c>
      <c r="J76" s="1055" t="s">
        <v>5</v>
      </c>
      <c r="K76" s="1055" t="s">
        <v>5</v>
      </c>
      <c r="L76" s="1055" t="s">
        <v>5</v>
      </c>
      <c r="M76" s="1055" t="s">
        <v>5</v>
      </c>
      <c r="N76" s="426"/>
      <c r="O76" s="427" t="s">
        <v>42</v>
      </c>
      <c r="P76" s="427"/>
      <c r="Q76" s="427"/>
      <c r="R76" s="422"/>
      <c r="S76" s="422"/>
      <c r="T76" s="422"/>
      <c r="U76" s="428" t="s">
        <v>499</v>
      </c>
      <c r="V76" s="426"/>
    </row>
    <row r="77" spans="1:29" ht="21" customHeight="1" x14ac:dyDescent="0.35">
      <c r="A77" s="418" t="s">
        <v>782</v>
      </c>
      <c r="B77" s="419" t="s">
        <v>746</v>
      </c>
      <c r="C77" s="420" t="s">
        <v>747</v>
      </c>
      <c r="D77" s="421" t="s">
        <v>757</v>
      </c>
      <c r="E77" s="426" t="s">
        <v>758</v>
      </c>
      <c r="F77" s="423" t="s">
        <v>783</v>
      </c>
      <c r="G77" s="424">
        <v>44</v>
      </c>
      <c r="H77" s="425" t="s">
        <v>487</v>
      </c>
      <c r="I77" s="505" t="s">
        <v>5</v>
      </c>
      <c r="J77" s="505" t="s">
        <v>5</v>
      </c>
      <c r="K77" s="505" t="s">
        <v>5</v>
      </c>
      <c r="L77" s="505" t="s">
        <v>5</v>
      </c>
      <c r="M77" s="505" t="s">
        <v>5</v>
      </c>
      <c r="N77" s="426"/>
      <c r="O77" s="427" t="s">
        <v>42</v>
      </c>
      <c r="P77" s="427"/>
      <c r="Q77" s="427"/>
      <c r="R77" s="422"/>
      <c r="S77" s="422"/>
      <c r="T77" s="422"/>
      <c r="U77" s="428" t="s">
        <v>499</v>
      </c>
      <c r="V77" s="470"/>
    </row>
    <row r="78" spans="1:29" ht="21" customHeight="1" x14ac:dyDescent="0.35">
      <c r="A78" s="418" t="s">
        <v>729</v>
      </c>
      <c r="B78" s="419" t="s">
        <v>746</v>
      </c>
      <c r="C78" s="420" t="s">
        <v>747</v>
      </c>
      <c r="D78" s="421" t="s">
        <v>757</v>
      </c>
      <c r="E78" s="426" t="s">
        <v>758</v>
      </c>
      <c r="F78" s="423" t="s">
        <v>730</v>
      </c>
      <c r="G78" s="424">
        <v>44</v>
      </c>
      <c r="H78" s="425" t="s">
        <v>487</v>
      </c>
      <c r="I78" s="505" t="s">
        <v>5</v>
      </c>
      <c r="J78" s="505" t="s">
        <v>5</v>
      </c>
      <c r="K78" s="505" t="s">
        <v>5</v>
      </c>
      <c r="L78" s="505" t="s">
        <v>5</v>
      </c>
      <c r="M78" s="505" t="s">
        <v>5</v>
      </c>
      <c r="N78" s="505" t="s">
        <v>5</v>
      </c>
      <c r="O78" s="427" t="s">
        <v>42</v>
      </c>
      <c r="P78" s="427"/>
      <c r="Q78" s="427"/>
      <c r="R78" s="422"/>
      <c r="S78" s="422"/>
      <c r="T78" s="422"/>
      <c r="U78" s="428" t="s">
        <v>499</v>
      </c>
      <c r="V78" s="574" t="s">
        <v>794</v>
      </c>
    </row>
    <row r="79" spans="1:29" ht="21" customHeight="1" x14ac:dyDescent="0.35">
      <c r="A79" s="459" t="s">
        <v>765</v>
      </c>
      <c r="B79" s="460" t="s">
        <v>766</v>
      </c>
      <c r="C79" s="469" t="s">
        <v>767</v>
      </c>
      <c r="D79" s="461" t="s">
        <v>768</v>
      </c>
      <c r="E79" s="462" t="s">
        <v>769</v>
      </c>
      <c r="F79" s="468" t="s">
        <v>770</v>
      </c>
      <c r="G79" s="463">
        <v>44</v>
      </c>
      <c r="H79" s="464" t="s">
        <v>579</v>
      </c>
      <c r="I79" s="90" t="s">
        <v>5</v>
      </c>
      <c r="J79" s="90" t="s">
        <v>5</v>
      </c>
      <c r="K79" s="90" t="s">
        <v>5</v>
      </c>
      <c r="L79" s="90" t="s">
        <v>5</v>
      </c>
      <c r="M79" s="90" t="s">
        <v>5</v>
      </c>
      <c r="N79" s="462"/>
      <c r="O79" s="459" t="s">
        <v>42</v>
      </c>
      <c r="P79" s="459"/>
      <c r="Q79" s="459"/>
      <c r="R79" s="459"/>
      <c r="S79" s="459"/>
      <c r="T79" s="459"/>
      <c r="U79" s="465" t="s">
        <v>771</v>
      </c>
      <c r="V79" s="466"/>
    </row>
    <row r="80" spans="1:29" ht="21" customHeight="1" x14ac:dyDescent="0.35">
      <c r="A80" s="467" t="s">
        <v>772</v>
      </c>
      <c r="B80" s="460" t="s">
        <v>766</v>
      </c>
      <c r="C80" s="469" t="s">
        <v>767</v>
      </c>
      <c r="D80" s="461" t="s">
        <v>768</v>
      </c>
      <c r="E80" s="462" t="s">
        <v>769</v>
      </c>
      <c r="F80" s="468" t="s">
        <v>773</v>
      </c>
      <c r="G80" s="463">
        <v>44</v>
      </c>
      <c r="H80" s="464" t="s">
        <v>487</v>
      </c>
      <c r="I80" s="90" t="s">
        <v>5</v>
      </c>
      <c r="J80" s="90" t="s">
        <v>5</v>
      </c>
      <c r="K80" s="90" t="s">
        <v>5</v>
      </c>
      <c r="L80" s="90" t="s">
        <v>5</v>
      </c>
      <c r="M80" s="90" t="s">
        <v>5</v>
      </c>
      <c r="N80" s="462"/>
      <c r="O80" s="459" t="s">
        <v>42</v>
      </c>
      <c r="P80" s="459"/>
      <c r="Q80" s="459"/>
      <c r="R80" s="459"/>
      <c r="S80" s="459"/>
      <c r="T80" s="459"/>
      <c r="U80" s="465" t="s">
        <v>771</v>
      </c>
      <c r="V80" s="466"/>
    </row>
    <row r="81" spans="1:29" ht="20.100000000000001" customHeight="1" x14ac:dyDescent="0.35">
      <c r="A81" s="514" t="s">
        <v>785</v>
      </c>
      <c r="B81" s="515" t="s">
        <v>786</v>
      </c>
      <c r="C81" s="523" t="s">
        <v>787</v>
      </c>
      <c r="D81" s="516" t="s">
        <v>788</v>
      </c>
      <c r="E81" s="517" t="s">
        <v>789</v>
      </c>
      <c r="F81" s="518" t="s">
        <v>790</v>
      </c>
      <c r="G81" s="519">
        <v>45</v>
      </c>
      <c r="H81" s="520" t="s">
        <v>470</v>
      </c>
      <c r="I81" s="90" t="s">
        <v>5</v>
      </c>
      <c r="J81" s="90" t="s">
        <v>5</v>
      </c>
      <c r="K81" s="90" t="s">
        <v>5</v>
      </c>
      <c r="L81" s="90" t="s">
        <v>5</v>
      </c>
      <c r="M81" s="90" t="s">
        <v>5</v>
      </c>
      <c r="N81" s="517"/>
      <c r="O81" s="514" t="s">
        <v>42</v>
      </c>
      <c r="P81" s="514" t="s">
        <v>41</v>
      </c>
      <c r="Q81" s="514" t="s">
        <v>43</v>
      </c>
      <c r="R81" s="514"/>
      <c r="S81" s="514"/>
      <c r="T81" s="514"/>
      <c r="U81" s="521" t="s">
        <v>597</v>
      </c>
      <c r="V81" s="522"/>
    </row>
    <row r="82" spans="1:29" ht="15" customHeight="1" x14ac:dyDescent="0.25">
      <c r="A82" s="155"/>
      <c r="B82" s="155"/>
      <c r="C82" s="155"/>
      <c r="D82" s="155"/>
      <c r="E82" s="155"/>
      <c r="F82" s="155"/>
      <c r="G82" s="155"/>
      <c r="H82" s="155"/>
      <c r="I82" s="155"/>
      <c r="J82" s="155"/>
      <c r="K82" s="155"/>
      <c r="L82" s="155"/>
      <c r="M82" s="155"/>
      <c r="N82" s="155"/>
      <c r="O82" s="209"/>
      <c r="P82" s="209"/>
      <c r="Q82" s="209"/>
      <c r="R82" s="414"/>
      <c r="S82" s="414"/>
      <c r="T82" s="414"/>
      <c r="U82" s="155"/>
      <c r="V82" s="155"/>
    </row>
    <row r="83" spans="1:29" ht="15" customHeight="1" x14ac:dyDescent="0.25">
      <c r="A83" s="155"/>
      <c r="B83" s="155"/>
      <c r="C83" s="155"/>
      <c r="D83" s="155"/>
      <c r="E83" s="155"/>
      <c r="F83" s="155"/>
      <c r="G83" s="155"/>
      <c r="H83" s="155"/>
      <c r="I83" s="155"/>
      <c r="J83" s="155"/>
      <c r="K83" s="155"/>
      <c r="L83" s="155"/>
      <c r="M83" s="155"/>
      <c r="N83" s="155"/>
      <c r="O83" s="209"/>
      <c r="P83" s="209"/>
      <c r="Q83" s="209"/>
      <c r="R83" s="414"/>
      <c r="S83" s="414"/>
      <c r="T83" s="414"/>
      <c r="U83" s="155"/>
      <c r="V83" s="155"/>
    </row>
    <row r="84" spans="1:29" ht="15" customHeight="1" x14ac:dyDescent="0.25">
      <c r="A84" s="155"/>
      <c r="B84" s="155"/>
      <c r="C84" s="155"/>
      <c r="D84" s="155"/>
      <c r="E84" s="155"/>
      <c r="F84" s="155"/>
      <c r="G84" s="155"/>
      <c r="H84" s="155"/>
      <c r="I84" s="155"/>
      <c r="J84" s="155"/>
      <c r="K84" s="155"/>
      <c r="L84" s="155"/>
      <c r="M84" s="155"/>
      <c r="N84" s="155"/>
      <c r="O84" s="209"/>
      <c r="P84" s="209"/>
      <c r="Q84" s="209"/>
      <c r="R84" s="414"/>
      <c r="S84" s="414"/>
      <c r="T84" s="414"/>
      <c r="U84" s="155"/>
      <c r="V84" s="155"/>
    </row>
    <row r="85" spans="1:29" ht="15" customHeight="1" x14ac:dyDescent="0.25">
      <c r="A85" s="155"/>
      <c r="B85" s="155"/>
      <c r="C85" s="155"/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209"/>
      <c r="P85" s="209"/>
      <c r="Q85" s="209"/>
      <c r="R85" s="414"/>
      <c r="S85" s="414"/>
      <c r="T85" s="414"/>
      <c r="U85" s="155"/>
      <c r="V85" s="155"/>
    </row>
    <row r="86" spans="1:29" ht="15" customHeight="1" x14ac:dyDescent="0.25">
      <c r="A86" s="155"/>
      <c r="B86" s="155"/>
      <c r="C86" s="155"/>
      <c r="D86" s="155"/>
      <c r="E86" s="155"/>
      <c r="F86" s="155"/>
      <c r="G86" s="155"/>
      <c r="H86" s="155"/>
      <c r="I86" s="155"/>
      <c r="J86" s="155"/>
      <c r="K86" s="155"/>
      <c r="L86" s="155"/>
      <c r="M86" s="155"/>
      <c r="N86" s="155"/>
      <c r="O86" s="209"/>
      <c r="P86" s="209"/>
      <c r="Q86" s="209"/>
      <c r="R86" s="414"/>
      <c r="S86" s="414"/>
      <c r="T86" s="414"/>
      <c r="U86" s="155"/>
      <c r="V86" s="155"/>
    </row>
    <row r="87" spans="1:29" ht="15" customHeight="1" x14ac:dyDescent="0.25">
      <c r="A87" s="156" t="s">
        <v>693</v>
      </c>
      <c r="B87" s="155"/>
      <c r="C87" s="155"/>
      <c r="D87" s="155"/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O87" s="209"/>
      <c r="P87" s="209"/>
      <c r="Q87" s="209"/>
      <c r="R87" s="414"/>
      <c r="S87" s="414"/>
      <c r="T87" s="414"/>
      <c r="U87" s="155"/>
      <c r="V87" s="155"/>
    </row>
    <row r="88" spans="1:29" ht="15" customHeight="1" x14ac:dyDescent="0.25">
      <c r="A88" s="155"/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209"/>
      <c r="P88" s="209"/>
      <c r="Q88" s="209"/>
      <c r="R88" s="414"/>
      <c r="S88" s="414"/>
      <c r="T88" s="414"/>
      <c r="U88" s="155"/>
      <c r="V88" s="155"/>
    </row>
    <row r="89" spans="1:29" s="217" customFormat="1" ht="60" customHeight="1" x14ac:dyDescent="0.25">
      <c r="A89" s="250" t="s">
        <v>694</v>
      </c>
      <c r="B89" s="251" t="s">
        <v>695</v>
      </c>
      <c r="C89" s="252" t="s">
        <v>696</v>
      </c>
      <c r="D89" s="250"/>
      <c r="E89" s="250"/>
      <c r="F89" s="253" t="s">
        <v>696</v>
      </c>
      <c r="G89" s="254">
        <v>44</v>
      </c>
      <c r="H89" s="255" t="s">
        <v>487</v>
      </c>
      <c r="I89" s="250"/>
      <c r="J89" s="250"/>
      <c r="K89" s="250"/>
      <c r="L89" s="250"/>
      <c r="M89" s="250"/>
      <c r="N89" s="250"/>
      <c r="O89" s="256" t="s">
        <v>42</v>
      </c>
      <c r="P89" s="256" t="s">
        <v>43</v>
      </c>
      <c r="Q89" s="250"/>
      <c r="R89" s="250"/>
      <c r="S89" s="250"/>
      <c r="T89" s="250"/>
      <c r="U89" s="257" t="s">
        <v>697</v>
      </c>
      <c r="V89" s="250"/>
      <c r="Y89" s="140"/>
      <c r="Z89" s="140"/>
      <c r="AA89" s="140"/>
      <c r="AB89" s="140"/>
      <c r="AC89" s="140"/>
    </row>
    <row r="90" spans="1:29" ht="21" customHeight="1" x14ac:dyDescent="0.25">
      <c r="A90" s="250" t="s">
        <v>698</v>
      </c>
      <c r="B90" s="251" t="s">
        <v>699</v>
      </c>
      <c r="C90" s="252" t="s">
        <v>700</v>
      </c>
      <c r="D90" s="250" t="s">
        <v>701</v>
      </c>
      <c r="E90" s="250"/>
      <c r="F90" s="253" t="s">
        <v>702</v>
      </c>
      <c r="G90" s="254">
        <v>44</v>
      </c>
      <c r="H90" s="255" t="s">
        <v>487</v>
      </c>
      <c r="I90" s="250"/>
      <c r="J90" s="250"/>
      <c r="K90" s="250"/>
      <c r="L90" s="250"/>
      <c r="M90" s="250"/>
      <c r="N90" s="250"/>
      <c r="O90" s="256" t="s">
        <v>42</v>
      </c>
      <c r="P90" s="256" t="s">
        <v>41</v>
      </c>
      <c r="Q90" s="256" t="s">
        <v>43</v>
      </c>
      <c r="R90" s="250"/>
      <c r="S90" s="250"/>
      <c r="T90" s="250"/>
      <c r="U90" s="257"/>
      <c r="V90" s="250"/>
    </row>
    <row r="91" spans="1:29" ht="21" customHeight="1" x14ac:dyDescent="0.25">
      <c r="A91" s="250" t="s">
        <v>683</v>
      </c>
      <c r="B91" s="251" t="s">
        <v>678</v>
      </c>
      <c r="C91" s="252" t="s">
        <v>679</v>
      </c>
      <c r="D91" s="250" t="s">
        <v>680</v>
      </c>
      <c r="E91" s="250"/>
      <c r="F91" s="253" t="s">
        <v>684</v>
      </c>
      <c r="G91" s="254">
        <v>44</v>
      </c>
      <c r="H91" s="255" t="s">
        <v>487</v>
      </c>
      <c r="I91" s="250"/>
      <c r="J91" s="250"/>
      <c r="K91" s="250"/>
      <c r="L91" s="250"/>
      <c r="M91" s="250"/>
      <c r="N91" s="250"/>
      <c r="O91" s="256" t="s">
        <v>42</v>
      </c>
      <c r="P91" s="256" t="s">
        <v>43</v>
      </c>
      <c r="Q91" s="256"/>
      <c r="R91" s="250"/>
      <c r="S91" s="250"/>
      <c r="T91" s="250"/>
      <c r="U91" s="257" t="s">
        <v>620</v>
      </c>
      <c r="V91" s="250" t="s">
        <v>685</v>
      </c>
      <c r="Y91" s="217"/>
      <c r="Z91" s="217"/>
      <c r="AA91" s="217"/>
      <c r="AB91" s="217"/>
      <c r="AC91" s="217"/>
    </row>
    <row r="92" spans="1:29" ht="21" customHeight="1" x14ac:dyDescent="0.25">
      <c r="A92" s="250" t="s">
        <v>686</v>
      </c>
      <c r="B92" s="251" t="s">
        <v>678</v>
      </c>
      <c r="C92" s="252" t="s">
        <v>679</v>
      </c>
      <c r="D92" s="250" t="s">
        <v>680</v>
      </c>
      <c r="E92" s="250"/>
      <c r="F92" s="253" t="s">
        <v>687</v>
      </c>
      <c r="G92" s="254">
        <v>44</v>
      </c>
      <c r="H92" s="255" t="s">
        <v>487</v>
      </c>
      <c r="I92" s="250"/>
      <c r="J92" s="250"/>
      <c r="K92" s="250"/>
      <c r="L92" s="250"/>
      <c r="M92" s="250"/>
      <c r="N92" s="250"/>
      <c r="O92" s="256" t="s">
        <v>42</v>
      </c>
      <c r="P92" s="256" t="s">
        <v>41</v>
      </c>
      <c r="Q92" s="256" t="s">
        <v>43</v>
      </c>
      <c r="R92" s="250"/>
      <c r="S92" s="250"/>
      <c r="T92" s="250"/>
      <c r="U92" s="257" t="s">
        <v>597</v>
      </c>
      <c r="V92" s="250" t="s">
        <v>688</v>
      </c>
    </row>
    <row r="93" spans="1:29" ht="21" customHeight="1" x14ac:dyDescent="0.25">
      <c r="A93" s="531" t="s">
        <v>721</v>
      </c>
      <c r="B93" s="319" t="s">
        <v>216</v>
      </c>
      <c r="C93" s="103" t="s">
        <v>524</v>
      </c>
      <c r="D93" s="186" t="s">
        <v>525</v>
      </c>
      <c r="E93" s="183"/>
      <c r="F93" s="336">
        <v>777777588</v>
      </c>
      <c r="G93" s="321">
        <v>44</v>
      </c>
      <c r="H93" s="329" t="s">
        <v>780</v>
      </c>
      <c r="I93" s="324"/>
      <c r="J93" s="324"/>
      <c r="K93" s="324"/>
      <c r="L93" s="324"/>
      <c r="M93" s="324"/>
      <c r="N93" s="324"/>
      <c r="O93" s="318" t="s">
        <v>42</v>
      </c>
      <c r="P93" s="318" t="s">
        <v>41</v>
      </c>
      <c r="Q93" s="318" t="s">
        <v>775</v>
      </c>
      <c r="R93" s="325"/>
      <c r="S93" s="325"/>
      <c r="T93" s="325"/>
      <c r="U93" s="325" t="s">
        <v>451</v>
      </c>
      <c r="V93" s="325"/>
    </row>
    <row r="94" spans="1:29" x14ac:dyDescent="0.25">
      <c r="Y94" s="216"/>
      <c r="Z94" s="159"/>
    </row>
  </sheetData>
  <autoFilter ref="A7:AE81" xr:uid="{00000000-0009-0000-0000-000008000000}"/>
  <customSheetViews>
    <customSheetView guid="{C02677C0-FAD0-4D63-A602-914A67C8EB8F}" scale="60" showAutoFilter="1" hiddenColumns="1" topLeftCell="A29">
      <selection activeCell="E76" sqref="E76"/>
      <pageMargins left="0" right="0" top="0" bottom="0" header="0" footer="0"/>
      <pageSetup paperSize="9" orientation="portrait" r:id="rId1"/>
      <autoFilter ref="A7:AE81" xr:uid="{00000000-0000-0000-0000-000000000000}"/>
    </customSheetView>
    <customSheetView guid="{26B549E2-705B-4598-B041-CAAA52177431}" scale="80" showAutoFilter="1" hiddenColumns="1">
      <selection activeCell="A78" sqref="A78:XFD79"/>
      <pageMargins left="0" right="0" top="0" bottom="0" header="0" footer="0"/>
      <pageSetup paperSize="9" orientation="portrait" r:id="rId2"/>
      <autoFilter ref="A7:AE81" xr:uid="{00000000-0000-0000-0000-000000000000}"/>
    </customSheetView>
    <customSheetView guid="{DB579B50-41DA-4FB2-AF06-D7F7ADECDE41}" scale="80" showPageBreaks="1" showAutoFilter="1" hiddenColumns="1">
      <selection activeCell="F3" sqref="F3"/>
      <pageMargins left="0" right="0" top="0" bottom="0" header="0" footer="0"/>
      <pageSetup paperSize="9" orientation="portrait" r:id="rId3"/>
      <autoFilter ref="A7:AE81" xr:uid="{00000000-0000-0000-0000-000000000000}"/>
    </customSheetView>
    <customSheetView guid="{198F1982-798A-4108-9C45-87ADF3546E9F}" scale="60" showAutoFilter="1" topLeftCell="A49">
      <selection activeCell="E76" sqref="E76"/>
      <pageMargins left="0" right="0" top="0" bottom="0" header="0" footer="0"/>
      <pageSetup paperSize="9" orientation="portrait" r:id="rId4"/>
      <autoFilter ref="A7:AE81" xr:uid="{00000000-0000-0000-0000-000000000000}"/>
    </customSheetView>
  </customSheetViews>
  <pageMargins left="0.7" right="0.7" top="0.75" bottom="0.75" header="0.3" footer="0.3"/>
  <pageSetup paperSize="9" orientation="portrait" r:id="rId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/>
  <dimension ref="A2:AE99"/>
  <sheetViews>
    <sheetView zoomScale="60" zoomScaleNormal="60" workbookViewId="0">
      <selection activeCell="G38" sqref="G38"/>
    </sheetView>
  </sheetViews>
  <sheetFormatPr baseColWidth="10" defaultColWidth="11.42578125" defaultRowHeight="15" outlineLevelCol="1" x14ac:dyDescent="0.25"/>
  <cols>
    <col min="1" max="1" width="33.5703125" bestFit="1" customWidth="1"/>
    <col min="2" max="2" width="32.5703125" bestFit="1" customWidth="1"/>
    <col min="3" max="4" width="44.42578125" customWidth="1" outlineLevel="1"/>
    <col min="5" max="5" width="34.5703125" customWidth="1" outlineLevel="1"/>
    <col min="6" max="6" width="30.42578125" bestFit="1" customWidth="1"/>
    <col min="7" max="7" width="17.42578125" bestFit="1" customWidth="1"/>
    <col min="8" max="8" width="35.5703125" bestFit="1" customWidth="1"/>
    <col min="9" max="9" width="16.140625" bestFit="1" customWidth="1"/>
    <col min="10" max="10" width="33.42578125" bestFit="1" customWidth="1"/>
    <col min="11" max="11" width="20.42578125" bestFit="1" customWidth="1"/>
    <col min="12" max="12" width="16.140625" bestFit="1" customWidth="1"/>
    <col min="13" max="13" width="20.140625" bestFit="1" customWidth="1"/>
    <col min="14" max="14" width="18.42578125" bestFit="1" customWidth="1"/>
    <col min="15" max="15" width="28.42578125" bestFit="1" customWidth="1"/>
    <col min="16" max="20" width="11.140625" bestFit="1" customWidth="1"/>
    <col min="21" max="21" width="46.42578125" bestFit="1" customWidth="1"/>
    <col min="22" max="22" width="91.42578125" bestFit="1" customWidth="1"/>
    <col min="23" max="23" width="15.42578125" bestFit="1" customWidth="1"/>
    <col min="25" max="25" width="10.5703125" bestFit="1" customWidth="1"/>
    <col min="26" max="26" width="35.5703125" bestFit="1" customWidth="1"/>
    <col min="27" max="27" width="12" bestFit="1" customWidth="1"/>
    <col min="28" max="28" width="25.42578125" bestFit="1" customWidth="1"/>
    <col min="29" max="29" width="16.5703125" bestFit="1" customWidth="1"/>
    <col min="31" max="31" width="6.5703125" bestFit="1" customWidth="1"/>
  </cols>
  <sheetData>
    <row r="2" spans="1:31" ht="16.5" thickBot="1" x14ac:dyDescent="0.3">
      <c r="A2" s="140"/>
      <c r="B2" s="140"/>
      <c r="C2" s="140"/>
      <c r="D2" s="140"/>
      <c r="E2" s="140"/>
      <c r="F2" s="140"/>
      <c r="G2" s="140"/>
      <c r="H2" s="140"/>
      <c r="I2" s="132" t="s">
        <v>208</v>
      </c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</row>
    <row r="3" spans="1:31" ht="16.5" thickBot="1" x14ac:dyDescent="0.3">
      <c r="A3" s="139" t="s">
        <v>1</v>
      </c>
      <c r="B3" s="147">
        <v>2020</v>
      </c>
      <c r="C3" s="140"/>
      <c r="D3" s="140"/>
      <c r="E3" s="140"/>
      <c r="F3" s="140"/>
      <c r="G3" s="471"/>
      <c r="H3" s="140"/>
      <c r="I3" s="129" t="s">
        <v>2</v>
      </c>
      <c r="J3" s="133" t="s">
        <v>209</v>
      </c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</row>
    <row r="4" spans="1:31" ht="36.75" thickBot="1" x14ac:dyDescent="0.3">
      <c r="A4" s="450" t="s">
        <v>427</v>
      </c>
      <c r="B4" s="1848">
        <v>9</v>
      </c>
      <c r="C4" s="140"/>
      <c r="D4" s="140"/>
      <c r="E4" s="140"/>
      <c r="F4" s="140"/>
      <c r="G4" s="140"/>
      <c r="H4" s="140"/>
      <c r="I4" s="90" t="s">
        <v>5</v>
      </c>
      <c r="J4" s="133" t="s">
        <v>6</v>
      </c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32" t="s">
        <v>0</v>
      </c>
      <c r="AA4" s="140"/>
      <c r="AB4" s="140"/>
      <c r="AC4" s="140"/>
      <c r="AD4" s="140"/>
      <c r="AE4" s="140"/>
    </row>
    <row r="5" spans="1:31" ht="36.75" thickBot="1" x14ac:dyDescent="0.3">
      <c r="A5" s="140"/>
      <c r="B5" s="1849"/>
      <c r="C5" s="140"/>
      <c r="D5" s="140"/>
      <c r="E5" s="140"/>
      <c r="F5" s="140"/>
      <c r="G5" s="140"/>
      <c r="H5" s="140"/>
      <c r="I5" s="91" t="s">
        <v>7</v>
      </c>
      <c r="J5" s="133" t="s">
        <v>8</v>
      </c>
      <c r="K5" s="140"/>
      <c r="L5" s="140"/>
      <c r="M5" s="140"/>
      <c r="N5" s="140"/>
      <c r="O5" s="1850" t="s">
        <v>9</v>
      </c>
      <c r="P5" s="1851"/>
      <c r="Q5" s="1851"/>
      <c r="R5" s="1851"/>
      <c r="S5" s="1852"/>
      <c r="T5" s="451"/>
      <c r="U5" s="140"/>
      <c r="V5" s="140"/>
      <c r="W5" s="140"/>
      <c r="X5" s="140"/>
      <c r="Y5" s="140"/>
      <c r="Z5" s="129" t="s">
        <v>10</v>
      </c>
      <c r="AA5" s="140"/>
      <c r="AB5" s="140"/>
      <c r="AC5" s="140"/>
      <c r="AD5" s="140"/>
      <c r="AE5" s="140"/>
    </row>
    <row r="6" spans="1:31" ht="16.5" thickBot="1" x14ac:dyDescent="0.3">
      <c r="A6" s="140"/>
      <c r="B6" s="140"/>
      <c r="C6" s="140"/>
      <c r="D6" s="140"/>
      <c r="E6" s="140"/>
      <c r="F6" s="140"/>
      <c r="G6" s="140"/>
      <c r="H6" s="140"/>
      <c r="I6" s="150" t="s">
        <v>11</v>
      </c>
      <c r="J6" s="133" t="s">
        <v>12</v>
      </c>
      <c r="K6" s="140"/>
      <c r="L6" s="140"/>
      <c r="M6" s="140"/>
      <c r="N6" s="140"/>
      <c r="O6" s="1853"/>
      <c r="P6" s="1854"/>
      <c r="Q6" s="1854"/>
      <c r="R6" s="1854"/>
      <c r="S6" s="1855"/>
      <c r="T6" s="451"/>
      <c r="U6" s="140"/>
      <c r="V6" s="140"/>
      <c r="W6" s="140"/>
      <c r="X6" s="140"/>
      <c r="Y6" s="140"/>
      <c r="Z6" s="90" t="s">
        <v>5</v>
      </c>
      <c r="AA6" s="140"/>
      <c r="AB6" s="140"/>
      <c r="AC6" s="140"/>
      <c r="AD6" s="140"/>
      <c r="AE6" s="140"/>
    </row>
    <row r="7" spans="1:31" x14ac:dyDescent="0.25">
      <c r="A7" s="1856" t="s">
        <v>13</v>
      </c>
      <c r="B7" s="1856" t="s">
        <v>14</v>
      </c>
      <c r="C7" s="1856" t="s">
        <v>15</v>
      </c>
      <c r="D7" s="1856" t="s">
        <v>16</v>
      </c>
      <c r="E7" s="1858" t="s">
        <v>17</v>
      </c>
      <c r="F7" s="1856" t="s">
        <v>18</v>
      </c>
      <c r="G7" s="1858" t="s">
        <v>19</v>
      </c>
      <c r="H7" s="1859" t="s">
        <v>20</v>
      </c>
      <c r="I7" s="138" t="s">
        <v>21</v>
      </c>
      <c r="J7" s="138" t="s">
        <v>22</v>
      </c>
      <c r="K7" s="138" t="s">
        <v>23</v>
      </c>
      <c r="L7" s="138" t="s">
        <v>24</v>
      </c>
      <c r="M7" s="138" t="s">
        <v>25</v>
      </c>
      <c r="N7" s="149" t="s">
        <v>26</v>
      </c>
      <c r="O7" s="1846">
        <v>1</v>
      </c>
      <c r="P7" s="1846">
        <v>2</v>
      </c>
      <c r="Q7" s="1846">
        <v>3</v>
      </c>
      <c r="R7" s="1846">
        <v>4</v>
      </c>
      <c r="S7" s="1846">
        <v>5</v>
      </c>
      <c r="T7" s="1846">
        <v>6</v>
      </c>
      <c r="U7" s="1861" t="s">
        <v>27</v>
      </c>
      <c r="V7" s="1858" t="s">
        <v>28</v>
      </c>
      <c r="W7" s="1858"/>
      <c r="X7" s="140"/>
      <c r="Y7" s="140"/>
      <c r="Z7" s="91" t="s">
        <v>29</v>
      </c>
      <c r="AA7" s="140"/>
      <c r="AB7" s="140"/>
      <c r="AC7" s="140"/>
      <c r="AD7" s="140"/>
      <c r="AE7" s="140"/>
    </row>
    <row r="8" spans="1:31" ht="21" x14ac:dyDescent="0.25">
      <c r="A8" s="1847"/>
      <c r="B8" s="1847"/>
      <c r="C8" s="1847"/>
      <c r="D8" s="1847"/>
      <c r="E8" s="1846"/>
      <c r="F8" s="1847"/>
      <c r="G8" s="1846"/>
      <c r="H8" s="1860"/>
      <c r="I8" s="472">
        <f>IF($B$4="","",7*$B$4+DATE($B$3,1,3)-WEEKDAY(DATE($B$3,1,3))-5)</f>
        <v>43885</v>
      </c>
      <c r="J8" s="472">
        <f>IF($B$4="","",7*$B$4+DATE($B$3,1,3)-WEEKDAY(DATE($B$3,1,3))-4)</f>
        <v>43886</v>
      </c>
      <c r="K8" s="472">
        <f>IF($B$4="","",7*$B$4+DATE($B$3,1,3)-WEEKDAY(DATE($B$3,1,3))-3)</f>
        <v>43887</v>
      </c>
      <c r="L8" s="472">
        <f>IF($B$4="","",7*$B$4+DATE($B$3,1,3)-WEEKDAY(DATE($B$3,1,3))-2)</f>
        <v>43888</v>
      </c>
      <c r="M8" s="472">
        <f>IF($B$4="","",7*$B$4+DATE($B$3,1,3)-WEEKDAY(DATE($B$3,1,3))-1)</f>
        <v>43889</v>
      </c>
      <c r="N8" s="473">
        <f>IF($B$4="","",7*$B$4+DATE($B$3,1,3)-WEEKDAY(DATE($B$3,1,3))-0)</f>
        <v>43890</v>
      </c>
      <c r="O8" s="1847"/>
      <c r="P8" s="1847"/>
      <c r="Q8" s="1847"/>
      <c r="R8" s="1847"/>
      <c r="S8" s="1847"/>
      <c r="T8" s="1847"/>
      <c r="U8" s="1876"/>
      <c r="V8" s="1846"/>
      <c r="W8" s="1846" t="s">
        <v>428</v>
      </c>
      <c r="X8" s="451"/>
      <c r="Y8" s="80"/>
      <c r="Z8" s="11" t="s">
        <v>31</v>
      </c>
      <c r="AA8" s="11" t="s">
        <v>32</v>
      </c>
      <c r="AB8" s="11" t="s">
        <v>33</v>
      </c>
      <c r="AC8" s="11" t="s">
        <v>429</v>
      </c>
      <c r="AD8" s="140"/>
      <c r="AE8" s="140" t="s">
        <v>30</v>
      </c>
    </row>
    <row r="9" spans="1:31" ht="21" x14ac:dyDescent="0.25">
      <c r="A9" s="49" t="s">
        <v>430</v>
      </c>
      <c r="B9" s="173" t="s">
        <v>368</v>
      </c>
      <c r="C9" s="452" t="s">
        <v>431</v>
      </c>
      <c r="D9" s="600" t="s">
        <v>432</v>
      </c>
      <c r="E9" s="130"/>
      <c r="F9" s="222" t="s">
        <v>433</v>
      </c>
      <c r="G9" s="174">
        <v>44</v>
      </c>
      <c r="H9" s="281" t="s">
        <v>434</v>
      </c>
      <c r="I9" s="529" t="s">
        <v>2</v>
      </c>
      <c r="J9" s="431" t="s">
        <v>2</v>
      </c>
      <c r="K9" s="431" t="s">
        <v>2</v>
      </c>
      <c r="L9" s="431" t="s">
        <v>2</v>
      </c>
      <c r="M9" s="508" t="s">
        <v>5</v>
      </c>
      <c r="N9" s="130"/>
      <c r="O9" s="49" t="s">
        <v>42</v>
      </c>
      <c r="P9" s="49" t="s">
        <v>30</v>
      </c>
      <c r="Q9" s="49" t="s">
        <v>40</v>
      </c>
      <c r="R9" s="49" t="s">
        <v>41</v>
      </c>
      <c r="S9" s="49" t="s">
        <v>43</v>
      </c>
      <c r="T9" s="49"/>
      <c r="U9" s="191" t="s">
        <v>507</v>
      </c>
      <c r="V9" s="192" t="s">
        <v>795</v>
      </c>
      <c r="W9" s="451"/>
      <c r="X9" s="451"/>
      <c r="Y9" s="1874">
        <v>44</v>
      </c>
      <c r="Z9" s="273" t="s">
        <v>436</v>
      </c>
      <c r="AA9" s="81"/>
      <c r="AB9" s="52"/>
      <c r="AC9" s="52">
        <v>-1</v>
      </c>
      <c r="AD9" s="140"/>
      <c r="AE9" s="140" t="s">
        <v>40</v>
      </c>
    </row>
    <row r="10" spans="1:31" ht="21" x14ac:dyDescent="0.25">
      <c r="A10" s="193" t="s">
        <v>437</v>
      </c>
      <c r="B10" s="173" t="s">
        <v>368</v>
      </c>
      <c r="C10" s="452" t="s">
        <v>431</v>
      </c>
      <c r="D10" s="600" t="s">
        <v>432</v>
      </c>
      <c r="E10" s="130"/>
      <c r="F10" s="223" t="s">
        <v>438</v>
      </c>
      <c r="G10" s="174">
        <v>44</v>
      </c>
      <c r="H10" s="281" t="s">
        <v>434</v>
      </c>
      <c r="I10" s="530" t="s">
        <v>7</v>
      </c>
      <c r="J10" s="530" t="s">
        <v>7</v>
      </c>
      <c r="K10" s="530" t="s">
        <v>7</v>
      </c>
      <c r="L10" s="530" t="s">
        <v>7</v>
      </c>
      <c r="M10" s="530" t="s">
        <v>7</v>
      </c>
      <c r="N10" s="130"/>
      <c r="O10" s="49" t="s">
        <v>42</v>
      </c>
      <c r="P10" s="49" t="s">
        <v>41</v>
      </c>
      <c r="Q10" s="49" t="s">
        <v>43</v>
      </c>
      <c r="R10" s="49"/>
      <c r="S10" s="49"/>
      <c r="T10" s="49"/>
      <c r="U10" s="191" t="s">
        <v>220</v>
      </c>
      <c r="V10" s="192" t="s">
        <v>435</v>
      </c>
      <c r="W10" s="451"/>
      <c r="X10" s="451"/>
      <c r="Y10" s="140"/>
      <c r="Z10" s="273" t="s">
        <v>439</v>
      </c>
      <c r="AA10" s="81"/>
      <c r="AB10" s="52"/>
      <c r="AC10" s="52">
        <v>21</v>
      </c>
      <c r="AD10" s="140"/>
      <c r="AE10" s="140" t="s">
        <v>42</v>
      </c>
    </row>
    <row r="11" spans="1:31" s="143" customFormat="1" ht="21" x14ac:dyDescent="0.25">
      <c r="A11" s="193" t="s">
        <v>750</v>
      </c>
      <c r="B11" s="173" t="s">
        <v>368</v>
      </c>
      <c r="C11" s="452" t="s">
        <v>431</v>
      </c>
      <c r="D11" s="600" t="s">
        <v>432</v>
      </c>
      <c r="E11" s="130"/>
      <c r="F11" s="223" t="s">
        <v>751</v>
      </c>
      <c r="G11" s="174">
        <v>44</v>
      </c>
      <c r="H11" s="281" t="s">
        <v>579</v>
      </c>
      <c r="I11" s="530" t="s">
        <v>7</v>
      </c>
      <c r="J11" s="508" t="s">
        <v>5</v>
      </c>
      <c r="K11" s="508" t="s">
        <v>5</v>
      </c>
      <c r="L11" s="508" t="s">
        <v>5</v>
      </c>
      <c r="M11" s="508" t="s">
        <v>5</v>
      </c>
      <c r="N11" s="130"/>
      <c r="O11" s="49" t="s">
        <v>42</v>
      </c>
      <c r="P11" s="49"/>
      <c r="Q11" s="49"/>
      <c r="R11" s="49"/>
      <c r="S11" s="49"/>
      <c r="T11" s="49"/>
      <c r="U11" s="191" t="s">
        <v>597</v>
      </c>
      <c r="V11" s="474" t="s">
        <v>796</v>
      </c>
      <c r="W11" s="453"/>
      <c r="X11" s="453"/>
      <c r="Z11" s="273" t="s">
        <v>443</v>
      </c>
      <c r="AA11" s="81"/>
      <c r="AB11" s="203"/>
      <c r="AC11" s="203">
        <v>2</v>
      </c>
      <c r="AE11" s="184" t="s">
        <v>43</v>
      </c>
    </row>
    <row r="12" spans="1:31" s="143" customFormat="1" ht="21" x14ac:dyDescent="0.25">
      <c r="A12" s="49" t="s">
        <v>440</v>
      </c>
      <c r="B12" s="173" t="s">
        <v>368</v>
      </c>
      <c r="C12" s="452" t="s">
        <v>431</v>
      </c>
      <c r="D12" s="600" t="s">
        <v>432</v>
      </c>
      <c r="E12" s="130"/>
      <c r="F12" s="223" t="s">
        <v>441</v>
      </c>
      <c r="G12" s="174">
        <v>44</v>
      </c>
      <c r="H12" s="281" t="s">
        <v>434</v>
      </c>
      <c r="I12" s="431" t="s">
        <v>2</v>
      </c>
      <c r="J12" s="431" t="s">
        <v>2</v>
      </c>
      <c r="K12" s="431" t="s">
        <v>2</v>
      </c>
      <c r="L12" s="431" t="s">
        <v>2</v>
      </c>
      <c r="M12" s="431" t="s">
        <v>2</v>
      </c>
      <c r="N12" s="130"/>
      <c r="O12" s="363" t="s">
        <v>278</v>
      </c>
      <c r="P12" s="49" t="s">
        <v>30</v>
      </c>
      <c r="Q12" s="49" t="s">
        <v>40</v>
      </c>
      <c r="R12" s="49"/>
      <c r="S12" s="49"/>
      <c r="T12" s="49"/>
      <c r="U12" s="191" t="s">
        <v>442</v>
      </c>
      <c r="V12" s="474" t="s">
        <v>797</v>
      </c>
      <c r="W12" s="453"/>
      <c r="X12" s="453"/>
      <c r="Y12" s="1875"/>
      <c r="Z12" s="273"/>
      <c r="AA12" s="81"/>
      <c r="AB12" s="203"/>
      <c r="AC12" s="203"/>
      <c r="AE12" s="184"/>
    </row>
    <row r="13" spans="1:31" ht="21" x14ac:dyDescent="0.25">
      <c r="A13" s="49" t="s">
        <v>444</v>
      </c>
      <c r="B13" s="173" t="s">
        <v>368</v>
      </c>
      <c r="C13" s="452" t="s">
        <v>431</v>
      </c>
      <c r="D13" s="600" t="s">
        <v>432</v>
      </c>
      <c r="E13" s="130"/>
      <c r="F13" s="223" t="s">
        <v>445</v>
      </c>
      <c r="G13" s="174">
        <v>49</v>
      </c>
      <c r="H13" s="277" t="s">
        <v>446</v>
      </c>
      <c r="I13" s="508" t="s">
        <v>5</v>
      </c>
      <c r="J13" s="508" t="s">
        <v>5</v>
      </c>
      <c r="K13" s="508" t="s">
        <v>5</v>
      </c>
      <c r="L13" s="508" t="s">
        <v>5</v>
      </c>
      <c r="M13" s="508" t="s">
        <v>5</v>
      </c>
      <c r="N13" s="130"/>
      <c r="O13" s="49" t="s">
        <v>42</v>
      </c>
      <c r="P13" s="49" t="s">
        <v>41</v>
      </c>
      <c r="Q13" s="49" t="s">
        <v>43</v>
      </c>
      <c r="R13" s="49"/>
      <c r="S13" s="49"/>
      <c r="T13" s="49"/>
      <c r="U13" s="191" t="s">
        <v>220</v>
      </c>
      <c r="V13" s="192" t="s">
        <v>435</v>
      </c>
      <c r="W13" s="140"/>
      <c r="X13" s="140"/>
      <c r="Y13" s="1862" t="s">
        <v>447</v>
      </c>
      <c r="Z13" s="276" t="s">
        <v>448</v>
      </c>
      <c r="AA13" s="81"/>
      <c r="AB13" s="52"/>
      <c r="AC13" s="52">
        <v>1</v>
      </c>
      <c r="AD13" s="140"/>
      <c r="AE13" s="140" t="s">
        <v>41</v>
      </c>
    </row>
    <row r="14" spans="1:31" ht="21" x14ac:dyDescent="0.25">
      <c r="A14" s="49" t="s">
        <v>449</v>
      </c>
      <c r="B14" s="173" t="s">
        <v>368</v>
      </c>
      <c r="C14" s="452" t="s">
        <v>431</v>
      </c>
      <c r="D14" s="600" t="s">
        <v>432</v>
      </c>
      <c r="E14" s="130"/>
      <c r="F14" s="223" t="s">
        <v>450</v>
      </c>
      <c r="G14" s="174">
        <v>49</v>
      </c>
      <c r="H14" s="277" t="s">
        <v>446</v>
      </c>
      <c r="I14" s="508" t="s">
        <v>5</v>
      </c>
      <c r="J14" s="508" t="s">
        <v>5</v>
      </c>
      <c r="K14" s="508" t="s">
        <v>5</v>
      </c>
      <c r="L14" s="508" t="s">
        <v>5</v>
      </c>
      <c r="M14" s="508" t="s">
        <v>5</v>
      </c>
      <c r="N14" s="130"/>
      <c r="O14" s="49" t="s">
        <v>42</v>
      </c>
      <c r="P14" s="49" t="s">
        <v>41</v>
      </c>
      <c r="Q14" s="49" t="s">
        <v>43</v>
      </c>
      <c r="R14" s="49"/>
      <c r="S14" s="49"/>
      <c r="T14" s="49"/>
      <c r="U14" s="191" t="s">
        <v>451</v>
      </c>
      <c r="V14" s="192" t="s">
        <v>435</v>
      </c>
      <c r="W14" s="451"/>
      <c r="X14" s="451"/>
      <c r="Y14" s="1874">
        <v>49</v>
      </c>
      <c r="Z14" s="276" t="s">
        <v>446</v>
      </c>
      <c r="AA14" s="81"/>
      <c r="AB14" s="52"/>
      <c r="AC14" s="52">
        <v>16</v>
      </c>
      <c r="AD14" s="140"/>
      <c r="AE14" s="140" t="s">
        <v>278</v>
      </c>
    </row>
    <row r="15" spans="1:31" ht="21" x14ac:dyDescent="0.25">
      <c r="A15" s="43" t="s">
        <v>460</v>
      </c>
      <c r="B15" s="44" t="s">
        <v>453</v>
      </c>
      <c r="C15" s="89" t="s">
        <v>454</v>
      </c>
      <c r="D15" s="524" t="s">
        <v>455</v>
      </c>
      <c r="E15" s="89" t="s">
        <v>753</v>
      </c>
      <c r="F15" s="224" t="s">
        <v>461</v>
      </c>
      <c r="G15" s="19">
        <v>53</v>
      </c>
      <c r="H15" s="283" t="s">
        <v>462</v>
      </c>
      <c r="I15" s="508" t="s">
        <v>5</v>
      </c>
      <c r="J15" s="508" t="s">
        <v>5</v>
      </c>
      <c r="K15" s="508" t="s">
        <v>5</v>
      </c>
      <c r="L15" s="508" t="s">
        <v>5</v>
      </c>
      <c r="M15" s="508" t="s">
        <v>5</v>
      </c>
      <c r="N15" s="363" t="s">
        <v>7</v>
      </c>
      <c r="O15" s="363" t="s">
        <v>278</v>
      </c>
      <c r="P15" s="43" t="s">
        <v>42</v>
      </c>
      <c r="Q15" s="43" t="s">
        <v>41</v>
      </c>
      <c r="R15" s="43" t="s">
        <v>43</v>
      </c>
      <c r="S15" s="43"/>
      <c r="T15" s="43"/>
      <c r="U15" s="204" t="s">
        <v>457</v>
      </c>
      <c r="V15" s="204" t="s">
        <v>463</v>
      </c>
      <c r="W15" s="451"/>
      <c r="X15" s="451"/>
      <c r="Y15" s="140"/>
      <c r="Z15" s="275" t="s">
        <v>459</v>
      </c>
      <c r="AA15" s="81"/>
      <c r="AB15" s="52"/>
      <c r="AC15" s="52">
        <v>1</v>
      </c>
      <c r="AD15" s="140"/>
      <c r="AE15" s="140"/>
    </row>
    <row r="16" spans="1:31" ht="21" x14ac:dyDescent="0.25">
      <c r="A16" s="43" t="s">
        <v>465</v>
      </c>
      <c r="B16" s="44" t="s">
        <v>453</v>
      </c>
      <c r="C16" s="89" t="s">
        <v>454</v>
      </c>
      <c r="D16" s="524" t="s">
        <v>455</v>
      </c>
      <c r="E16" s="89" t="s">
        <v>753</v>
      </c>
      <c r="F16" s="224" t="s">
        <v>466</v>
      </c>
      <c r="G16" s="19">
        <v>72</v>
      </c>
      <c r="H16" s="284" t="s">
        <v>464</v>
      </c>
      <c r="I16" s="508" t="s">
        <v>5</v>
      </c>
      <c r="J16" s="508" t="s">
        <v>5</v>
      </c>
      <c r="K16" s="508" t="s">
        <v>5</v>
      </c>
      <c r="L16" s="508" t="s">
        <v>5</v>
      </c>
      <c r="M16" s="508" t="s">
        <v>5</v>
      </c>
      <c r="N16" s="508" t="s">
        <v>5</v>
      </c>
      <c r="O16" s="43" t="s">
        <v>42</v>
      </c>
      <c r="P16" s="43" t="s">
        <v>41</v>
      </c>
      <c r="Q16" s="43" t="s">
        <v>43</v>
      </c>
      <c r="R16" s="43"/>
      <c r="S16" s="43"/>
      <c r="T16" s="43"/>
      <c r="U16" s="204"/>
      <c r="V16" s="204" t="s">
        <v>754</v>
      </c>
      <c r="W16" s="451"/>
      <c r="X16" s="451"/>
      <c r="Y16" s="1862">
        <v>72</v>
      </c>
      <c r="Z16" s="276" t="s">
        <v>464</v>
      </c>
      <c r="AA16" s="81"/>
      <c r="AB16" s="52"/>
      <c r="AC16" s="52">
        <v>11</v>
      </c>
      <c r="AD16" s="140"/>
      <c r="AE16" s="140"/>
    </row>
    <row r="17" spans="1:29" ht="21" x14ac:dyDescent="0.25">
      <c r="A17" s="43" t="s">
        <v>468</v>
      </c>
      <c r="B17" s="44" t="s">
        <v>453</v>
      </c>
      <c r="C17" s="89" t="s">
        <v>454</v>
      </c>
      <c r="D17" s="524" t="s">
        <v>455</v>
      </c>
      <c r="E17" s="89" t="s">
        <v>753</v>
      </c>
      <c r="F17" s="224" t="s">
        <v>469</v>
      </c>
      <c r="G17" s="19">
        <v>72</v>
      </c>
      <c r="H17" s="284" t="s">
        <v>464</v>
      </c>
      <c r="I17" s="508" t="s">
        <v>5</v>
      </c>
      <c r="J17" s="508" t="s">
        <v>5</v>
      </c>
      <c r="K17" s="508" t="s">
        <v>5</v>
      </c>
      <c r="L17" s="508" t="s">
        <v>5</v>
      </c>
      <c r="M17" s="508" t="s">
        <v>5</v>
      </c>
      <c r="N17" s="363" t="s">
        <v>7</v>
      </c>
      <c r="O17" s="43" t="s">
        <v>30</v>
      </c>
      <c r="P17" s="43" t="s">
        <v>40</v>
      </c>
      <c r="Q17" s="43" t="s">
        <v>42</v>
      </c>
      <c r="R17" s="43"/>
      <c r="S17" s="43"/>
      <c r="T17" s="43"/>
      <c r="U17" s="204" t="s">
        <v>703</v>
      </c>
      <c r="V17" s="345" t="s">
        <v>798</v>
      </c>
      <c r="W17" s="451"/>
      <c r="X17" s="451"/>
      <c r="Y17" s="1874">
        <v>18</v>
      </c>
      <c r="Z17" s="196" t="s">
        <v>467</v>
      </c>
      <c r="AA17" s="81"/>
      <c r="AB17" s="52"/>
      <c r="AC17" s="52">
        <v>10</v>
      </c>
    </row>
    <row r="18" spans="1:29" ht="21" x14ac:dyDescent="0.25">
      <c r="A18" s="43" t="s">
        <v>478</v>
      </c>
      <c r="B18" s="44" t="s">
        <v>453</v>
      </c>
      <c r="C18" s="89" t="s">
        <v>454</v>
      </c>
      <c r="D18" s="524" t="s">
        <v>455</v>
      </c>
      <c r="E18" s="89" t="s">
        <v>753</v>
      </c>
      <c r="F18" s="224" t="s">
        <v>476</v>
      </c>
      <c r="G18" s="19">
        <v>72</v>
      </c>
      <c r="H18" s="284" t="s">
        <v>464</v>
      </c>
      <c r="I18" s="508" t="s">
        <v>5</v>
      </c>
      <c r="J18" s="508" t="s">
        <v>5</v>
      </c>
      <c r="K18" s="508" t="s">
        <v>5</v>
      </c>
      <c r="L18" s="508" t="s">
        <v>5</v>
      </c>
      <c r="M18" s="508" t="s">
        <v>5</v>
      </c>
      <c r="N18" s="363" t="s">
        <v>7</v>
      </c>
      <c r="O18" s="43" t="s">
        <v>42</v>
      </c>
      <c r="P18" s="43" t="s">
        <v>41</v>
      </c>
      <c r="Q18" s="43" t="s">
        <v>43</v>
      </c>
      <c r="R18" s="43"/>
      <c r="S18" s="43"/>
      <c r="T18" s="43"/>
      <c r="U18" s="204" t="s">
        <v>457</v>
      </c>
      <c r="V18" s="204" t="s">
        <v>754</v>
      </c>
      <c r="W18" s="451"/>
      <c r="X18" s="451"/>
      <c r="Y18" s="1874">
        <v>45</v>
      </c>
      <c r="Z18" s="274" t="s">
        <v>470</v>
      </c>
      <c r="AA18" s="81"/>
      <c r="AB18" s="52"/>
      <c r="AC18" s="52">
        <v>11</v>
      </c>
    </row>
    <row r="19" spans="1:29" ht="21" x14ac:dyDescent="0.25">
      <c r="A19" s="475" t="s">
        <v>490</v>
      </c>
      <c r="B19" s="166" t="s">
        <v>479</v>
      </c>
      <c r="C19" s="157" t="s">
        <v>480</v>
      </c>
      <c r="D19" s="75" t="s">
        <v>481</v>
      </c>
      <c r="E19" s="157"/>
      <c r="F19" s="225" t="s">
        <v>482</v>
      </c>
      <c r="G19" s="441">
        <v>44</v>
      </c>
      <c r="H19" s="442" t="s">
        <v>487</v>
      </c>
      <c r="I19" s="508" t="s">
        <v>5</v>
      </c>
      <c r="J19" s="508" t="s">
        <v>5</v>
      </c>
      <c r="K19" s="508" t="s">
        <v>5</v>
      </c>
      <c r="L19" s="508" t="s">
        <v>5</v>
      </c>
      <c r="M19" s="508" t="s">
        <v>5</v>
      </c>
      <c r="N19" s="157"/>
      <c r="O19" s="27" t="s">
        <v>42</v>
      </c>
      <c r="P19" s="27" t="s">
        <v>41</v>
      </c>
      <c r="Q19" s="27" t="s">
        <v>43</v>
      </c>
      <c r="R19" s="27"/>
      <c r="S19" s="27"/>
      <c r="T19" s="27"/>
      <c r="U19" s="1057" t="s">
        <v>483</v>
      </c>
      <c r="V19" s="1058"/>
      <c r="W19" s="140"/>
      <c r="X19" s="140"/>
      <c r="Y19" s="140"/>
      <c r="Z19" s="353" t="s">
        <v>714</v>
      </c>
      <c r="AA19" s="296"/>
      <c r="AB19" s="297"/>
      <c r="AC19" s="297"/>
    </row>
    <row r="20" spans="1:29" ht="21.75" thickBot="1" x14ac:dyDescent="0.3">
      <c r="A20" s="475" t="s">
        <v>501</v>
      </c>
      <c r="B20" s="166" t="s">
        <v>479</v>
      </c>
      <c r="C20" s="157" t="s">
        <v>480</v>
      </c>
      <c r="D20" s="75" t="s">
        <v>481</v>
      </c>
      <c r="E20" s="157"/>
      <c r="F20" s="225" t="s">
        <v>491</v>
      </c>
      <c r="G20" s="443">
        <v>53</v>
      </c>
      <c r="H20" s="444" t="s">
        <v>462</v>
      </c>
      <c r="I20" s="1061" t="s">
        <v>11</v>
      </c>
      <c r="J20" s="1061" t="s">
        <v>11</v>
      </c>
      <c r="K20" s="1061" t="s">
        <v>11</v>
      </c>
      <c r="L20" s="1061" t="s">
        <v>11</v>
      </c>
      <c r="M20" s="1061" t="s">
        <v>11</v>
      </c>
      <c r="N20" s="157"/>
      <c r="O20" s="27" t="s">
        <v>42</v>
      </c>
      <c r="P20" s="27" t="s">
        <v>41</v>
      </c>
      <c r="Q20" s="27" t="s">
        <v>43</v>
      </c>
      <c r="R20" s="27"/>
      <c r="S20" s="27"/>
      <c r="T20" s="27"/>
      <c r="U20" s="434" t="s">
        <v>483</v>
      </c>
      <c r="V20" s="447"/>
      <c r="W20" s="140"/>
      <c r="X20" s="140"/>
      <c r="Y20" s="1862">
        <v>53</v>
      </c>
      <c r="Z20" s="295" t="s">
        <v>462</v>
      </c>
      <c r="AA20" s="296"/>
      <c r="AB20" s="297"/>
      <c r="AC20" s="297">
        <v>5</v>
      </c>
    </row>
    <row r="21" spans="1:29" ht="24" thickBot="1" x14ac:dyDescent="0.3">
      <c r="A21" s="475" t="s">
        <v>505</v>
      </c>
      <c r="B21" s="166" t="s">
        <v>479</v>
      </c>
      <c r="C21" s="157" t="s">
        <v>480</v>
      </c>
      <c r="D21" s="75" t="s">
        <v>481</v>
      </c>
      <c r="E21" s="157"/>
      <c r="F21" s="225" t="s">
        <v>493</v>
      </c>
      <c r="G21" s="443">
        <v>44</v>
      </c>
      <c r="H21" s="445" t="s">
        <v>487</v>
      </c>
      <c r="I21" s="507" t="s">
        <v>2</v>
      </c>
      <c r="J21" s="507" t="s">
        <v>2</v>
      </c>
      <c r="K21" s="507" t="s">
        <v>2</v>
      </c>
      <c r="L21" s="507" t="s">
        <v>2</v>
      </c>
      <c r="M21" s="507" t="s">
        <v>2</v>
      </c>
      <c r="N21" s="157"/>
      <c r="O21" s="27" t="s">
        <v>30</v>
      </c>
      <c r="P21" s="27" t="s">
        <v>40</v>
      </c>
      <c r="Q21" s="27"/>
      <c r="R21" s="27"/>
      <c r="S21" s="27"/>
      <c r="T21" s="27"/>
      <c r="U21" s="1059" t="s">
        <v>761</v>
      </c>
      <c r="V21" s="666" t="s">
        <v>508</v>
      </c>
      <c r="W21" s="140"/>
      <c r="X21" s="140"/>
      <c r="Y21" s="140"/>
      <c r="Z21" s="298" t="s">
        <v>88</v>
      </c>
      <c r="AA21" s="299"/>
      <c r="AB21" s="299"/>
      <c r="AC21" s="300"/>
    </row>
    <row r="22" spans="1:29" ht="21" x14ac:dyDescent="0.25">
      <c r="A22" s="201" t="s">
        <v>514</v>
      </c>
      <c r="B22" s="197" t="s">
        <v>515</v>
      </c>
      <c r="C22" s="198" t="s">
        <v>516</v>
      </c>
      <c r="D22" s="525" t="s">
        <v>517</v>
      </c>
      <c r="E22" s="198"/>
      <c r="F22" s="226" t="s">
        <v>518</v>
      </c>
      <c r="G22" s="200">
        <v>49</v>
      </c>
      <c r="H22" s="285" t="s">
        <v>446</v>
      </c>
      <c r="I22" s="508" t="s">
        <v>5</v>
      </c>
      <c r="J22" s="508" t="s">
        <v>5</v>
      </c>
      <c r="K22" s="508" t="s">
        <v>5</v>
      </c>
      <c r="L22" s="508" t="s">
        <v>5</v>
      </c>
      <c r="M22" s="508" t="s">
        <v>5</v>
      </c>
      <c r="N22" s="363" t="s">
        <v>7</v>
      </c>
      <c r="O22" s="363" t="s">
        <v>278</v>
      </c>
      <c r="P22" s="201" t="s">
        <v>42</v>
      </c>
      <c r="Q22" s="201" t="s">
        <v>41</v>
      </c>
      <c r="R22" s="201" t="s">
        <v>43</v>
      </c>
      <c r="S22" s="201"/>
      <c r="T22" s="201"/>
      <c r="U22" s="205" t="s">
        <v>519</v>
      </c>
      <c r="V22" s="205" t="s">
        <v>435</v>
      </c>
      <c r="W22" s="140"/>
      <c r="X22" s="140"/>
      <c r="Y22" s="140"/>
      <c r="Z22" s="140"/>
      <c r="AA22" s="140"/>
      <c r="AB22" s="140"/>
      <c r="AC22" s="140"/>
    </row>
    <row r="23" spans="1:29" ht="21" x14ac:dyDescent="0.25">
      <c r="A23" s="266" t="s">
        <v>521</v>
      </c>
      <c r="B23" s="305" t="s">
        <v>515</v>
      </c>
      <c r="C23" s="202" t="s">
        <v>516</v>
      </c>
      <c r="D23" s="555" t="s">
        <v>517</v>
      </c>
      <c r="E23" s="202"/>
      <c r="F23" s="227" t="s">
        <v>522</v>
      </c>
      <c r="G23" s="307">
        <v>72</v>
      </c>
      <c r="H23" s="308" t="s">
        <v>464</v>
      </c>
      <c r="I23" s="556" t="s">
        <v>2</v>
      </c>
      <c r="J23" s="556" t="s">
        <v>2</v>
      </c>
      <c r="K23" s="556" t="s">
        <v>2</v>
      </c>
      <c r="L23" s="556" t="s">
        <v>2</v>
      </c>
      <c r="M23" s="556" t="s">
        <v>2</v>
      </c>
      <c r="N23" s="557" t="s">
        <v>7</v>
      </c>
      <c r="O23" s="266" t="s">
        <v>42</v>
      </c>
      <c r="P23" s="266" t="s">
        <v>41</v>
      </c>
      <c r="Q23" s="266" t="s">
        <v>43</v>
      </c>
      <c r="R23" s="266" t="s">
        <v>30</v>
      </c>
      <c r="S23" s="266" t="s">
        <v>40</v>
      </c>
      <c r="T23" s="266"/>
      <c r="U23" s="309" t="s">
        <v>294</v>
      </c>
      <c r="V23" s="309" t="s">
        <v>435</v>
      </c>
      <c r="W23" s="140"/>
      <c r="X23" s="140"/>
      <c r="Y23" s="140"/>
      <c r="Z23" s="140"/>
      <c r="AA23" s="140"/>
      <c r="AB23" s="140"/>
      <c r="AC23" s="140"/>
    </row>
    <row r="24" spans="1:29" ht="21" x14ac:dyDescent="0.25">
      <c r="A24" s="318" t="s">
        <v>523</v>
      </c>
      <c r="B24" s="319" t="s">
        <v>216</v>
      </c>
      <c r="C24" s="103" t="s">
        <v>524</v>
      </c>
      <c r="D24" s="172" t="s">
        <v>525</v>
      </c>
      <c r="E24" s="71"/>
      <c r="F24" s="320" t="s">
        <v>526</v>
      </c>
      <c r="G24" s="321">
        <v>18</v>
      </c>
      <c r="H24" s="558" t="s">
        <v>467</v>
      </c>
      <c r="I24" s="323" t="s">
        <v>5</v>
      </c>
      <c r="J24" s="323" t="s">
        <v>5</v>
      </c>
      <c r="K24" s="323" t="s">
        <v>5</v>
      </c>
      <c r="L24" s="323" t="s">
        <v>5</v>
      </c>
      <c r="M24" s="323" t="s">
        <v>5</v>
      </c>
      <c r="N24" s="324"/>
      <c r="O24" s="318" t="s">
        <v>42</v>
      </c>
      <c r="P24" s="318" t="s">
        <v>41</v>
      </c>
      <c r="Q24" s="318" t="s">
        <v>775</v>
      </c>
      <c r="R24" s="318" t="s">
        <v>30</v>
      </c>
      <c r="S24" s="318" t="s">
        <v>40</v>
      </c>
      <c r="T24" s="325"/>
      <c r="U24" s="325" t="s">
        <v>527</v>
      </c>
      <c r="V24" s="325"/>
      <c r="W24" s="140"/>
      <c r="X24" s="140"/>
      <c r="Y24" s="140"/>
      <c r="Z24" s="140"/>
      <c r="AA24" s="140"/>
      <c r="AB24" s="140"/>
      <c r="AC24" s="140"/>
    </row>
    <row r="25" spans="1:29" ht="21" x14ac:dyDescent="0.25">
      <c r="A25" s="318" t="s">
        <v>530</v>
      </c>
      <c r="B25" s="319" t="s">
        <v>216</v>
      </c>
      <c r="C25" s="103" t="s">
        <v>524</v>
      </c>
      <c r="D25" s="172" t="s">
        <v>525</v>
      </c>
      <c r="E25" s="71"/>
      <c r="F25" s="320" t="s">
        <v>531</v>
      </c>
      <c r="G25" s="321">
        <v>18</v>
      </c>
      <c r="H25" s="558" t="s">
        <v>467</v>
      </c>
      <c r="I25" s="408" t="s">
        <v>2</v>
      </c>
      <c r="J25" s="408" t="s">
        <v>2</v>
      </c>
      <c r="K25" s="408" t="s">
        <v>2</v>
      </c>
      <c r="L25" s="408" t="s">
        <v>2</v>
      </c>
      <c r="M25" s="408" t="s">
        <v>2</v>
      </c>
      <c r="N25" s="324"/>
      <c r="O25" s="318" t="s">
        <v>42</v>
      </c>
      <c r="P25" s="318" t="s">
        <v>43</v>
      </c>
      <c r="Q25" s="318" t="s">
        <v>775</v>
      </c>
      <c r="R25" s="318"/>
      <c r="S25" s="318"/>
      <c r="T25" s="325"/>
      <c r="U25" s="325" t="s">
        <v>527</v>
      </c>
      <c r="V25" s="325"/>
      <c r="W25" s="140"/>
      <c r="X25" s="140"/>
      <c r="Y25" s="140"/>
      <c r="Z25" s="140"/>
      <c r="AA25" s="140"/>
      <c r="AB25" s="140"/>
      <c r="AC25" s="140"/>
    </row>
    <row r="26" spans="1:29" ht="21" x14ac:dyDescent="0.25">
      <c r="A26" s="318" t="s">
        <v>534</v>
      </c>
      <c r="B26" s="319" t="s">
        <v>216</v>
      </c>
      <c r="C26" s="103" t="s">
        <v>524</v>
      </c>
      <c r="D26" s="172" t="s">
        <v>525</v>
      </c>
      <c r="E26" s="71"/>
      <c r="F26" s="320" t="s">
        <v>535</v>
      </c>
      <c r="G26" s="321">
        <v>18</v>
      </c>
      <c r="H26" s="558" t="s">
        <v>467</v>
      </c>
      <c r="I26" s="323" t="s">
        <v>5</v>
      </c>
      <c r="J26" s="323" t="s">
        <v>5</v>
      </c>
      <c r="K26" s="323" t="s">
        <v>5</v>
      </c>
      <c r="L26" s="323" t="s">
        <v>5</v>
      </c>
      <c r="M26" s="323" t="s">
        <v>5</v>
      </c>
      <c r="N26" s="324"/>
      <c r="O26" s="318" t="s">
        <v>42</v>
      </c>
      <c r="P26" s="318" t="s">
        <v>41</v>
      </c>
      <c r="Q26" s="318" t="s">
        <v>775</v>
      </c>
      <c r="R26" s="318" t="s">
        <v>30</v>
      </c>
      <c r="S26" s="318" t="s">
        <v>40</v>
      </c>
      <c r="T26" s="325"/>
      <c r="U26" s="325" t="s">
        <v>527</v>
      </c>
      <c r="V26" s="325"/>
      <c r="W26" s="140"/>
      <c r="X26" s="140"/>
      <c r="Y26" s="140"/>
      <c r="Z26" s="140"/>
      <c r="AA26" s="140"/>
      <c r="AB26" s="140"/>
      <c r="AC26" s="140"/>
    </row>
    <row r="27" spans="1:29" ht="21" x14ac:dyDescent="0.25">
      <c r="A27" s="318" t="s">
        <v>536</v>
      </c>
      <c r="B27" s="319" t="s">
        <v>216</v>
      </c>
      <c r="C27" s="103" t="s">
        <v>524</v>
      </c>
      <c r="D27" s="172" t="s">
        <v>525</v>
      </c>
      <c r="E27" s="71"/>
      <c r="F27" s="320" t="s">
        <v>537</v>
      </c>
      <c r="G27" s="321">
        <v>18</v>
      </c>
      <c r="H27" s="558" t="s">
        <v>467</v>
      </c>
      <c r="I27" s="326" t="s">
        <v>7</v>
      </c>
      <c r="J27" s="326" t="s">
        <v>7</v>
      </c>
      <c r="K27" s="326" t="s">
        <v>7</v>
      </c>
      <c r="L27" s="326" t="s">
        <v>7</v>
      </c>
      <c r="M27" s="326" t="s">
        <v>7</v>
      </c>
      <c r="N27" s="324"/>
      <c r="O27" s="318" t="s">
        <v>42</v>
      </c>
      <c r="P27" s="318" t="s">
        <v>41</v>
      </c>
      <c r="Q27" s="318" t="s">
        <v>775</v>
      </c>
      <c r="R27" s="318" t="s">
        <v>30</v>
      </c>
      <c r="S27" s="318" t="s">
        <v>40</v>
      </c>
      <c r="T27" s="325"/>
      <c r="U27" s="325" t="s">
        <v>527</v>
      </c>
      <c r="V27" s="325"/>
      <c r="W27" s="140"/>
      <c r="X27" s="140"/>
      <c r="Y27" s="140"/>
      <c r="Z27" s="140"/>
      <c r="AA27" s="140"/>
      <c r="AB27" s="140"/>
      <c r="AC27" s="140"/>
    </row>
    <row r="28" spans="1:29" ht="21" x14ac:dyDescent="0.25">
      <c r="A28" s="318" t="s">
        <v>538</v>
      </c>
      <c r="B28" s="319" t="s">
        <v>216</v>
      </c>
      <c r="C28" s="103" t="s">
        <v>524</v>
      </c>
      <c r="D28" s="172" t="s">
        <v>525</v>
      </c>
      <c r="E28" s="71"/>
      <c r="F28" s="320" t="s">
        <v>539</v>
      </c>
      <c r="G28" s="321">
        <v>18</v>
      </c>
      <c r="H28" s="558" t="s">
        <v>467</v>
      </c>
      <c r="I28" s="323" t="s">
        <v>5</v>
      </c>
      <c r="J28" s="323" t="s">
        <v>5</v>
      </c>
      <c r="K28" s="323" t="s">
        <v>5</v>
      </c>
      <c r="L28" s="323" t="s">
        <v>5</v>
      </c>
      <c r="M28" s="323" t="s">
        <v>5</v>
      </c>
      <c r="N28" s="324"/>
      <c r="O28" s="318" t="s">
        <v>42</v>
      </c>
      <c r="P28" s="318" t="s">
        <v>43</v>
      </c>
      <c r="Q28" s="318" t="s">
        <v>775</v>
      </c>
      <c r="R28" s="318"/>
      <c r="S28" s="318"/>
      <c r="T28" s="325"/>
      <c r="U28" s="325" t="s">
        <v>527</v>
      </c>
      <c r="V28" s="325"/>
      <c r="W28" s="140"/>
      <c r="X28" s="140"/>
      <c r="Y28" s="140"/>
      <c r="Z28" s="140"/>
      <c r="AA28" s="140"/>
      <c r="AB28" s="140"/>
      <c r="AC28" s="140"/>
    </row>
    <row r="29" spans="1:29" ht="21" x14ac:dyDescent="0.25">
      <c r="A29" s="318" t="s">
        <v>540</v>
      </c>
      <c r="B29" s="319" t="s">
        <v>216</v>
      </c>
      <c r="C29" s="103" t="s">
        <v>524</v>
      </c>
      <c r="D29" s="172" t="s">
        <v>525</v>
      </c>
      <c r="E29" s="71"/>
      <c r="F29" s="320" t="s">
        <v>541</v>
      </c>
      <c r="G29" s="321">
        <v>18</v>
      </c>
      <c r="H29" s="558" t="s">
        <v>467</v>
      </c>
      <c r="I29" s="323" t="s">
        <v>5</v>
      </c>
      <c r="J29" s="323" t="s">
        <v>5</v>
      </c>
      <c r="K29" s="323" t="s">
        <v>5</v>
      </c>
      <c r="L29" s="323" t="s">
        <v>5</v>
      </c>
      <c r="M29" s="323" t="s">
        <v>5</v>
      </c>
      <c r="N29" s="324"/>
      <c r="O29" s="318" t="s">
        <v>42</v>
      </c>
      <c r="P29" s="318" t="s">
        <v>43</v>
      </c>
      <c r="Q29" s="318" t="s">
        <v>775</v>
      </c>
      <c r="R29" s="318"/>
      <c r="S29" s="318"/>
      <c r="T29" s="325"/>
      <c r="U29" s="325" t="s">
        <v>527</v>
      </c>
      <c r="V29" s="325" t="s">
        <v>706</v>
      </c>
      <c r="W29" s="140"/>
      <c r="X29" s="140"/>
      <c r="Y29" s="140"/>
      <c r="Z29" s="140"/>
      <c r="AA29" s="140"/>
      <c r="AB29" s="140"/>
      <c r="AC29" s="140"/>
    </row>
    <row r="30" spans="1:29" s="140" customFormat="1" ht="21" x14ac:dyDescent="0.25">
      <c r="A30" s="318" t="s">
        <v>799</v>
      </c>
      <c r="B30" s="319" t="s">
        <v>216</v>
      </c>
      <c r="C30" s="103" t="s">
        <v>524</v>
      </c>
      <c r="D30" s="172" t="s">
        <v>525</v>
      </c>
      <c r="E30" s="71"/>
      <c r="F30" s="336">
        <v>753232134</v>
      </c>
      <c r="G30" s="321">
        <v>18</v>
      </c>
      <c r="H30" s="558" t="s">
        <v>467</v>
      </c>
      <c r="I30" s="323" t="s">
        <v>5</v>
      </c>
      <c r="J30" s="323" t="s">
        <v>5</v>
      </c>
      <c r="K30" s="323" t="s">
        <v>5</v>
      </c>
      <c r="L30" s="323" t="s">
        <v>5</v>
      </c>
      <c r="M30" s="323" t="s">
        <v>5</v>
      </c>
      <c r="N30" s="324"/>
      <c r="O30" s="318" t="s">
        <v>42</v>
      </c>
      <c r="P30" s="318" t="s">
        <v>43</v>
      </c>
      <c r="Q30" s="318" t="s">
        <v>775</v>
      </c>
      <c r="R30" s="318"/>
      <c r="S30" s="318"/>
      <c r="T30" s="325"/>
      <c r="U30" s="325"/>
      <c r="V30" s="325"/>
    </row>
    <row r="31" spans="1:29" ht="21" x14ac:dyDescent="0.25">
      <c r="A31" s="318" t="s">
        <v>543</v>
      </c>
      <c r="B31" s="319" t="s">
        <v>216</v>
      </c>
      <c r="C31" s="103" t="s">
        <v>524</v>
      </c>
      <c r="D31" s="172" t="s">
        <v>525</v>
      </c>
      <c r="E31" s="71"/>
      <c r="F31" s="320" t="s">
        <v>544</v>
      </c>
      <c r="G31" s="321">
        <v>18</v>
      </c>
      <c r="H31" s="558" t="s">
        <v>467</v>
      </c>
      <c r="I31" s="326" t="s">
        <v>7</v>
      </c>
      <c r="J31" s="326" t="s">
        <v>7</v>
      </c>
      <c r="K31" s="326" t="s">
        <v>7</v>
      </c>
      <c r="L31" s="326" t="s">
        <v>7</v>
      </c>
      <c r="M31" s="326" t="s">
        <v>7</v>
      </c>
      <c r="N31" s="326" t="s">
        <v>7</v>
      </c>
      <c r="O31" s="318" t="s">
        <v>42</v>
      </c>
      <c r="P31" s="318" t="s">
        <v>41</v>
      </c>
      <c r="Q31" s="318" t="s">
        <v>775</v>
      </c>
      <c r="R31" s="318" t="s">
        <v>30</v>
      </c>
      <c r="S31" s="318" t="s">
        <v>40</v>
      </c>
      <c r="T31" s="325"/>
      <c r="U31" s="325" t="s">
        <v>527</v>
      </c>
      <c r="V31" s="325"/>
      <c r="W31" s="140"/>
      <c r="X31" s="140"/>
      <c r="Y31" s="140"/>
      <c r="Z31" s="140"/>
      <c r="AA31" s="140"/>
      <c r="AB31" s="140"/>
      <c r="AC31" s="140"/>
    </row>
    <row r="32" spans="1:29" ht="21" x14ac:dyDescent="0.25">
      <c r="A32" s="318" t="s">
        <v>545</v>
      </c>
      <c r="B32" s="319" t="s">
        <v>216</v>
      </c>
      <c r="C32" s="103" t="s">
        <v>524</v>
      </c>
      <c r="D32" s="172" t="s">
        <v>525</v>
      </c>
      <c r="E32" s="71"/>
      <c r="F32" s="320" t="s">
        <v>546</v>
      </c>
      <c r="G32" s="321">
        <v>18</v>
      </c>
      <c r="H32" s="558" t="s">
        <v>467</v>
      </c>
      <c r="I32" s="408" t="s">
        <v>2</v>
      </c>
      <c r="J32" s="408" t="s">
        <v>2</v>
      </c>
      <c r="K32" s="408" t="s">
        <v>2</v>
      </c>
      <c r="L32" s="408" t="s">
        <v>2</v>
      </c>
      <c r="M32" s="408" t="s">
        <v>2</v>
      </c>
      <c r="N32" s="408" t="s">
        <v>2</v>
      </c>
      <c r="O32" s="318" t="s">
        <v>42</v>
      </c>
      <c r="P32" s="318" t="s">
        <v>41</v>
      </c>
      <c r="Q32" s="318" t="s">
        <v>775</v>
      </c>
      <c r="R32" s="318"/>
      <c r="S32" s="318"/>
      <c r="T32" s="325"/>
      <c r="U32" s="325" t="s">
        <v>527</v>
      </c>
      <c r="V32" s="325"/>
      <c r="W32" s="140"/>
      <c r="X32" s="140"/>
      <c r="Y32" s="140"/>
      <c r="Z32" s="140"/>
      <c r="AA32" s="140"/>
      <c r="AB32" s="140"/>
      <c r="AC32" s="140"/>
    </row>
    <row r="33" spans="1:22" ht="21" x14ac:dyDescent="0.25">
      <c r="A33" s="318" t="s">
        <v>547</v>
      </c>
      <c r="B33" s="319" t="s">
        <v>216</v>
      </c>
      <c r="C33" s="103" t="s">
        <v>524</v>
      </c>
      <c r="D33" s="172" t="s">
        <v>525</v>
      </c>
      <c r="E33" s="71"/>
      <c r="F33" s="320" t="s">
        <v>548</v>
      </c>
      <c r="G33" s="321">
        <v>28</v>
      </c>
      <c r="H33" s="559" t="s">
        <v>477</v>
      </c>
      <c r="I33" s="323" t="s">
        <v>5</v>
      </c>
      <c r="J33" s="323" t="s">
        <v>5</v>
      </c>
      <c r="K33" s="323" t="s">
        <v>5</v>
      </c>
      <c r="L33" s="323" t="s">
        <v>5</v>
      </c>
      <c r="M33" s="323" t="s">
        <v>5</v>
      </c>
      <c r="N33" s="326" t="s">
        <v>7</v>
      </c>
      <c r="O33" s="318" t="s">
        <v>42</v>
      </c>
      <c r="P33" s="318" t="s">
        <v>41</v>
      </c>
      <c r="Q33" s="318" t="s">
        <v>775</v>
      </c>
      <c r="R33" s="318" t="s">
        <v>30</v>
      </c>
      <c r="S33" s="318" t="s">
        <v>40</v>
      </c>
      <c r="T33" s="325"/>
      <c r="U33" s="325" t="s">
        <v>527</v>
      </c>
      <c r="V33" s="325" t="s">
        <v>549</v>
      </c>
    </row>
    <row r="34" spans="1:22" ht="21" x14ac:dyDescent="0.25">
      <c r="A34" s="318" t="s">
        <v>550</v>
      </c>
      <c r="B34" s="319" t="s">
        <v>216</v>
      </c>
      <c r="C34" s="103" t="s">
        <v>524</v>
      </c>
      <c r="D34" s="172" t="s">
        <v>525</v>
      </c>
      <c r="E34" s="71"/>
      <c r="F34" s="320" t="s">
        <v>551</v>
      </c>
      <c r="G34" s="321">
        <v>28</v>
      </c>
      <c r="H34" s="559" t="s">
        <v>552</v>
      </c>
      <c r="I34" s="323" t="s">
        <v>5</v>
      </c>
      <c r="J34" s="323" t="s">
        <v>5</v>
      </c>
      <c r="K34" s="323" t="s">
        <v>5</v>
      </c>
      <c r="L34" s="323" t="s">
        <v>5</v>
      </c>
      <c r="M34" s="323" t="s">
        <v>5</v>
      </c>
      <c r="N34" s="326" t="s">
        <v>7</v>
      </c>
      <c r="O34" s="318" t="s">
        <v>42</v>
      </c>
      <c r="P34" s="318" t="s">
        <v>41</v>
      </c>
      <c r="Q34" s="318" t="s">
        <v>775</v>
      </c>
      <c r="R34" s="318" t="s">
        <v>30</v>
      </c>
      <c r="S34" s="318" t="s">
        <v>40</v>
      </c>
      <c r="T34" s="325"/>
      <c r="U34" s="325" t="s">
        <v>527</v>
      </c>
      <c r="V34" s="325" t="s">
        <v>549</v>
      </c>
    </row>
    <row r="35" spans="1:22" ht="21" x14ac:dyDescent="0.25">
      <c r="A35" s="318" t="s">
        <v>553</v>
      </c>
      <c r="B35" s="319" t="s">
        <v>216</v>
      </c>
      <c r="C35" s="103" t="s">
        <v>524</v>
      </c>
      <c r="D35" s="172" t="s">
        <v>525</v>
      </c>
      <c r="E35" s="71"/>
      <c r="F35" s="320" t="s">
        <v>554</v>
      </c>
      <c r="G35" s="321">
        <v>28</v>
      </c>
      <c r="H35" s="560" t="s">
        <v>474</v>
      </c>
      <c r="I35" s="323" t="s">
        <v>5</v>
      </c>
      <c r="J35" s="323" t="s">
        <v>5</v>
      </c>
      <c r="K35" s="323" t="s">
        <v>5</v>
      </c>
      <c r="L35" s="323" t="s">
        <v>5</v>
      </c>
      <c r="M35" s="323" t="s">
        <v>5</v>
      </c>
      <c r="N35" s="326" t="s">
        <v>7</v>
      </c>
      <c r="O35" s="318" t="s">
        <v>42</v>
      </c>
      <c r="P35" s="318" t="s">
        <v>41</v>
      </c>
      <c r="Q35" s="318" t="s">
        <v>775</v>
      </c>
      <c r="R35" s="318" t="s">
        <v>30</v>
      </c>
      <c r="S35" s="318" t="s">
        <v>40</v>
      </c>
      <c r="T35" s="325"/>
      <c r="U35" s="325" t="s">
        <v>527</v>
      </c>
      <c r="V35" s="325" t="s">
        <v>707</v>
      </c>
    </row>
    <row r="36" spans="1:22" s="140" customFormat="1" ht="21" x14ac:dyDescent="0.25">
      <c r="A36" s="318" t="s">
        <v>800</v>
      </c>
      <c r="B36" s="319" t="s">
        <v>216</v>
      </c>
      <c r="C36" s="103" t="s">
        <v>524</v>
      </c>
      <c r="D36" s="172" t="s">
        <v>525</v>
      </c>
      <c r="E36" s="71"/>
      <c r="F36" s="336">
        <v>669647397</v>
      </c>
      <c r="G36" s="321">
        <v>49</v>
      </c>
      <c r="H36" s="561" t="s">
        <v>801</v>
      </c>
      <c r="I36" s="71"/>
      <c r="J36" s="323" t="s">
        <v>5</v>
      </c>
      <c r="K36" s="323" t="s">
        <v>5</v>
      </c>
      <c r="L36" s="323" t="s">
        <v>5</v>
      </c>
      <c r="M36" s="323" t="s">
        <v>5</v>
      </c>
      <c r="N36" s="71"/>
      <c r="O36" s="318" t="s">
        <v>42</v>
      </c>
      <c r="P36" s="318" t="s">
        <v>41</v>
      </c>
      <c r="Q36" s="318" t="s">
        <v>43</v>
      </c>
      <c r="R36" s="71"/>
      <c r="S36" s="318"/>
      <c r="T36" s="325"/>
      <c r="U36" s="325" t="s">
        <v>737</v>
      </c>
      <c r="V36" s="325" t="s">
        <v>802</v>
      </c>
    </row>
    <row r="37" spans="1:22" s="140" customFormat="1" ht="21" x14ac:dyDescent="0.25">
      <c r="A37" s="318" t="s">
        <v>803</v>
      </c>
      <c r="B37" s="319" t="s">
        <v>216</v>
      </c>
      <c r="C37" s="103" t="s">
        <v>524</v>
      </c>
      <c r="D37" s="172" t="s">
        <v>525</v>
      </c>
      <c r="E37" s="71"/>
      <c r="F37" s="336">
        <v>769727163</v>
      </c>
      <c r="G37" s="321">
        <v>49</v>
      </c>
      <c r="H37" s="561" t="s">
        <v>446</v>
      </c>
      <c r="I37" s="323" t="s">
        <v>5</v>
      </c>
      <c r="J37" s="323" t="s">
        <v>5</v>
      </c>
      <c r="K37" s="323" t="s">
        <v>5</v>
      </c>
      <c r="L37" s="323" t="s">
        <v>5</v>
      </c>
      <c r="M37" s="323" t="s">
        <v>5</v>
      </c>
      <c r="N37" s="326"/>
      <c r="O37" s="318"/>
      <c r="P37" s="318"/>
      <c r="Q37" s="318"/>
      <c r="R37" s="318"/>
      <c r="S37" s="318"/>
      <c r="T37" s="325"/>
      <c r="U37" s="325"/>
      <c r="V37" s="325"/>
    </row>
    <row r="38" spans="1:22" ht="21" x14ac:dyDescent="0.25">
      <c r="A38" s="318" t="s">
        <v>557</v>
      </c>
      <c r="B38" s="319" t="s">
        <v>216</v>
      </c>
      <c r="C38" s="103" t="s">
        <v>524</v>
      </c>
      <c r="D38" s="172" t="s">
        <v>525</v>
      </c>
      <c r="E38" s="71"/>
      <c r="F38" s="320" t="s">
        <v>558</v>
      </c>
      <c r="G38" s="321">
        <v>49</v>
      </c>
      <c r="H38" s="561" t="s">
        <v>446</v>
      </c>
      <c r="I38" s="408" t="s">
        <v>2</v>
      </c>
      <c r="J38" s="408" t="s">
        <v>2</v>
      </c>
      <c r="K38" s="408" t="s">
        <v>2</v>
      </c>
      <c r="L38" s="408" t="s">
        <v>2</v>
      </c>
      <c r="M38" s="408" t="s">
        <v>2</v>
      </c>
      <c r="N38" s="408" t="s">
        <v>2</v>
      </c>
      <c r="O38" s="318" t="s">
        <v>42</v>
      </c>
      <c r="P38" s="318" t="s">
        <v>41</v>
      </c>
      <c r="Q38" s="318" t="s">
        <v>775</v>
      </c>
      <c r="R38" s="318" t="s">
        <v>30</v>
      </c>
      <c r="S38" s="318" t="s">
        <v>40</v>
      </c>
      <c r="T38" s="325"/>
      <c r="U38" s="325" t="s">
        <v>560</v>
      </c>
      <c r="V38" s="325"/>
    </row>
    <row r="39" spans="1:22" ht="21" x14ac:dyDescent="0.25">
      <c r="A39" s="318" t="s">
        <v>776</v>
      </c>
      <c r="B39" s="319" t="s">
        <v>216</v>
      </c>
      <c r="C39" s="103" t="s">
        <v>524</v>
      </c>
      <c r="D39" s="172" t="s">
        <v>525</v>
      </c>
      <c r="E39" s="71"/>
      <c r="F39" s="320" t="s">
        <v>570</v>
      </c>
      <c r="G39" s="321">
        <v>44</v>
      </c>
      <c r="H39" s="562" t="s">
        <v>487</v>
      </c>
      <c r="I39" s="323" t="s">
        <v>5</v>
      </c>
      <c r="J39" s="323" t="s">
        <v>5</v>
      </c>
      <c r="K39" s="323" t="s">
        <v>5</v>
      </c>
      <c r="L39" s="323" t="s">
        <v>5</v>
      </c>
      <c r="M39" s="323" t="s">
        <v>5</v>
      </c>
      <c r="N39" s="324"/>
      <c r="O39" s="318" t="s">
        <v>42</v>
      </c>
      <c r="P39" s="318" t="s">
        <v>41</v>
      </c>
      <c r="Q39" s="318" t="s">
        <v>775</v>
      </c>
      <c r="R39" s="318"/>
      <c r="S39" s="318"/>
      <c r="T39" s="448"/>
      <c r="U39" s="448">
        <v>0</v>
      </c>
      <c r="V39" s="325"/>
    </row>
    <row r="40" spans="1:22" ht="21" x14ac:dyDescent="0.25">
      <c r="A40" s="318" t="s">
        <v>571</v>
      </c>
      <c r="B40" s="319" t="s">
        <v>216</v>
      </c>
      <c r="C40" s="103" t="s">
        <v>524</v>
      </c>
      <c r="D40" s="172" t="s">
        <v>525</v>
      </c>
      <c r="E40" s="71"/>
      <c r="F40" s="320" t="s">
        <v>572</v>
      </c>
      <c r="G40" s="321">
        <v>49</v>
      </c>
      <c r="H40" s="563" t="s">
        <v>573</v>
      </c>
      <c r="I40" s="408" t="s">
        <v>2</v>
      </c>
      <c r="J40" s="408" t="s">
        <v>2</v>
      </c>
      <c r="K40" s="408" t="s">
        <v>2</v>
      </c>
      <c r="L40" s="408" t="s">
        <v>2</v>
      </c>
      <c r="M40" s="408" t="s">
        <v>2</v>
      </c>
      <c r="N40" s="408" t="s">
        <v>2</v>
      </c>
      <c r="O40" s="318" t="s">
        <v>42</v>
      </c>
      <c r="P40" s="318" t="s">
        <v>41</v>
      </c>
      <c r="Q40" s="318" t="s">
        <v>775</v>
      </c>
      <c r="R40" s="318"/>
      <c r="S40" s="318"/>
      <c r="T40" s="325"/>
      <c r="U40" s="325" t="s">
        <v>560</v>
      </c>
      <c r="V40" s="325"/>
    </row>
    <row r="41" spans="1:22" ht="21" x14ac:dyDescent="0.25">
      <c r="A41" s="318" t="s">
        <v>574</v>
      </c>
      <c r="B41" s="319" t="s">
        <v>216</v>
      </c>
      <c r="C41" s="103" t="s">
        <v>524</v>
      </c>
      <c r="D41" s="172" t="s">
        <v>525</v>
      </c>
      <c r="E41" s="71"/>
      <c r="F41" s="320" t="s">
        <v>575</v>
      </c>
      <c r="G41" s="321">
        <v>49</v>
      </c>
      <c r="H41" s="561" t="s">
        <v>446</v>
      </c>
      <c r="I41" s="323" t="s">
        <v>5</v>
      </c>
      <c r="J41" s="323" t="s">
        <v>5</v>
      </c>
      <c r="K41" s="323" t="s">
        <v>5</v>
      </c>
      <c r="L41" s="323" t="s">
        <v>5</v>
      </c>
      <c r="M41" s="323" t="s">
        <v>5</v>
      </c>
      <c r="N41" s="324"/>
      <c r="O41" s="318" t="s">
        <v>42</v>
      </c>
      <c r="P41" s="318" t="s">
        <v>41</v>
      </c>
      <c r="Q41" s="318" t="s">
        <v>775</v>
      </c>
      <c r="R41" s="318"/>
      <c r="S41" s="318"/>
      <c r="T41" s="325"/>
      <c r="U41" s="325" t="s">
        <v>576</v>
      </c>
      <c r="V41" s="325"/>
    </row>
    <row r="42" spans="1:22" ht="21" x14ac:dyDescent="0.25">
      <c r="A42" s="318" t="s">
        <v>580</v>
      </c>
      <c r="B42" s="319" t="s">
        <v>216</v>
      </c>
      <c r="C42" s="103" t="s">
        <v>524</v>
      </c>
      <c r="D42" s="172" t="s">
        <v>525</v>
      </c>
      <c r="E42" s="71"/>
      <c r="F42" s="320" t="s">
        <v>581</v>
      </c>
      <c r="G42" s="321">
        <v>44</v>
      </c>
      <c r="H42" s="562" t="s">
        <v>487</v>
      </c>
      <c r="I42" s="1061" t="s">
        <v>11</v>
      </c>
      <c r="J42" s="1061" t="s">
        <v>11</v>
      </c>
      <c r="K42" s="1061" t="s">
        <v>11</v>
      </c>
      <c r="L42" s="1061" t="s">
        <v>11</v>
      </c>
      <c r="M42" s="1061" t="s">
        <v>11</v>
      </c>
      <c r="N42" s="324"/>
      <c r="O42" s="318" t="s">
        <v>42</v>
      </c>
      <c r="P42" s="318" t="s">
        <v>41</v>
      </c>
      <c r="Q42" s="318" t="s">
        <v>775</v>
      </c>
      <c r="R42" s="318"/>
      <c r="S42" s="318"/>
      <c r="T42" s="325"/>
      <c r="U42" s="325" t="s">
        <v>451</v>
      </c>
      <c r="V42" s="325"/>
    </row>
    <row r="43" spans="1:22" ht="21" x14ac:dyDescent="0.25">
      <c r="A43" s="318" t="s">
        <v>582</v>
      </c>
      <c r="B43" s="319" t="s">
        <v>216</v>
      </c>
      <c r="C43" s="103" t="s">
        <v>524</v>
      </c>
      <c r="D43" s="172" t="s">
        <v>525</v>
      </c>
      <c r="E43" s="71"/>
      <c r="F43" s="320" t="s">
        <v>583</v>
      </c>
      <c r="G43" s="321">
        <v>44</v>
      </c>
      <c r="H43" s="562" t="s">
        <v>579</v>
      </c>
      <c r="I43" s="323" t="s">
        <v>5</v>
      </c>
      <c r="J43" s="323" t="s">
        <v>5</v>
      </c>
      <c r="K43" s="323" t="s">
        <v>5</v>
      </c>
      <c r="L43" s="323" t="s">
        <v>5</v>
      </c>
      <c r="M43" s="323" t="s">
        <v>5</v>
      </c>
      <c r="N43" s="324"/>
      <c r="O43" s="318" t="s">
        <v>42</v>
      </c>
      <c r="P43" s="318" t="s">
        <v>41</v>
      </c>
      <c r="Q43" s="318" t="s">
        <v>775</v>
      </c>
      <c r="R43" s="318"/>
      <c r="S43" s="318"/>
      <c r="T43" s="325"/>
      <c r="U43" s="325" t="s">
        <v>451</v>
      </c>
      <c r="V43" s="325"/>
    </row>
    <row r="44" spans="1:22" ht="21" x14ac:dyDescent="0.25">
      <c r="A44" s="318" t="s">
        <v>587</v>
      </c>
      <c r="B44" s="319" t="s">
        <v>216</v>
      </c>
      <c r="C44" s="103" t="s">
        <v>524</v>
      </c>
      <c r="D44" s="172" t="s">
        <v>525</v>
      </c>
      <c r="E44" s="71"/>
      <c r="F44" s="320" t="s">
        <v>588</v>
      </c>
      <c r="G44" s="321">
        <v>49</v>
      </c>
      <c r="H44" s="561" t="s">
        <v>446</v>
      </c>
      <c r="I44" s="323" t="s">
        <v>762</v>
      </c>
      <c r="J44" s="323" t="s">
        <v>762</v>
      </c>
      <c r="K44" s="323" t="s">
        <v>762</v>
      </c>
      <c r="L44" s="323" t="s">
        <v>762</v>
      </c>
      <c r="M44" s="323" t="s">
        <v>762</v>
      </c>
      <c r="N44" s="324"/>
      <c r="O44" s="318" t="s">
        <v>42</v>
      </c>
      <c r="P44" s="318" t="s">
        <v>41</v>
      </c>
      <c r="Q44" s="318" t="s">
        <v>775</v>
      </c>
      <c r="R44" s="318"/>
      <c r="S44" s="318"/>
      <c r="T44" s="325"/>
      <c r="U44" s="325" t="s">
        <v>499</v>
      </c>
      <c r="V44" s="325" t="s">
        <v>589</v>
      </c>
    </row>
    <row r="45" spans="1:22" ht="21" x14ac:dyDescent="0.25">
      <c r="A45" s="318" t="s">
        <v>590</v>
      </c>
      <c r="B45" s="319" t="s">
        <v>216</v>
      </c>
      <c r="C45" s="103" t="s">
        <v>524</v>
      </c>
      <c r="D45" s="172" t="s">
        <v>525</v>
      </c>
      <c r="E45" s="71"/>
      <c r="F45" s="320" t="s">
        <v>709</v>
      </c>
      <c r="G45" s="321">
        <v>49</v>
      </c>
      <c r="H45" s="561" t="s">
        <v>446</v>
      </c>
      <c r="I45" s="326" t="s">
        <v>7</v>
      </c>
      <c r="J45" s="326" t="s">
        <v>7</v>
      </c>
      <c r="K45" s="326" t="s">
        <v>7</v>
      </c>
      <c r="L45" s="326" t="s">
        <v>7</v>
      </c>
      <c r="M45" s="326" t="s">
        <v>7</v>
      </c>
      <c r="N45" s="326" t="s">
        <v>7</v>
      </c>
      <c r="O45" s="318" t="s">
        <v>42</v>
      </c>
      <c r="P45" s="318" t="s">
        <v>41</v>
      </c>
      <c r="Q45" s="318" t="s">
        <v>775</v>
      </c>
      <c r="R45" s="318"/>
      <c r="S45" s="318"/>
      <c r="T45" s="325"/>
      <c r="U45" s="325" t="s">
        <v>591</v>
      </c>
      <c r="V45" s="325"/>
    </row>
    <row r="46" spans="1:22" ht="21" x14ac:dyDescent="0.25">
      <c r="A46" s="318" t="s">
        <v>595</v>
      </c>
      <c r="B46" s="319" t="s">
        <v>216</v>
      </c>
      <c r="C46" s="103" t="s">
        <v>524</v>
      </c>
      <c r="D46" s="172" t="s">
        <v>525</v>
      </c>
      <c r="E46" s="71"/>
      <c r="F46" s="320" t="s">
        <v>596</v>
      </c>
      <c r="G46" s="321">
        <v>49</v>
      </c>
      <c r="H46" s="561" t="s">
        <v>446</v>
      </c>
      <c r="I46" s="323" t="s">
        <v>762</v>
      </c>
      <c r="J46" s="323" t="s">
        <v>762</v>
      </c>
      <c r="K46" s="323" t="s">
        <v>762</v>
      </c>
      <c r="L46" s="323" t="s">
        <v>762</v>
      </c>
      <c r="M46" s="323" t="s">
        <v>762</v>
      </c>
      <c r="N46" s="324"/>
      <c r="O46" s="318" t="s">
        <v>42</v>
      </c>
      <c r="P46" s="318" t="s">
        <v>41</v>
      </c>
      <c r="Q46" s="318" t="s">
        <v>775</v>
      </c>
      <c r="R46" s="318"/>
      <c r="S46" s="318"/>
      <c r="T46" s="325"/>
      <c r="U46" s="325" t="s">
        <v>597</v>
      </c>
      <c r="V46" s="334" t="s">
        <v>598</v>
      </c>
    </row>
    <row r="47" spans="1:22" ht="21" x14ac:dyDescent="0.25">
      <c r="A47" s="318" t="s">
        <v>599</v>
      </c>
      <c r="B47" s="319" t="s">
        <v>216</v>
      </c>
      <c r="C47" s="103" t="s">
        <v>524</v>
      </c>
      <c r="D47" s="172" t="s">
        <v>525</v>
      </c>
      <c r="E47" s="71"/>
      <c r="F47" s="320" t="s">
        <v>600</v>
      </c>
      <c r="G47" s="321">
        <v>44</v>
      </c>
      <c r="H47" s="562" t="s">
        <v>579</v>
      </c>
      <c r="I47" s="408" t="s">
        <v>2</v>
      </c>
      <c r="J47" s="408" t="s">
        <v>2</v>
      </c>
      <c r="K47" s="408" t="s">
        <v>2</v>
      </c>
      <c r="L47" s="408" t="s">
        <v>2</v>
      </c>
      <c r="M47" s="408" t="s">
        <v>2</v>
      </c>
      <c r="N47" s="326" t="s">
        <v>7</v>
      </c>
      <c r="O47" s="318" t="s">
        <v>42</v>
      </c>
      <c r="P47" s="318" t="s">
        <v>41</v>
      </c>
      <c r="Q47" s="318" t="s">
        <v>775</v>
      </c>
      <c r="R47" s="318" t="s">
        <v>30</v>
      </c>
      <c r="S47" s="318" t="s">
        <v>40</v>
      </c>
      <c r="T47" s="325"/>
      <c r="U47" s="325" t="s">
        <v>560</v>
      </c>
      <c r="V47" s="334"/>
    </row>
    <row r="48" spans="1:22" ht="21" x14ac:dyDescent="0.25">
      <c r="A48" s="318" t="s">
        <v>601</v>
      </c>
      <c r="B48" s="319" t="s">
        <v>216</v>
      </c>
      <c r="C48" s="103" t="s">
        <v>524</v>
      </c>
      <c r="D48" s="172" t="s">
        <v>525</v>
      </c>
      <c r="E48" s="71"/>
      <c r="F48" s="320" t="s">
        <v>335</v>
      </c>
      <c r="G48" s="321">
        <v>44</v>
      </c>
      <c r="H48" s="562" t="s">
        <v>579</v>
      </c>
      <c r="I48" s="323" t="s">
        <v>5</v>
      </c>
      <c r="J48" s="323" t="s">
        <v>5</v>
      </c>
      <c r="K48" s="323" t="s">
        <v>5</v>
      </c>
      <c r="L48" s="323" t="s">
        <v>5</v>
      </c>
      <c r="M48" s="323" t="s">
        <v>5</v>
      </c>
      <c r="N48" s="325"/>
      <c r="O48" s="318" t="s">
        <v>42</v>
      </c>
      <c r="P48" s="318" t="s">
        <v>41</v>
      </c>
      <c r="Q48" s="318" t="s">
        <v>775</v>
      </c>
      <c r="R48" s="325"/>
      <c r="S48" s="325"/>
      <c r="T48" s="325"/>
      <c r="U48" s="325" t="s">
        <v>499</v>
      </c>
      <c r="V48" s="325"/>
    </row>
    <row r="49" spans="1:22" ht="21" x14ac:dyDescent="0.25">
      <c r="A49" s="318" t="s">
        <v>604</v>
      </c>
      <c r="B49" s="319" t="s">
        <v>216</v>
      </c>
      <c r="C49" s="103" t="s">
        <v>524</v>
      </c>
      <c r="D49" s="172" t="s">
        <v>525</v>
      </c>
      <c r="E49" s="71"/>
      <c r="F49" s="320" t="s">
        <v>710</v>
      </c>
      <c r="G49" s="321">
        <v>44</v>
      </c>
      <c r="H49" s="562" t="s">
        <v>777</v>
      </c>
      <c r="I49" s="323" t="s">
        <v>5</v>
      </c>
      <c r="J49" s="323" t="s">
        <v>5</v>
      </c>
      <c r="K49" s="323" t="s">
        <v>5</v>
      </c>
      <c r="L49" s="323" t="s">
        <v>5</v>
      </c>
      <c r="M49" s="323" t="s">
        <v>5</v>
      </c>
      <c r="N49" s="325"/>
      <c r="O49" s="318" t="s">
        <v>42</v>
      </c>
      <c r="P49" s="318" t="s">
        <v>41</v>
      </c>
      <c r="Q49" s="318" t="s">
        <v>775</v>
      </c>
      <c r="R49" s="325"/>
      <c r="S49" s="325"/>
      <c r="T49" s="325"/>
      <c r="U49" s="325" t="s">
        <v>597</v>
      </c>
      <c r="V49" s="325" t="s">
        <v>711</v>
      </c>
    </row>
    <row r="50" spans="1:22" ht="21" x14ac:dyDescent="0.25">
      <c r="A50" s="318" t="s">
        <v>606</v>
      </c>
      <c r="B50" s="319" t="s">
        <v>216</v>
      </c>
      <c r="C50" s="103" t="s">
        <v>524</v>
      </c>
      <c r="D50" s="172" t="s">
        <v>525</v>
      </c>
      <c r="E50" s="71"/>
      <c r="F50" s="320" t="s">
        <v>607</v>
      </c>
      <c r="G50" s="321">
        <v>44</v>
      </c>
      <c r="H50" s="561" t="s">
        <v>446</v>
      </c>
      <c r="I50" s="323" t="s">
        <v>5</v>
      </c>
      <c r="J50" s="323" t="s">
        <v>5</v>
      </c>
      <c r="K50" s="326" t="s">
        <v>7</v>
      </c>
      <c r="L50" s="323" t="s">
        <v>5</v>
      </c>
      <c r="M50" s="323" t="s">
        <v>5</v>
      </c>
      <c r="N50" s="325"/>
      <c r="O50" s="318" t="s">
        <v>42</v>
      </c>
      <c r="P50" s="318" t="s">
        <v>41</v>
      </c>
      <c r="Q50" s="318" t="s">
        <v>775</v>
      </c>
      <c r="R50" s="325"/>
      <c r="S50" s="325"/>
      <c r="T50" s="325"/>
      <c r="U50" s="325" t="s">
        <v>499</v>
      </c>
      <c r="V50" s="325"/>
    </row>
    <row r="51" spans="1:22" s="140" customFormat="1" ht="21" x14ac:dyDescent="0.25">
      <c r="A51" s="318" t="s">
        <v>719</v>
      </c>
      <c r="B51" s="319" t="s">
        <v>216</v>
      </c>
      <c r="C51" s="103" t="s">
        <v>524</v>
      </c>
      <c r="D51" s="172" t="s">
        <v>525</v>
      </c>
      <c r="E51" s="71"/>
      <c r="F51" s="336">
        <v>781760433</v>
      </c>
      <c r="G51" s="321">
        <v>44</v>
      </c>
      <c r="H51" s="562" t="s">
        <v>579</v>
      </c>
      <c r="I51" s="408" t="s">
        <v>2</v>
      </c>
      <c r="J51" s="408" t="s">
        <v>2</v>
      </c>
      <c r="K51" s="408" t="s">
        <v>2</v>
      </c>
      <c r="L51" s="326" t="s">
        <v>7</v>
      </c>
      <c r="M51" s="326" t="s">
        <v>7</v>
      </c>
      <c r="N51" s="325"/>
      <c r="O51" s="318" t="s">
        <v>42</v>
      </c>
      <c r="P51" s="318" t="s">
        <v>41</v>
      </c>
      <c r="Q51" s="318" t="s">
        <v>775</v>
      </c>
      <c r="R51" s="325"/>
      <c r="S51" s="325"/>
      <c r="T51" s="325"/>
      <c r="U51" s="325"/>
      <c r="V51" s="325"/>
    </row>
    <row r="52" spans="1:22" ht="21" x14ac:dyDescent="0.25">
      <c r="A52" s="318" t="s">
        <v>608</v>
      </c>
      <c r="B52" s="319" t="s">
        <v>216</v>
      </c>
      <c r="C52" s="103" t="s">
        <v>524</v>
      </c>
      <c r="D52" s="172" t="s">
        <v>525</v>
      </c>
      <c r="E52" s="71"/>
      <c r="F52" s="320" t="s">
        <v>712</v>
      </c>
      <c r="G52" s="321">
        <v>44</v>
      </c>
      <c r="H52" s="562" t="s">
        <v>579</v>
      </c>
      <c r="I52" s="408" t="s">
        <v>2</v>
      </c>
      <c r="J52" s="408" t="s">
        <v>2</v>
      </c>
      <c r="K52" s="408" t="s">
        <v>2</v>
      </c>
      <c r="L52" s="408" t="s">
        <v>2</v>
      </c>
      <c r="M52" s="408" t="s">
        <v>2</v>
      </c>
      <c r="N52" s="325"/>
      <c r="O52" s="318" t="s">
        <v>30</v>
      </c>
      <c r="P52" s="318" t="s">
        <v>41</v>
      </c>
      <c r="Q52" s="318" t="s">
        <v>775</v>
      </c>
      <c r="R52" s="325"/>
      <c r="S52" s="325"/>
      <c r="T52" s="325"/>
      <c r="U52" s="325" t="s">
        <v>609</v>
      </c>
      <c r="V52" s="325"/>
    </row>
    <row r="53" spans="1:22" ht="21" x14ac:dyDescent="0.25">
      <c r="A53" s="318" t="s">
        <v>636</v>
      </c>
      <c r="B53" s="319" t="s">
        <v>216</v>
      </c>
      <c r="C53" s="103" t="s">
        <v>524</v>
      </c>
      <c r="D53" s="172" t="s">
        <v>525</v>
      </c>
      <c r="E53" s="71"/>
      <c r="F53" s="320" t="s">
        <v>637</v>
      </c>
      <c r="G53" s="321">
        <v>44</v>
      </c>
      <c r="H53" s="562" t="s">
        <v>579</v>
      </c>
      <c r="I53" s="323" t="s">
        <v>5</v>
      </c>
      <c r="J53" s="323" t="s">
        <v>5</v>
      </c>
      <c r="K53" s="323" t="s">
        <v>5</v>
      </c>
      <c r="L53" s="323" t="s">
        <v>5</v>
      </c>
      <c r="M53" s="323" t="s">
        <v>5</v>
      </c>
      <c r="N53" s="325"/>
      <c r="O53" s="318" t="s">
        <v>42</v>
      </c>
      <c r="P53" s="318" t="s">
        <v>41</v>
      </c>
      <c r="Q53" s="318" t="s">
        <v>775</v>
      </c>
      <c r="R53" s="325"/>
      <c r="S53" s="325"/>
      <c r="T53" s="325"/>
      <c r="U53" s="325" t="s">
        <v>451</v>
      </c>
      <c r="V53" s="325"/>
    </row>
    <row r="54" spans="1:22" ht="21" x14ac:dyDescent="0.25">
      <c r="A54" s="318" t="s">
        <v>804</v>
      </c>
      <c r="B54" s="319" t="s">
        <v>216</v>
      </c>
      <c r="C54" s="103" t="s">
        <v>524</v>
      </c>
      <c r="D54" s="172" t="s">
        <v>525</v>
      </c>
      <c r="E54" s="71"/>
      <c r="F54" s="336">
        <v>754145398</v>
      </c>
      <c r="G54" s="321">
        <v>44</v>
      </c>
      <c r="H54" s="562" t="s">
        <v>579</v>
      </c>
      <c r="I54" s="323" t="s">
        <v>5</v>
      </c>
      <c r="J54" s="323" t="s">
        <v>5</v>
      </c>
      <c r="K54" s="323" t="s">
        <v>5</v>
      </c>
      <c r="L54" s="323" t="s">
        <v>5</v>
      </c>
      <c r="M54" s="323" t="s">
        <v>5</v>
      </c>
      <c r="N54" s="325"/>
      <c r="O54" s="318" t="s">
        <v>42</v>
      </c>
      <c r="P54" s="318" t="s">
        <v>41</v>
      </c>
      <c r="Q54" s="318" t="s">
        <v>775</v>
      </c>
      <c r="R54" s="325"/>
      <c r="S54" s="325"/>
      <c r="T54" s="325"/>
      <c r="U54" s="325"/>
      <c r="V54" s="325"/>
    </row>
    <row r="55" spans="1:22" ht="21" x14ac:dyDescent="0.25">
      <c r="A55" s="318" t="s">
        <v>718</v>
      </c>
      <c r="B55" s="319" t="s">
        <v>216</v>
      </c>
      <c r="C55" s="103" t="s">
        <v>524</v>
      </c>
      <c r="D55" s="172" t="s">
        <v>525</v>
      </c>
      <c r="E55" s="71"/>
      <c r="F55" s="336">
        <v>645433944</v>
      </c>
      <c r="G55" s="321">
        <v>44</v>
      </c>
      <c r="H55" s="562" t="s">
        <v>579</v>
      </c>
      <c r="I55" s="323" t="s">
        <v>5</v>
      </c>
      <c r="J55" s="323" t="s">
        <v>5</v>
      </c>
      <c r="K55" s="323" t="s">
        <v>5</v>
      </c>
      <c r="L55" s="323" t="s">
        <v>5</v>
      </c>
      <c r="M55" s="323" t="s">
        <v>5</v>
      </c>
      <c r="N55" s="325"/>
      <c r="O55" s="318" t="s">
        <v>42</v>
      </c>
      <c r="P55" s="318" t="s">
        <v>41</v>
      </c>
      <c r="Q55" s="318" t="s">
        <v>775</v>
      </c>
      <c r="R55" s="325"/>
      <c r="S55" s="325"/>
      <c r="T55" s="325"/>
      <c r="U55" s="325" t="s">
        <v>451</v>
      </c>
      <c r="V55" s="325"/>
    </row>
    <row r="56" spans="1:22" ht="21" x14ac:dyDescent="0.25">
      <c r="A56" s="318" t="s">
        <v>722</v>
      </c>
      <c r="B56" s="319" t="s">
        <v>216</v>
      </c>
      <c r="C56" s="103" t="s">
        <v>524</v>
      </c>
      <c r="D56" s="172" t="s">
        <v>525</v>
      </c>
      <c r="E56" s="71"/>
      <c r="F56" s="336">
        <v>602731477</v>
      </c>
      <c r="G56" s="321">
        <v>44</v>
      </c>
      <c r="H56" s="562" t="s">
        <v>579</v>
      </c>
      <c r="I56" s="323" t="s">
        <v>5</v>
      </c>
      <c r="J56" s="323" t="s">
        <v>5</v>
      </c>
      <c r="K56" s="323" t="s">
        <v>5</v>
      </c>
      <c r="L56" s="323" t="s">
        <v>5</v>
      </c>
      <c r="M56" s="323" t="s">
        <v>5</v>
      </c>
      <c r="N56" s="325"/>
      <c r="O56" s="318" t="s">
        <v>42</v>
      </c>
      <c r="P56" s="318" t="s">
        <v>41</v>
      </c>
      <c r="Q56" s="318" t="s">
        <v>775</v>
      </c>
      <c r="R56" s="325"/>
      <c r="S56" s="325"/>
      <c r="T56" s="325"/>
      <c r="U56" s="325" t="s">
        <v>451</v>
      </c>
      <c r="V56" s="325" t="s">
        <v>565</v>
      </c>
    </row>
    <row r="57" spans="1:22" ht="21" x14ac:dyDescent="0.25">
      <c r="A57" s="318" t="s">
        <v>640</v>
      </c>
      <c r="B57" s="319" t="s">
        <v>216</v>
      </c>
      <c r="C57" s="103" t="s">
        <v>524</v>
      </c>
      <c r="D57" s="172" t="s">
        <v>525</v>
      </c>
      <c r="E57" s="183"/>
      <c r="F57" s="320" t="s">
        <v>641</v>
      </c>
      <c r="G57" s="321">
        <v>72</v>
      </c>
      <c r="H57" s="561" t="s">
        <v>464</v>
      </c>
      <c r="I57" s="326" t="s">
        <v>7</v>
      </c>
      <c r="J57" s="326" t="s">
        <v>7</v>
      </c>
      <c r="K57" s="326" t="s">
        <v>7</v>
      </c>
      <c r="L57" s="326" t="s">
        <v>7</v>
      </c>
      <c r="M57" s="326" t="s">
        <v>7</v>
      </c>
      <c r="N57" s="325"/>
      <c r="O57" s="318" t="s">
        <v>42</v>
      </c>
      <c r="P57" s="318" t="s">
        <v>41</v>
      </c>
      <c r="Q57" s="318" t="s">
        <v>775</v>
      </c>
      <c r="R57" s="325"/>
      <c r="S57" s="325"/>
      <c r="T57" s="448"/>
      <c r="U57" s="448">
        <v>0</v>
      </c>
      <c r="V57" s="325" t="s">
        <v>715</v>
      </c>
    </row>
    <row r="58" spans="1:22" ht="21" x14ac:dyDescent="0.25">
      <c r="A58" s="318" t="s">
        <v>611</v>
      </c>
      <c r="B58" s="319" t="s">
        <v>216</v>
      </c>
      <c r="C58" s="103" t="s">
        <v>524</v>
      </c>
      <c r="D58" s="172" t="s">
        <v>525</v>
      </c>
      <c r="E58" s="183"/>
      <c r="F58" s="320" t="s">
        <v>713</v>
      </c>
      <c r="G58" s="321">
        <v>44</v>
      </c>
      <c r="H58" s="562" t="s">
        <v>487</v>
      </c>
      <c r="I58" s="323" t="s">
        <v>5</v>
      </c>
      <c r="J58" s="323" t="s">
        <v>5</v>
      </c>
      <c r="K58" s="323" t="s">
        <v>5</v>
      </c>
      <c r="L58" s="323" t="s">
        <v>5</v>
      </c>
      <c r="M58" s="323" t="s">
        <v>5</v>
      </c>
      <c r="N58" s="325"/>
      <c r="O58" s="318" t="s">
        <v>42</v>
      </c>
      <c r="P58" s="318" t="s">
        <v>41</v>
      </c>
      <c r="Q58" s="318" t="s">
        <v>775</v>
      </c>
      <c r="R58" s="325"/>
      <c r="S58" s="325"/>
      <c r="T58" s="325"/>
      <c r="U58" s="325" t="s">
        <v>597</v>
      </c>
      <c r="V58" s="325"/>
    </row>
    <row r="59" spans="1:22" ht="21" x14ac:dyDescent="0.25">
      <c r="A59" s="318" t="s">
        <v>618</v>
      </c>
      <c r="B59" s="319" t="s">
        <v>216</v>
      </c>
      <c r="C59" s="103" t="s">
        <v>524</v>
      </c>
      <c r="D59" s="172" t="s">
        <v>525</v>
      </c>
      <c r="E59" s="183"/>
      <c r="F59" s="320" t="s">
        <v>619</v>
      </c>
      <c r="G59" s="321">
        <v>45</v>
      </c>
      <c r="H59" s="564" t="s">
        <v>714</v>
      </c>
      <c r="I59" s="323" t="s">
        <v>5</v>
      </c>
      <c r="J59" s="323" t="s">
        <v>5</v>
      </c>
      <c r="K59" s="323" t="s">
        <v>5</v>
      </c>
      <c r="L59" s="323" t="s">
        <v>5</v>
      </c>
      <c r="M59" s="323" t="s">
        <v>5</v>
      </c>
      <c r="N59" s="325"/>
      <c r="O59" s="318" t="s">
        <v>42</v>
      </c>
      <c r="P59" s="318" t="s">
        <v>778</v>
      </c>
      <c r="Q59" s="318" t="s">
        <v>775</v>
      </c>
      <c r="R59" s="325"/>
      <c r="S59" s="325"/>
      <c r="T59" s="325"/>
      <c r="U59" s="325" t="s">
        <v>620</v>
      </c>
      <c r="V59" s="325"/>
    </row>
    <row r="60" spans="1:22" ht="21" x14ac:dyDescent="0.25">
      <c r="A60" s="318" t="s">
        <v>805</v>
      </c>
      <c r="B60" s="319" t="s">
        <v>216</v>
      </c>
      <c r="C60" s="103" t="s">
        <v>524</v>
      </c>
      <c r="D60" s="172" t="s">
        <v>525</v>
      </c>
      <c r="E60" s="183"/>
      <c r="F60" s="336">
        <v>751949183</v>
      </c>
      <c r="G60" s="321">
        <v>45</v>
      </c>
      <c r="H60" s="564" t="s">
        <v>470</v>
      </c>
      <c r="I60" s="408" t="s">
        <v>2</v>
      </c>
      <c r="J60" s="408" t="s">
        <v>2</v>
      </c>
      <c r="K60" s="408" t="s">
        <v>2</v>
      </c>
      <c r="L60" s="408" t="s">
        <v>2</v>
      </c>
      <c r="M60" s="408" t="s">
        <v>2</v>
      </c>
      <c r="N60" s="325"/>
      <c r="O60" s="318"/>
      <c r="P60" s="318"/>
      <c r="Q60" s="318"/>
      <c r="R60" s="325"/>
      <c r="S60" s="325"/>
      <c r="T60" s="325"/>
      <c r="U60" s="325"/>
      <c r="V60" s="325"/>
    </row>
    <row r="61" spans="1:22" ht="21" x14ac:dyDescent="0.25">
      <c r="A61" s="318" t="s">
        <v>621</v>
      </c>
      <c r="B61" s="319" t="s">
        <v>216</v>
      </c>
      <c r="C61" s="103" t="s">
        <v>524</v>
      </c>
      <c r="D61" s="172" t="s">
        <v>525</v>
      </c>
      <c r="E61" s="183"/>
      <c r="F61" s="320" t="s">
        <v>622</v>
      </c>
      <c r="G61" s="321">
        <v>45</v>
      </c>
      <c r="H61" s="564" t="s">
        <v>470</v>
      </c>
      <c r="I61" s="323" t="s">
        <v>5</v>
      </c>
      <c r="J61" s="323" t="s">
        <v>5</v>
      </c>
      <c r="K61" s="323" t="s">
        <v>5</v>
      </c>
      <c r="L61" s="323" t="s">
        <v>5</v>
      </c>
      <c r="M61" s="323" t="s">
        <v>5</v>
      </c>
      <c r="N61" s="325"/>
      <c r="O61" s="318" t="s">
        <v>42</v>
      </c>
      <c r="P61" s="318" t="s">
        <v>778</v>
      </c>
      <c r="Q61" s="318"/>
      <c r="R61" s="325"/>
      <c r="S61" s="325"/>
      <c r="T61" s="325"/>
      <c r="U61" s="325" t="s">
        <v>451</v>
      </c>
      <c r="V61" s="325"/>
    </row>
    <row r="62" spans="1:22" ht="21" x14ac:dyDescent="0.25">
      <c r="A62" s="318" t="s">
        <v>623</v>
      </c>
      <c r="B62" s="319" t="s">
        <v>216</v>
      </c>
      <c r="C62" s="103" t="s">
        <v>524</v>
      </c>
      <c r="D62" s="172" t="s">
        <v>525</v>
      </c>
      <c r="E62" s="183"/>
      <c r="F62" s="320" t="s">
        <v>624</v>
      </c>
      <c r="G62" s="321">
        <v>45</v>
      </c>
      <c r="H62" s="564" t="s">
        <v>470</v>
      </c>
      <c r="I62" s="408" t="s">
        <v>2</v>
      </c>
      <c r="J62" s="408" t="s">
        <v>2</v>
      </c>
      <c r="K62" s="408" t="s">
        <v>2</v>
      </c>
      <c r="L62" s="408" t="s">
        <v>2</v>
      </c>
      <c r="M62" s="408" t="s">
        <v>2</v>
      </c>
      <c r="N62" s="325"/>
      <c r="O62" s="318" t="s">
        <v>42</v>
      </c>
      <c r="P62" s="318" t="s">
        <v>778</v>
      </c>
      <c r="Q62" s="318" t="s">
        <v>775</v>
      </c>
      <c r="R62" s="318" t="s">
        <v>30</v>
      </c>
      <c r="S62" s="318" t="s">
        <v>40</v>
      </c>
      <c r="T62" s="325"/>
      <c r="U62" s="325" t="s">
        <v>527</v>
      </c>
      <c r="V62" s="325"/>
    </row>
    <row r="63" spans="1:22" ht="21" x14ac:dyDescent="0.25">
      <c r="A63" s="318" t="s">
        <v>625</v>
      </c>
      <c r="B63" s="319" t="s">
        <v>216</v>
      </c>
      <c r="C63" s="103" t="s">
        <v>524</v>
      </c>
      <c r="D63" s="172" t="s">
        <v>525</v>
      </c>
      <c r="E63" s="183"/>
      <c r="F63" s="320" t="s">
        <v>626</v>
      </c>
      <c r="G63" s="321">
        <v>45</v>
      </c>
      <c r="H63" s="564" t="s">
        <v>470</v>
      </c>
      <c r="I63" s="323" t="s">
        <v>5</v>
      </c>
      <c r="J63" s="323" t="s">
        <v>5</v>
      </c>
      <c r="K63" s="323" t="s">
        <v>5</v>
      </c>
      <c r="L63" s="323" t="s">
        <v>5</v>
      </c>
      <c r="M63" s="323" t="s">
        <v>5</v>
      </c>
      <c r="N63" s="326" t="s">
        <v>7</v>
      </c>
      <c r="O63" s="318" t="s">
        <v>42</v>
      </c>
      <c r="P63" s="318" t="s">
        <v>778</v>
      </c>
      <c r="Q63" s="318" t="s">
        <v>775</v>
      </c>
      <c r="R63" s="325"/>
      <c r="S63" s="325"/>
      <c r="T63" s="325"/>
      <c r="U63" s="325" t="s">
        <v>451</v>
      </c>
      <c r="V63" s="325"/>
    </row>
    <row r="64" spans="1:22" ht="21" x14ac:dyDescent="0.25">
      <c r="A64" s="318" t="s">
        <v>627</v>
      </c>
      <c r="B64" s="319" t="s">
        <v>216</v>
      </c>
      <c r="C64" s="103" t="s">
        <v>524</v>
      </c>
      <c r="D64" s="172" t="s">
        <v>525</v>
      </c>
      <c r="E64" s="183"/>
      <c r="F64" s="320" t="s">
        <v>628</v>
      </c>
      <c r="G64" s="321">
        <v>45</v>
      </c>
      <c r="H64" s="564" t="s">
        <v>470</v>
      </c>
      <c r="I64" s="326" t="s">
        <v>7</v>
      </c>
      <c r="J64" s="326" t="s">
        <v>7</v>
      </c>
      <c r="K64" s="326" t="s">
        <v>7</v>
      </c>
      <c r="L64" s="326" t="s">
        <v>7</v>
      </c>
      <c r="M64" s="326" t="s">
        <v>7</v>
      </c>
      <c r="N64" s="325"/>
      <c r="O64" s="318" t="s">
        <v>42</v>
      </c>
      <c r="P64" s="318" t="s">
        <v>778</v>
      </c>
      <c r="Q64" s="318" t="s">
        <v>775</v>
      </c>
      <c r="R64" s="318" t="s">
        <v>30</v>
      </c>
      <c r="S64" s="318" t="s">
        <v>40</v>
      </c>
      <c r="T64" s="325"/>
      <c r="U64" s="325" t="s">
        <v>527</v>
      </c>
      <c r="V64" s="325"/>
    </row>
    <row r="65" spans="1:31" ht="21" x14ac:dyDescent="0.25">
      <c r="A65" s="318" t="s">
        <v>629</v>
      </c>
      <c r="B65" s="319" t="s">
        <v>216</v>
      </c>
      <c r="C65" s="103" t="s">
        <v>524</v>
      </c>
      <c r="D65" s="172" t="s">
        <v>525</v>
      </c>
      <c r="E65" s="183"/>
      <c r="F65" s="320" t="s">
        <v>630</v>
      </c>
      <c r="G65" s="321">
        <v>45</v>
      </c>
      <c r="H65" s="564" t="s">
        <v>470</v>
      </c>
      <c r="I65" s="323" t="s">
        <v>5</v>
      </c>
      <c r="J65" s="323" t="s">
        <v>5</v>
      </c>
      <c r="K65" s="326" t="s">
        <v>7</v>
      </c>
      <c r="L65" s="326" t="s">
        <v>7</v>
      </c>
      <c r="M65" s="323" t="s">
        <v>5</v>
      </c>
      <c r="N65" s="325"/>
      <c r="O65" s="318" t="s">
        <v>42</v>
      </c>
      <c r="P65" s="318" t="s">
        <v>778</v>
      </c>
      <c r="Q65" s="318"/>
      <c r="R65" s="325"/>
      <c r="S65" s="325"/>
      <c r="T65" s="325"/>
      <c r="U65" s="325" t="s">
        <v>451</v>
      </c>
      <c r="V65" s="325"/>
      <c r="W65" s="140"/>
      <c r="X65" s="140"/>
      <c r="Y65" s="140"/>
      <c r="Z65" s="140"/>
      <c r="AA65" s="140"/>
      <c r="AB65" s="140"/>
      <c r="AC65" s="140"/>
      <c r="AD65" s="140"/>
      <c r="AE65" s="140"/>
    </row>
    <row r="66" spans="1:31" ht="21" x14ac:dyDescent="0.25">
      <c r="A66" s="318" t="s">
        <v>632</v>
      </c>
      <c r="B66" s="319" t="s">
        <v>216</v>
      </c>
      <c r="C66" s="103" t="s">
        <v>524</v>
      </c>
      <c r="D66" s="172" t="s">
        <v>525</v>
      </c>
      <c r="E66" s="183"/>
      <c r="F66" s="320" t="s">
        <v>633</v>
      </c>
      <c r="G66" s="321">
        <v>45</v>
      </c>
      <c r="H66" s="564" t="s">
        <v>470</v>
      </c>
      <c r="I66" s="408" t="s">
        <v>2</v>
      </c>
      <c r="J66" s="408" t="s">
        <v>2</v>
      </c>
      <c r="K66" s="408" t="s">
        <v>2</v>
      </c>
      <c r="L66" s="408" t="s">
        <v>2</v>
      </c>
      <c r="M66" s="408" t="s">
        <v>2</v>
      </c>
      <c r="N66" s="325"/>
      <c r="O66" s="318" t="s">
        <v>42</v>
      </c>
      <c r="P66" s="318" t="s">
        <v>778</v>
      </c>
      <c r="Q66" s="318" t="s">
        <v>775</v>
      </c>
      <c r="R66" s="318" t="s">
        <v>30</v>
      </c>
      <c r="S66" s="318" t="s">
        <v>40</v>
      </c>
      <c r="T66" s="325"/>
      <c r="U66" s="325" t="s">
        <v>576</v>
      </c>
      <c r="V66" s="448">
        <v>0</v>
      </c>
      <c r="W66" s="140"/>
      <c r="X66" s="140"/>
      <c r="Y66" s="140"/>
      <c r="Z66" s="140"/>
      <c r="AA66" s="140"/>
      <c r="AB66" s="140"/>
      <c r="AC66" s="140"/>
      <c r="AD66" s="140"/>
      <c r="AE66" s="140"/>
    </row>
    <row r="67" spans="1:31" s="140" customFormat="1" ht="21" x14ac:dyDescent="0.25">
      <c r="A67" s="318" t="s">
        <v>806</v>
      </c>
      <c r="B67" s="319" t="s">
        <v>216</v>
      </c>
      <c r="C67" s="103" t="s">
        <v>524</v>
      </c>
      <c r="D67" s="172" t="s">
        <v>525</v>
      </c>
      <c r="E67" s="183"/>
      <c r="F67" s="336">
        <v>646358413</v>
      </c>
      <c r="G67" s="321">
        <v>45</v>
      </c>
      <c r="H67" s="564" t="s">
        <v>470</v>
      </c>
      <c r="I67" s="323" t="s">
        <v>5</v>
      </c>
      <c r="J67" s="323" t="s">
        <v>5</v>
      </c>
      <c r="K67" s="323" t="s">
        <v>5</v>
      </c>
      <c r="L67" s="323" t="s">
        <v>5</v>
      </c>
      <c r="M67" s="323" t="s">
        <v>5</v>
      </c>
      <c r="N67" s="325"/>
      <c r="O67" s="318"/>
      <c r="P67" s="318"/>
      <c r="Q67" s="318"/>
      <c r="R67" s="318"/>
      <c r="S67" s="318"/>
      <c r="T67" s="325"/>
      <c r="U67" s="325"/>
      <c r="V67" s="448"/>
    </row>
    <row r="68" spans="1:31" s="140" customFormat="1" ht="21" x14ac:dyDescent="0.25">
      <c r="A68" s="318" t="s">
        <v>716</v>
      </c>
      <c r="B68" s="319" t="s">
        <v>216</v>
      </c>
      <c r="C68" s="103" t="s">
        <v>524</v>
      </c>
      <c r="D68" s="172" t="s">
        <v>525</v>
      </c>
      <c r="E68" s="183"/>
      <c r="F68" s="336">
        <v>768488391</v>
      </c>
      <c r="G68" s="321">
        <v>45</v>
      </c>
      <c r="H68" s="564" t="s">
        <v>714</v>
      </c>
      <c r="I68" s="323" t="s">
        <v>5</v>
      </c>
      <c r="J68" s="323" t="s">
        <v>5</v>
      </c>
      <c r="K68" s="323" t="s">
        <v>5</v>
      </c>
      <c r="L68" s="323" t="s">
        <v>5</v>
      </c>
      <c r="M68" s="323" t="s">
        <v>5</v>
      </c>
      <c r="N68" s="325"/>
      <c r="O68" s="318" t="s">
        <v>42</v>
      </c>
      <c r="P68" s="318" t="s">
        <v>778</v>
      </c>
      <c r="Q68" s="318"/>
      <c r="R68" s="318"/>
      <c r="S68" s="318"/>
      <c r="T68" s="325"/>
      <c r="U68" s="325"/>
      <c r="V68" s="448"/>
    </row>
    <row r="69" spans="1:31" ht="21" x14ac:dyDescent="0.25">
      <c r="A69" s="310" t="s">
        <v>642</v>
      </c>
      <c r="B69" s="311" t="s">
        <v>643</v>
      </c>
      <c r="C69" s="312" t="s">
        <v>644</v>
      </c>
      <c r="D69" s="577" t="s">
        <v>645</v>
      </c>
      <c r="E69" s="314"/>
      <c r="F69" s="315" t="s">
        <v>644</v>
      </c>
      <c r="G69" s="316">
        <v>44</v>
      </c>
      <c r="H69" s="317" t="s">
        <v>487</v>
      </c>
      <c r="I69" s="323" t="s">
        <v>5</v>
      </c>
      <c r="J69" s="323" t="s">
        <v>5</v>
      </c>
      <c r="K69" s="323" t="s">
        <v>5</v>
      </c>
      <c r="L69" s="323" t="s">
        <v>5</v>
      </c>
      <c r="M69" s="150" t="s">
        <v>11</v>
      </c>
      <c r="N69" s="314"/>
      <c r="O69" s="310" t="s">
        <v>42</v>
      </c>
      <c r="P69" s="310" t="s">
        <v>41</v>
      </c>
      <c r="Q69" s="310" t="s">
        <v>43</v>
      </c>
      <c r="R69" s="314"/>
      <c r="S69" s="314"/>
      <c r="T69" s="314"/>
      <c r="U69" s="314" t="s">
        <v>646</v>
      </c>
      <c r="V69" s="314"/>
      <c r="W69" s="140"/>
      <c r="X69" s="140"/>
      <c r="Y69" s="140"/>
      <c r="Z69" s="140"/>
      <c r="AA69" s="140"/>
      <c r="AB69" s="140"/>
      <c r="AC69" s="140"/>
      <c r="AD69" s="140"/>
      <c r="AE69" s="140"/>
    </row>
    <row r="70" spans="1:31" ht="21" x14ac:dyDescent="0.25">
      <c r="A70" s="476" t="s">
        <v>651</v>
      </c>
      <c r="B70" s="178" t="s">
        <v>652</v>
      </c>
      <c r="C70" s="244" t="s">
        <v>653</v>
      </c>
      <c r="D70" s="601" t="s">
        <v>654</v>
      </c>
      <c r="E70" s="213"/>
      <c r="F70" s="477" t="s">
        <v>653</v>
      </c>
      <c r="G70" s="160">
        <v>72</v>
      </c>
      <c r="H70" s="287" t="s">
        <v>464</v>
      </c>
      <c r="I70" s="91" t="s">
        <v>7</v>
      </c>
      <c r="J70" s="91" t="s">
        <v>7</v>
      </c>
      <c r="K70" s="91" t="s">
        <v>7</v>
      </c>
      <c r="L70" s="91" t="s">
        <v>7</v>
      </c>
      <c r="M70" s="91" t="s">
        <v>7</v>
      </c>
      <c r="N70" s="213"/>
      <c r="O70" s="161" t="s">
        <v>42</v>
      </c>
      <c r="P70" s="161" t="s">
        <v>43</v>
      </c>
      <c r="Q70" s="213"/>
      <c r="R70" s="213"/>
      <c r="S70" s="213"/>
      <c r="T70" s="213"/>
      <c r="U70" s="213" t="s">
        <v>560</v>
      </c>
      <c r="V70" s="213" t="s">
        <v>793</v>
      </c>
      <c r="W70" s="140"/>
      <c r="X70" s="140"/>
      <c r="Y70" s="140"/>
      <c r="Z70" s="140"/>
      <c r="AA70" s="140"/>
      <c r="AB70" s="140"/>
      <c r="AC70" s="140"/>
      <c r="AD70" s="140"/>
      <c r="AE70" s="140"/>
    </row>
    <row r="71" spans="1:31" ht="21" x14ac:dyDescent="0.25">
      <c r="A71" s="476" t="s">
        <v>655</v>
      </c>
      <c r="B71" s="178" t="s">
        <v>652</v>
      </c>
      <c r="C71" s="244" t="s">
        <v>653</v>
      </c>
      <c r="D71" s="601" t="s">
        <v>654</v>
      </c>
      <c r="E71" s="213"/>
      <c r="F71" s="477" t="s">
        <v>656</v>
      </c>
      <c r="G71" s="160"/>
      <c r="H71" s="221"/>
      <c r="I71" s="323" t="s">
        <v>5</v>
      </c>
      <c r="J71" s="323" t="s">
        <v>5</v>
      </c>
      <c r="K71" s="323" t="s">
        <v>5</v>
      </c>
      <c r="L71" s="323" t="s">
        <v>5</v>
      </c>
      <c r="M71" s="323" t="s">
        <v>5</v>
      </c>
      <c r="N71" s="213"/>
      <c r="O71" s="161" t="s">
        <v>42</v>
      </c>
      <c r="P71" s="161" t="s">
        <v>41</v>
      </c>
      <c r="Q71" s="161" t="s">
        <v>43</v>
      </c>
      <c r="R71" s="213"/>
      <c r="S71" s="213"/>
      <c r="T71" s="213"/>
      <c r="U71" s="213"/>
      <c r="V71" s="213" t="s">
        <v>793</v>
      </c>
      <c r="W71" s="140"/>
      <c r="X71" s="140"/>
      <c r="Y71" s="140"/>
      <c r="Z71" s="140"/>
      <c r="AA71" s="140"/>
      <c r="AB71" s="140"/>
      <c r="AC71" s="140"/>
      <c r="AD71" s="140"/>
      <c r="AE71" s="140"/>
    </row>
    <row r="72" spans="1:31" ht="21" x14ac:dyDescent="0.35">
      <c r="A72" s="478" t="s">
        <v>657</v>
      </c>
      <c r="B72" s="338" t="s">
        <v>658</v>
      </c>
      <c r="C72" s="339" t="s">
        <v>659</v>
      </c>
      <c r="D72" s="599" t="s">
        <v>660</v>
      </c>
      <c r="E72" s="341"/>
      <c r="F72" s="479" t="s">
        <v>659</v>
      </c>
      <c r="G72" s="1862">
        <v>72</v>
      </c>
      <c r="H72" s="276" t="s">
        <v>464</v>
      </c>
      <c r="I72" s="323" t="s">
        <v>5</v>
      </c>
      <c r="J72" s="91" t="s">
        <v>7</v>
      </c>
      <c r="K72" s="91" t="s">
        <v>7</v>
      </c>
      <c r="L72" s="91" t="s">
        <v>7</v>
      </c>
      <c r="M72" s="91" t="s">
        <v>7</v>
      </c>
      <c r="N72" s="91" t="s">
        <v>7</v>
      </c>
      <c r="O72" s="363" t="s">
        <v>278</v>
      </c>
      <c r="P72" s="12" t="s">
        <v>42</v>
      </c>
      <c r="Q72" s="12" t="s">
        <v>41</v>
      </c>
      <c r="R72" s="12" t="s">
        <v>43</v>
      </c>
      <c r="S72" s="341"/>
      <c r="T72" s="341"/>
      <c r="U72" s="341" t="s">
        <v>451</v>
      </c>
      <c r="V72" s="341" t="s">
        <v>807</v>
      </c>
      <c r="W72" s="140"/>
      <c r="X72" s="140"/>
      <c r="Y72" s="140"/>
      <c r="Z72" s="140"/>
      <c r="AA72" s="140"/>
      <c r="AB72" s="140"/>
      <c r="AC72" s="140"/>
      <c r="AD72" s="140"/>
      <c r="AE72" s="140"/>
    </row>
    <row r="73" spans="1:31" ht="21" x14ac:dyDescent="0.25">
      <c r="A73" s="480" t="s">
        <v>662</v>
      </c>
      <c r="B73" s="241" t="s">
        <v>663</v>
      </c>
      <c r="C73" s="247" t="s">
        <v>664</v>
      </c>
      <c r="D73" s="602" t="s">
        <v>665</v>
      </c>
      <c r="E73" s="214"/>
      <c r="F73" s="481" t="s">
        <v>666</v>
      </c>
      <c r="G73" s="54">
        <v>44</v>
      </c>
      <c r="H73" s="163" t="s">
        <v>487</v>
      </c>
      <c r="I73" s="430" t="s">
        <v>5</v>
      </c>
      <c r="J73" s="430" t="s">
        <v>5</v>
      </c>
      <c r="K73" s="430" t="s">
        <v>5</v>
      </c>
      <c r="L73" s="430" t="s">
        <v>5</v>
      </c>
      <c r="M73" s="430" t="s">
        <v>5</v>
      </c>
      <c r="N73" s="214"/>
      <c r="O73" s="55" t="s">
        <v>42</v>
      </c>
      <c r="P73" s="55" t="s">
        <v>43</v>
      </c>
      <c r="Q73" s="214"/>
      <c r="R73" s="214"/>
      <c r="S73" s="214"/>
      <c r="T73" s="214"/>
      <c r="U73" s="214" t="s">
        <v>499</v>
      </c>
      <c r="V73" s="214" t="s">
        <v>667</v>
      </c>
      <c r="W73" s="140"/>
      <c r="X73" s="140"/>
      <c r="Y73" s="140"/>
      <c r="Z73" s="140"/>
      <c r="AA73" s="140"/>
      <c r="AB73" s="140"/>
      <c r="AC73" s="140"/>
      <c r="AD73" s="140"/>
      <c r="AE73" s="140"/>
    </row>
    <row r="74" spans="1:31" ht="21" x14ac:dyDescent="0.25">
      <c r="A74" s="482" t="s">
        <v>668</v>
      </c>
      <c r="B74" s="167" t="s">
        <v>669</v>
      </c>
      <c r="C74" s="248" t="s">
        <v>670</v>
      </c>
      <c r="D74" s="603" t="s">
        <v>671</v>
      </c>
      <c r="E74" s="218"/>
      <c r="F74" s="483" t="s">
        <v>672</v>
      </c>
      <c r="G74" s="35">
        <v>44</v>
      </c>
      <c r="H74" s="294" t="s">
        <v>673</v>
      </c>
      <c r="I74" s="213"/>
      <c r="J74" s="213"/>
      <c r="K74" s="213"/>
      <c r="L74" s="213"/>
      <c r="M74" s="213"/>
      <c r="N74" s="213"/>
      <c r="O74" s="33" t="s">
        <v>42</v>
      </c>
      <c r="P74" s="33" t="s">
        <v>41</v>
      </c>
      <c r="Q74" s="33" t="s">
        <v>43</v>
      </c>
      <c r="R74" s="218"/>
      <c r="S74" s="218"/>
      <c r="T74" s="218"/>
      <c r="U74" s="218" t="s">
        <v>560</v>
      </c>
      <c r="V74" s="218" t="s">
        <v>463</v>
      </c>
      <c r="W74" s="140"/>
      <c r="X74" s="140"/>
      <c r="Y74" s="140"/>
      <c r="Z74" s="140"/>
      <c r="AA74" s="140"/>
      <c r="AB74" s="140"/>
      <c r="AC74" s="140"/>
      <c r="AD74" s="140"/>
      <c r="AE74" s="140"/>
    </row>
    <row r="75" spans="1:31" ht="21" x14ac:dyDescent="0.25">
      <c r="A75" s="482" t="s">
        <v>674</v>
      </c>
      <c r="B75" s="167" t="s">
        <v>669</v>
      </c>
      <c r="C75" s="248" t="s">
        <v>670</v>
      </c>
      <c r="D75" s="603" t="s">
        <v>671</v>
      </c>
      <c r="E75" s="218"/>
      <c r="F75" s="483" t="s">
        <v>675</v>
      </c>
      <c r="G75" s="35">
        <v>44</v>
      </c>
      <c r="H75" s="294" t="s">
        <v>673</v>
      </c>
      <c r="I75" s="430" t="s">
        <v>5</v>
      </c>
      <c r="J75" s="430" t="s">
        <v>5</v>
      </c>
      <c r="K75" s="430" t="s">
        <v>5</v>
      </c>
      <c r="L75" s="430" t="s">
        <v>5</v>
      </c>
      <c r="M75" s="430" t="s">
        <v>5</v>
      </c>
      <c r="N75" s="430" t="s">
        <v>5</v>
      </c>
      <c r="O75" s="33" t="s">
        <v>42</v>
      </c>
      <c r="P75" s="33" t="s">
        <v>41</v>
      </c>
      <c r="Q75" s="33" t="s">
        <v>43</v>
      </c>
      <c r="R75" s="218"/>
      <c r="S75" s="218"/>
      <c r="T75" s="218"/>
      <c r="U75" s="218" t="s">
        <v>451</v>
      </c>
      <c r="V75" s="218" t="s">
        <v>676</v>
      </c>
      <c r="W75" s="140"/>
      <c r="X75" s="140"/>
      <c r="Y75" s="140"/>
      <c r="Z75" s="140"/>
      <c r="AA75" s="140"/>
      <c r="AB75" s="140"/>
      <c r="AC75" s="140"/>
      <c r="AD75" s="140"/>
      <c r="AE75" s="140"/>
    </row>
    <row r="76" spans="1:31" ht="21" x14ac:dyDescent="0.25">
      <c r="A76" s="484" t="s">
        <v>689</v>
      </c>
      <c r="B76" s="242" t="s">
        <v>690</v>
      </c>
      <c r="C76" s="485" t="s">
        <v>691</v>
      </c>
      <c r="D76" s="524" t="s">
        <v>692</v>
      </c>
      <c r="E76" s="145"/>
      <c r="F76" s="485" t="s">
        <v>691</v>
      </c>
      <c r="G76" s="19">
        <v>44</v>
      </c>
      <c r="H76" s="280" t="s">
        <v>487</v>
      </c>
      <c r="I76" s="430" t="s">
        <v>5</v>
      </c>
      <c r="J76" s="430" t="s">
        <v>5</v>
      </c>
      <c r="K76" s="430" t="s">
        <v>5</v>
      </c>
      <c r="L76" s="430" t="s">
        <v>5</v>
      </c>
      <c r="M76" s="509" t="s">
        <v>7</v>
      </c>
      <c r="N76" s="509" t="s">
        <v>7</v>
      </c>
      <c r="O76" s="43" t="s">
        <v>42</v>
      </c>
      <c r="P76" s="145"/>
      <c r="Q76" s="145"/>
      <c r="R76" s="145"/>
      <c r="S76" s="145"/>
      <c r="T76" s="145"/>
      <c r="U76" s="145" t="s">
        <v>597</v>
      </c>
      <c r="V76" s="145"/>
      <c r="W76" s="140"/>
      <c r="X76" s="140"/>
      <c r="Y76" s="140"/>
      <c r="Z76" s="140"/>
      <c r="AA76" s="140"/>
      <c r="AB76" s="140"/>
      <c r="AC76" s="140"/>
      <c r="AD76" s="140"/>
      <c r="AE76" s="140"/>
    </row>
    <row r="77" spans="1:31" ht="21" x14ac:dyDescent="0.25">
      <c r="A77" s="486" t="s">
        <v>732</v>
      </c>
      <c r="B77" s="347" t="s">
        <v>733</v>
      </c>
      <c r="C77" s="487" t="s">
        <v>734</v>
      </c>
      <c r="D77" s="604" t="s">
        <v>735</v>
      </c>
      <c r="E77" s="348"/>
      <c r="F77" s="488">
        <v>689992960</v>
      </c>
      <c r="G77" s="350">
        <v>45</v>
      </c>
      <c r="H77" s="351" t="s">
        <v>470</v>
      </c>
      <c r="I77" s="430" t="s">
        <v>5</v>
      </c>
      <c r="J77" s="430" t="s">
        <v>5</v>
      </c>
      <c r="K77" s="430" t="s">
        <v>5</v>
      </c>
      <c r="L77" s="430" t="s">
        <v>5</v>
      </c>
      <c r="M77" s="509" t="s">
        <v>7</v>
      </c>
      <c r="N77" s="509" t="s">
        <v>7</v>
      </c>
      <c r="O77" s="352" t="s">
        <v>42</v>
      </c>
      <c r="P77" s="352"/>
      <c r="Q77" s="352"/>
      <c r="R77" s="348"/>
      <c r="S77" s="348"/>
      <c r="T77" s="348" t="s">
        <v>597</v>
      </c>
      <c r="U77" s="348"/>
      <c r="V77" s="348"/>
      <c r="W77" s="140"/>
      <c r="X77" s="140"/>
      <c r="Y77" s="140"/>
      <c r="Z77" s="140"/>
      <c r="AA77" s="140"/>
      <c r="AB77" s="140"/>
      <c r="AC77" s="140"/>
      <c r="AD77" s="140"/>
      <c r="AE77" s="140"/>
    </row>
    <row r="78" spans="1:31" s="455" customFormat="1" ht="21" x14ac:dyDescent="0.35">
      <c r="A78" s="491" t="s">
        <v>742</v>
      </c>
      <c r="B78" s="1062" t="s">
        <v>743</v>
      </c>
      <c r="C78" s="587" t="s">
        <v>684</v>
      </c>
      <c r="D78" s="588" t="s">
        <v>744</v>
      </c>
      <c r="E78" s="589"/>
      <c r="F78" s="412" t="s">
        <v>684</v>
      </c>
      <c r="G78" s="490">
        <v>44</v>
      </c>
      <c r="H78" s="512" t="s">
        <v>487</v>
      </c>
      <c r="I78" s="430" t="s">
        <v>5</v>
      </c>
      <c r="J78" s="430" t="s">
        <v>5</v>
      </c>
      <c r="K78" s="430" t="s">
        <v>5</v>
      </c>
      <c r="L78" s="430" t="s">
        <v>5</v>
      </c>
      <c r="M78" s="430" t="s">
        <v>5</v>
      </c>
      <c r="N78" s="430" t="s">
        <v>5</v>
      </c>
      <c r="O78" s="491" t="s">
        <v>42</v>
      </c>
      <c r="P78" s="491" t="s">
        <v>41</v>
      </c>
      <c r="Q78" s="491" t="s">
        <v>43</v>
      </c>
      <c r="R78" s="589"/>
      <c r="S78" s="589"/>
      <c r="T78" s="589"/>
      <c r="U78" s="589"/>
      <c r="V78" s="589"/>
    </row>
    <row r="79" spans="1:31" ht="21" x14ac:dyDescent="0.25">
      <c r="A79" s="427" t="s">
        <v>729</v>
      </c>
      <c r="B79" s="419" t="s">
        <v>746</v>
      </c>
      <c r="C79" s="632" t="s">
        <v>747</v>
      </c>
      <c r="D79" s="598" t="s">
        <v>757</v>
      </c>
      <c r="E79" s="129" t="s">
        <v>758</v>
      </c>
      <c r="F79" s="492" t="s">
        <v>730</v>
      </c>
      <c r="G79" s="424">
        <v>44</v>
      </c>
      <c r="H79" s="597" t="s">
        <v>487</v>
      </c>
      <c r="I79" s="430" t="s">
        <v>5</v>
      </c>
      <c r="J79" s="430" t="s">
        <v>5</v>
      </c>
      <c r="K79" s="430" t="s">
        <v>5</v>
      </c>
      <c r="L79" s="430" t="s">
        <v>5</v>
      </c>
      <c r="M79" s="430" t="s">
        <v>5</v>
      </c>
      <c r="N79" s="509" t="s">
        <v>7</v>
      </c>
      <c r="O79" s="427" t="s">
        <v>42</v>
      </c>
      <c r="P79" s="427"/>
      <c r="Q79" s="427"/>
      <c r="R79" s="422"/>
      <c r="S79" s="422"/>
      <c r="T79" s="422"/>
      <c r="U79" s="454" t="s">
        <v>499</v>
      </c>
      <c r="V79" s="493"/>
      <c r="W79" s="140"/>
      <c r="X79" s="140"/>
      <c r="Y79" s="140"/>
      <c r="Z79" s="140"/>
      <c r="AA79" s="140"/>
      <c r="AB79" s="140"/>
      <c r="AC79" s="140"/>
      <c r="AD79" s="140"/>
      <c r="AE79" s="140"/>
    </row>
    <row r="80" spans="1:31" ht="21" x14ac:dyDescent="0.25">
      <c r="A80" s="459" t="s">
        <v>765</v>
      </c>
      <c r="B80" s="460" t="s">
        <v>766</v>
      </c>
      <c r="C80" s="494" t="s">
        <v>767</v>
      </c>
      <c r="D80" s="495" t="s">
        <v>768</v>
      </c>
      <c r="E80" s="462" t="s">
        <v>769</v>
      </c>
      <c r="F80" s="496" t="s">
        <v>770</v>
      </c>
      <c r="G80" s="463">
        <v>44</v>
      </c>
      <c r="H80" s="464" t="s">
        <v>579</v>
      </c>
      <c r="I80" s="90" t="s">
        <v>5</v>
      </c>
      <c r="J80" s="90" t="s">
        <v>5</v>
      </c>
      <c r="K80" s="90" t="s">
        <v>5</v>
      </c>
      <c r="L80" s="90" t="s">
        <v>5</v>
      </c>
      <c r="M80" s="90" t="s">
        <v>5</v>
      </c>
      <c r="N80" s="462"/>
      <c r="O80" s="459" t="s">
        <v>42</v>
      </c>
      <c r="P80" s="459"/>
      <c r="Q80" s="459"/>
      <c r="R80" s="459"/>
      <c r="S80" s="459"/>
      <c r="T80" s="459"/>
      <c r="U80" s="465" t="s">
        <v>771</v>
      </c>
      <c r="V80" s="466"/>
      <c r="W80" s="451"/>
      <c r="X80" s="451"/>
      <c r="Y80" s="140"/>
      <c r="Z80" s="273" t="s">
        <v>436</v>
      </c>
      <c r="AA80" s="81"/>
      <c r="AB80" s="52"/>
      <c r="AC80" s="52">
        <v>-1</v>
      </c>
      <c r="AD80" s="140"/>
      <c r="AE80" s="140" t="s">
        <v>40</v>
      </c>
    </row>
    <row r="81" spans="1:31" ht="21" x14ac:dyDescent="0.25">
      <c r="A81" s="467" t="s">
        <v>772</v>
      </c>
      <c r="B81" s="460" t="s">
        <v>766</v>
      </c>
      <c r="C81" s="494" t="s">
        <v>767</v>
      </c>
      <c r="D81" s="495" t="s">
        <v>768</v>
      </c>
      <c r="E81" s="462" t="s">
        <v>769</v>
      </c>
      <c r="F81" s="496" t="s">
        <v>773</v>
      </c>
      <c r="G81" s="463">
        <v>44</v>
      </c>
      <c r="H81" s="464" t="s">
        <v>487</v>
      </c>
      <c r="I81" s="90" t="s">
        <v>5</v>
      </c>
      <c r="J81" s="90" t="s">
        <v>5</v>
      </c>
      <c r="K81" s="90" t="s">
        <v>5</v>
      </c>
      <c r="L81" s="90" t="s">
        <v>5</v>
      </c>
      <c r="M81" s="90" t="s">
        <v>5</v>
      </c>
      <c r="N81" s="462"/>
      <c r="O81" s="459" t="s">
        <v>42</v>
      </c>
      <c r="P81" s="459"/>
      <c r="Q81" s="459"/>
      <c r="R81" s="459"/>
      <c r="S81" s="459"/>
      <c r="T81" s="459"/>
      <c r="U81" s="465" t="s">
        <v>771</v>
      </c>
      <c r="V81" s="466"/>
      <c r="W81" s="451"/>
      <c r="X81" s="451"/>
      <c r="Y81" s="140"/>
      <c r="Z81" s="273" t="s">
        <v>439</v>
      </c>
      <c r="AA81" s="81"/>
      <c r="AB81" s="52"/>
      <c r="AC81" s="52">
        <v>21</v>
      </c>
      <c r="AD81" s="140"/>
      <c r="AE81" s="140" t="s">
        <v>42</v>
      </c>
    </row>
    <row r="82" spans="1:31" ht="21" x14ac:dyDescent="0.25">
      <c r="A82" s="514" t="s">
        <v>785</v>
      </c>
      <c r="B82" s="515" t="s">
        <v>786</v>
      </c>
      <c r="C82" s="526" t="s">
        <v>787</v>
      </c>
      <c r="D82" s="527" t="s">
        <v>788</v>
      </c>
      <c r="E82" s="517" t="s">
        <v>789</v>
      </c>
      <c r="F82" s="528" t="s">
        <v>790</v>
      </c>
      <c r="G82" s="519">
        <v>45</v>
      </c>
      <c r="H82" s="520" t="s">
        <v>470</v>
      </c>
      <c r="I82" s="90" t="s">
        <v>5</v>
      </c>
      <c r="J82" s="90" t="s">
        <v>5</v>
      </c>
      <c r="K82" s="90" t="s">
        <v>5</v>
      </c>
      <c r="L82" s="90" t="s">
        <v>5</v>
      </c>
      <c r="M82" s="90" t="s">
        <v>5</v>
      </c>
      <c r="N82" s="517"/>
      <c r="O82" s="514" t="s">
        <v>42</v>
      </c>
      <c r="P82" s="514" t="s">
        <v>41</v>
      </c>
      <c r="Q82" s="514" t="s">
        <v>43</v>
      </c>
      <c r="R82" s="514"/>
      <c r="S82" s="514"/>
      <c r="T82" s="514"/>
      <c r="U82" s="542" t="s">
        <v>499</v>
      </c>
      <c r="V82" s="522"/>
      <c r="W82" s="140"/>
      <c r="X82" s="140"/>
      <c r="Y82" s="140"/>
      <c r="Z82" s="140"/>
      <c r="AA82" s="140"/>
      <c r="AB82" s="140"/>
      <c r="AC82" s="140"/>
      <c r="AD82" s="140"/>
      <c r="AE82" s="140"/>
    </row>
    <row r="83" spans="1:31" s="596" customFormat="1" ht="20.100000000000001" customHeight="1" x14ac:dyDescent="0.35">
      <c r="A83" s="547" t="s">
        <v>808</v>
      </c>
      <c r="B83" s="590" t="s">
        <v>809</v>
      </c>
      <c r="C83" s="554">
        <v>699289281</v>
      </c>
      <c r="D83" s="591"/>
      <c r="E83" s="547" t="s">
        <v>808</v>
      </c>
      <c r="F83" s="554">
        <v>699289281</v>
      </c>
      <c r="G83" s="548">
        <v>44</v>
      </c>
      <c r="H83" s="592" t="s">
        <v>487</v>
      </c>
      <c r="I83" s="90" t="s">
        <v>5</v>
      </c>
      <c r="J83" s="90" t="s">
        <v>5</v>
      </c>
      <c r="K83" s="90" t="s">
        <v>5</v>
      </c>
      <c r="L83" s="90" t="s">
        <v>5</v>
      </c>
      <c r="M83" s="90" t="s">
        <v>5</v>
      </c>
      <c r="N83" s="430" t="s">
        <v>5</v>
      </c>
      <c r="O83" s="547"/>
      <c r="P83" s="547"/>
      <c r="Q83" s="547"/>
      <c r="R83" s="547"/>
      <c r="S83" s="547"/>
      <c r="T83" s="547"/>
      <c r="U83" s="593"/>
      <c r="V83" s="594"/>
      <c r="W83" s="595"/>
    </row>
    <row r="84" spans="1:31" s="586" customFormat="1" ht="21" x14ac:dyDescent="0.25">
      <c r="A84" s="583" t="s">
        <v>677</v>
      </c>
      <c r="B84" s="583" t="s">
        <v>810</v>
      </c>
      <c r="C84" s="584">
        <v>619252348</v>
      </c>
      <c r="D84" s="583"/>
      <c r="E84" s="583" t="s">
        <v>677</v>
      </c>
      <c r="F84" s="584">
        <v>619252348</v>
      </c>
      <c r="G84" s="8">
        <v>44</v>
      </c>
      <c r="H84" s="585" t="s">
        <v>434</v>
      </c>
      <c r="I84" s="90" t="s">
        <v>5</v>
      </c>
      <c r="J84" s="90" t="s">
        <v>5</v>
      </c>
      <c r="K84" s="90" t="s">
        <v>5</v>
      </c>
      <c r="L84" s="90" t="s">
        <v>5</v>
      </c>
      <c r="M84" s="90" t="s">
        <v>5</v>
      </c>
      <c r="N84" s="583"/>
      <c r="O84" s="583"/>
      <c r="P84" s="583"/>
      <c r="Q84" s="583"/>
      <c r="R84" s="583"/>
      <c r="S84" s="583"/>
      <c r="T84" s="583"/>
      <c r="U84" s="583"/>
      <c r="V84" s="583" t="s">
        <v>811</v>
      </c>
    </row>
    <row r="85" spans="1:31" ht="21" x14ac:dyDescent="0.25">
      <c r="A85" s="155"/>
      <c r="B85" s="155"/>
      <c r="C85" s="155"/>
      <c r="D85" s="155"/>
      <c r="E85" s="155"/>
      <c r="F85" s="489"/>
      <c r="G85" s="155"/>
      <c r="H85" s="155"/>
      <c r="I85" s="155"/>
      <c r="J85" s="155"/>
      <c r="K85" s="155"/>
      <c r="L85" s="155"/>
      <c r="M85" s="155"/>
      <c r="N85" s="155"/>
      <c r="O85" s="491"/>
      <c r="P85" s="491"/>
      <c r="Q85" s="491"/>
      <c r="R85" s="155"/>
      <c r="S85" s="155"/>
      <c r="T85" s="155"/>
      <c r="U85" s="155"/>
      <c r="V85" s="155"/>
      <c r="W85" s="140"/>
      <c r="X85" s="140"/>
      <c r="Y85" s="140"/>
      <c r="Z85" s="140"/>
      <c r="AA85" s="140"/>
      <c r="AB85" s="140"/>
      <c r="AC85" s="140"/>
      <c r="AD85" s="140"/>
      <c r="AE85" s="140"/>
    </row>
    <row r="86" spans="1:31" ht="21" x14ac:dyDescent="0.25">
      <c r="A86" s="155"/>
      <c r="B86" s="155"/>
      <c r="C86" s="155"/>
      <c r="D86" s="155"/>
      <c r="E86" s="155"/>
      <c r="F86" s="489"/>
      <c r="G86" s="155"/>
      <c r="H86" s="155"/>
      <c r="I86" s="155"/>
      <c r="J86" s="155"/>
      <c r="K86" s="155"/>
      <c r="L86" s="155"/>
      <c r="M86" s="155"/>
      <c r="N86" s="155"/>
      <c r="O86" s="491"/>
      <c r="P86" s="491"/>
      <c r="Q86" s="491"/>
      <c r="R86" s="155"/>
      <c r="S86" s="155"/>
      <c r="T86" s="155"/>
      <c r="U86" s="155"/>
      <c r="V86" s="155"/>
      <c r="W86" s="140"/>
      <c r="X86" s="140"/>
      <c r="Y86" s="140"/>
      <c r="Z86" s="140"/>
      <c r="AA86" s="140"/>
      <c r="AB86" s="140"/>
      <c r="AC86" s="140"/>
      <c r="AD86" s="140"/>
      <c r="AE86" s="140"/>
    </row>
    <row r="87" spans="1:31" ht="21" x14ac:dyDescent="0.25">
      <c r="A87" s="414"/>
      <c r="B87" s="155"/>
      <c r="C87" s="155"/>
      <c r="D87" s="155"/>
      <c r="E87" s="155"/>
      <c r="F87" s="489"/>
      <c r="G87" s="155"/>
      <c r="H87" s="155"/>
      <c r="I87" s="155"/>
      <c r="J87" s="155"/>
      <c r="K87" s="155"/>
      <c r="L87" s="155"/>
      <c r="M87" s="155"/>
      <c r="N87" s="155"/>
      <c r="O87" s="491"/>
      <c r="P87" s="491"/>
      <c r="Q87" s="491"/>
      <c r="R87" s="155"/>
      <c r="S87" s="155"/>
      <c r="T87" s="155"/>
      <c r="U87" s="155"/>
      <c r="V87" s="155"/>
      <c r="W87" s="140"/>
      <c r="X87" s="140"/>
      <c r="Y87" s="140"/>
      <c r="Z87" s="140"/>
      <c r="AA87" s="140"/>
      <c r="AB87" s="140"/>
      <c r="AC87" s="140"/>
      <c r="AD87" s="140"/>
      <c r="AE87" s="140"/>
    </row>
    <row r="88" spans="1:31" ht="21" x14ac:dyDescent="0.25">
      <c r="A88" s="155"/>
      <c r="B88" s="155"/>
      <c r="C88" s="155"/>
      <c r="D88" s="155"/>
      <c r="E88" s="155"/>
      <c r="F88" s="489"/>
      <c r="G88" s="155"/>
      <c r="H88" s="155"/>
      <c r="I88" s="155"/>
      <c r="J88" s="155"/>
      <c r="K88" s="155"/>
      <c r="L88" s="155"/>
      <c r="M88" s="155"/>
      <c r="N88" s="155"/>
      <c r="O88" s="491"/>
      <c r="P88" s="491"/>
      <c r="Q88" s="491"/>
      <c r="R88" s="155"/>
      <c r="S88" s="155"/>
      <c r="T88" s="155"/>
      <c r="U88" s="155"/>
      <c r="V88" s="155"/>
      <c r="W88" s="140"/>
      <c r="X88" s="140"/>
      <c r="Y88" s="140"/>
      <c r="Z88" s="140"/>
      <c r="AA88" s="140"/>
      <c r="AB88" s="140"/>
      <c r="AC88" s="140"/>
      <c r="AD88" s="140"/>
      <c r="AE88" s="140"/>
    </row>
    <row r="89" spans="1:31" s="500" customFormat="1" ht="21" x14ac:dyDescent="0.35">
      <c r="A89" s="497" t="s">
        <v>693</v>
      </c>
      <c r="B89" s="498"/>
      <c r="C89" s="498"/>
      <c r="D89" s="499"/>
      <c r="E89" s="499"/>
      <c r="F89" s="415"/>
      <c r="G89" s="498"/>
      <c r="H89" s="498"/>
      <c r="I89" s="499"/>
      <c r="J89" s="499"/>
      <c r="K89" s="499"/>
      <c r="L89" s="499"/>
      <c r="M89" s="499"/>
      <c r="N89" s="499"/>
      <c r="O89" s="411"/>
      <c r="P89" s="411"/>
      <c r="Q89" s="411"/>
      <c r="R89" s="499"/>
      <c r="S89" s="499"/>
      <c r="T89" s="499"/>
      <c r="U89" s="499"/>
      <c r="V89" s="499"/>
    </row>
    <row r="90" spans="1:31" ht="19.5" x14ac:dyDescent="0.25">
      <c r="A90" s="499"/>
      <c r="B90" s="498"/>
      <c r="C90" s="498"/>
      <c r="D90" s="499"/>
      <c r="E90" s="499"/>
      <c r="F90" s="501"/>
      <c r="G90" s="498"/>
      <c r="H90" s="498"/>
      <c r="I90" s="499"/>
      <c r="J90" s="499"/>
      <c r="K90" s="499"/>
      <c r="L90" s="499"/>
      <c r="M90" s="499"/>
      <c r="N90" s="499"/>
      <c r="O90" s="209"/>
      <c r="P90" s="209"/>
      <c r="Q90" s="209"/>
      <c r="R90" s="499"/>
      <c r="S90" s="499"/>
      <c r="T90" s="499"/>
      <c r="U90" s="499"/>
      <c r="V90" s="499"/>
      <c r="W90" s="140"/>
      <c r="X90" s="140"/>
      <c r="Y90" s="140"/>
      <c r="Z90" s="140"/>
      <c r="AA90" s="140"/>
      <c r="AB90" s="140"/>
      <c r="AC90" s="140"/>
      <c r="AD90" s="140"/>
      <c r="AE90" s="140"/>
    </row>
    <row r="91" spans="1:31" s="455" customFormat="1" ht="45" x14ac:dyDescent="0.25">
      <c r="A91" s="250" t="s">
        <v>694</v>
      </c>
      <c r="B91" s="251" t="s">
        <v>695</v>
      </c>
      <c r="C91" s="252" t="s">
        <v>696</v>
      </c>
      <c r="D91" s="250"/>
      <c r="E91" s="250"/>
      <c r="F91" s="253" t="s">
        <v>696</v>
      </c>
      <c r="G91" s="254">
        <v>44</v>
      </c>
      <c r="H91" s="255" t="s">
        <v>487</v>
      </c>
      <c r="I91" s="250"/>
      <c r="J91" s="250"/>
      <c r="K91" s="250"/>
      <c r="L91" s="250"/>
      <c r="M91" s="250"/>
      <c r="N91" s="250"/>
      <c r="O91" s="256" t="s">
        <v>42</v>
      </c>
      <c r="P91" s="256" t="s">
        <v>43</v>
      </c>
      <c r="Q91" s="502"/>
      <c r="R91" s="250"/>
      <c r="S91" s="250"/>
      <c r="T91" s="250"/>
      <c r="U91" s="257" t="s">
        <v>697</v>
      </c>
      <c r="V91" s="250"/>
    </row>
    <row r="92" spans="1:31" ht="21" x14ac:dyDescent="0.25">
      <c r="A92" s="250" t="s">
        <v>698</v>
      </c>
      <c r="B92" s="251" t="s">
        <v>699</v>
      </c>
      <c r="C92" s="252" t="s">
        <v>700</v>
      </c>
      <c r="D92" s="250" t="s">
        <v>701</v>
      </c>
      <c r="E92" s="250"/>
      <c r="F92" s="253" t="s">
        <v>702</v>
      </c>
      <c r="G92" s="254">
        <v>44</v>
      </c>
      <c r="H92" s="255" t="s">
        <v>487</v>
      </c>
      <c r="I92" s="250"/>
      <c r="J92" s="250"/>
      <c r="K92" s="250"/>
      <c r="L92" s="250"/>
      <c r="M92" s="250"/>
      <c r="N92" s="250"/>
      <c r="O92" s="256" t="s">
        <v>42</v>
      </c>
      <c r="P92" s="256" t="s">
        <v>41</v>
      </c>
      <c r="Q92" s="256" t="s">
        <v>43</v>
      </c>
      <c r="R92" s="250"/>
      <c r="S92" s="250"/>
      <c r="T92" s="250"/>
      <c r="U92" s="257"/>
      <c r="V92" s="250"/>
      <c r="W92" s="140"/>
      <c r="X92" s="140"/>
      <c r="Y92" s="140"/>
      <c r="Z92" s="140"/>
      <c r="AA92" s="140"/>
      <c r="AB92" s="140"/>
      <c r="AC92" s="140"/>
      <c r="AD92" s="140"/>
      <c r="AE92" s="140"/>
    </row>
    <row r="93" spans="1:31" ht="21" x14ac:dyDescent="0.25">
      <c r="A93" s="250" t="s">
        <v>683</v>
      </c>
      <c r="B93" s="251" t="s">
        <v>678</v>
      </c>
      <c r="C93" s="252" t="s">
        <v>679</v>
      </c>
      <c r="D93" s="250" t="s">
        <v>680</v>
      </c>
      <c r="E93" s="250"/>
      <c r="F93" s="253" t="s">
        <v>684</v>
      </c>
      <c r="G93" s="254">
        <v>44</v>
      </c>
      <c r="H93" s="255" t="s">
        <v>487</v>
      </c>
      <c r="I93" s="250"/>
      <c r="J93" s="250"/>
      <c r="K93" s="250"/>
      <c r="L93" s="250"/>
      <c r="M93" s="250"/>
      <c r="N93" s="250"/>
      <c r="O93" s="256" t="s">
        <v>42</v>
      </c>
      <c r="P93" s="256" t="s">
        <v>43</v>
      </c>
      <c r="Q93" s="256"/>
      <c r="R93" s="250"/>
      <c r="S93" s="250"/>
      <c r="T93" s="250"/>
      <c r="U93" s="257" t="s">
        <v>620</v>
      </c>
      <c r="V93" s="250" t="s">
        <v>685</v>
      </c>
      <c r="W93" s="140"/>
      <c r="X93" s="140"/>
      <c r="Y93" s="455"/>
      <c r="Z93" s="455"/>
      <c r="AA93" s="455"/>
      <c r="AB93" s="455"/>
      <c r="AC93" s="455"/>
      <c r="AD93" s="140"/>
      <c r="AE93" s="140"/>
    </row>
    <row r="94" spans="1:31" ht="21" x14ac:dyDescent="0.25">
      <c r="A94" s="250" t="s">
        <v>686</v>
      </c>
      <c r="B94" s="251" t="s">
        <v>678</v>
      </c>
      <c r="C94" s="252" t="s">
        <v>679</v>
      </c>
      <c r="D94" s="250" t="s">
        <v>680</v>
      </c>
      <c r="E94" s="250"/>
      <c r="F94" s="253" t="s">
        <v>687</v>
      </c>
      <c r="G94" s="254">
        <v>44</v>
      </c>
      <c r="H94" s="255" t="s">
        <v>487</v>
      </c>
      <c r="I94" s="250"/>
      <c r="J94" s="250"/>
      <c r="K94" s="250"/>
      <c r="L94" s="250"/>
      <c r="M94" s="250"/>
      <c r="N94" s="250"/>
      <c r="O94" s="256" t="s">
        <v>42</v>
      </c>
      <c r="P94" s="256" t="s">
        <v>41</v>
      </c>
      <c r="Q94" s="256" t="s">
        <v>43</v>
      </c>
      <c r="R94" s="250"/>
      <c r="S94" s="250"/>
      <c r="T94" s="250"/>
      <c r="U94" s="257" t="s">
        <v>597</v>
      </c>
      <c r="V94" s="250" t="s">
        <v>688</v>
      </c>
      <c r="W94" s="140"/>
      <c r="X94" s="140"/>
      <c r="Y94" s="503"/>
      <c r="Z94" s="503"/>
      <c r="AA94" s="140"/>
      <c r="AB94" s="140"/>
      <c r="AC94" s="140"/>
      <c r="AD94" s="140"/>
      <c r="AE94" s="140"/>
    </row>
    <row r="95" spans="1:31" ht="21" x14ac:dyDescent="0.25">
      <c r="A95" s="502" t="s">
        <v>721</v>
      </c>
      <c r="B95" s="536" t="s">
        <v>216</v>
      </c>
      <c r="C95" s="252" t="s">
        <v>524</v>
      </c>
      <c r="D95" s="502" t="s">
        <v>525</v>
      </c>
      <c r="E95" s="250"/>
      <c r="F95" s="537">
        <v>777777588</v>
      </c>
      <c r="G95" s="538">
        <v>44</v>
      </c>
      <c r="H95" s="255" t="s">
        <v>780</v>
      </c>
      <c r="I95" s="502"/>
      <c r="J95" s="502"/>
      <c r="K95" s="502"/>
      <c r="L95" s="502"/>
      <c r="M95" s="502"/>
      <c r="N95" s="502"/>
      <c r="O95" s="539" t="s">
        <v>42</v>
      </c>
      <c r="P95" s="539" t="s">
        <v>41</v>
      </c>
      <c r="Q95" s="539" t="s">
        <v>775</v>
      </c>
      <c r="R95" s="502"/>
      <c r="S95" s="502"/>
      <c r="T95" s="502"/>
      <c r="U95" s="540" t="s">
        <v>451</v>
      </c>
      <c r="V95" s="502"/>
      <c r="W95" s="140"/>
      <c r="X95" s="140"/>
      <c r="Y95" s="140"/>
      <c r="Z95" s="140"/>
      <c r="AA95" s="140"/>
      <c r="AB95" s="140"/>
      <c r="AC95" s="140"/>
      <c r="AD95" s="140"/>
      <c r="AE95" s="140"/>
    </row>
    <row r="96" spans="1:31" s="140" customFormat="1" ht="21" x14ac:dyDescent="0.25">
      <c r="A96" s="502" t="s">
        <v>726</v>
      </c>
      <c r="B96" s="536" t="s">
        <v>669</v>
      </c>
      <c r="C96" s="252" t="s">
        <v>670</v>
      </c>
      <c r="D96" s="502" t="s">
        <v>671</v>
      </c>
      <c r="E96" s="250"/>
      <c r="F96" s="537" t="s">
        <v>727</v>
      </c>
      <c r="G96" s="538">
        <v>44</v>
      </c>
      <c r="H96" s="255" t="s">
        <v>728</v>
      </c>
      <c r="I96" s="502"/>
      <c r="J96" s="502"/>
      <c r="K96" s="502"/>
      <c r="L96" s="502"/>
      <c r="M96" s="502"/>
      <c r="N96" s="502"/>
      <c r="O96" s="539" t="s">
        <v>42</v>
      </c>
      <c r="P96" s="539" t="s">
        <v>41</v>
      </c>
      <c r="Q96" s="539" t="s">
        <v>43</v>
      </c>
      <c r="R96" s="502"/>
      <c r="S96" s="502"/>
      <c r="T96" s="502"/>
      <c r="U96" s="540" t="s">
        <v>451</v>
      </c>
      <c r="V96" s="502" t="s">
        <v>676</v>
      </c>
    </row>
    <row r="97" spans="1:22" s="140" customFormat="1" ht="21" x14ac:dyDescent="0.25">
      <c r="A97" s="502" t="s">
        <v>782</v>
      </c>
      <c r="B97" s="536" t="s">
        <v>746</v>
      </c>
      <c r="C97" s="252" t="s">
        <v>747</v>
      </c>
      <c r="D97" s="502" t="s">
        <v>757</v>
      </c>
      <c r="E97" s="250" t="s">
        <v>758</v>
      </c>
      <c r="F97" s="537" t="s">
        <v>783</v>
      </c>
      <c r="G97" s="538">
        <v>44</v>
      </c>
      <c r="H97" s="255" t="s">
        <v>487</v>
      </c>
      <c r="I97" s="502"/>
      <c r="J97" s="502"/>
      <c r="K97" s="502"/>
      <c r="L97" s="502"/>
      <c r="M97" s="502"/>
      <c r="N97" s="502"/>
      <c r="O97" s="539" t="s">
        <v>42</v>
      </c>
      <c r="P97" s="539"/>
      <c r="Q97" s="539"/>
      <c r="R97" s="502"/>
      <c r="S97" s="502"/>
      <c r="T97" s="502"/>
      <c r="U97" s="540" t="s">
        <v>499</v>
      </c>
      <c r="V97" s="502"/>
    </row>
    <row r="98" spans="1:22" s="140" customFormat="1" ht="21" x14ac:dyDescent="0.25">
      <c r="A98" s="502" t="s">
        <v>745</v>
      </c>
      <c r="B98" s="536" t="s">
        <v>746</v>
      </c>
      <c r="C98" s="252" t="s">
        <v>747</v>
      </c>
      <c r="D98" s="502" t="s">
        <v>757</v>
      </c>
      <c r="E98" s="250" t="s">
        <v>758</v>
      </c>
      <c r="F98" s="537" t="s">
        <v>749</v>
      </c>
      <c r="G98" s="538">
        <v>49</v>
      </c>
      <c r="H98" s="255" t="s">
        <v>446</v>
      </c>
      <c r="I98" s="502"/>
      <c r="J98" s="502"/>
      <c r="K98" s="502"/>
      <c r="L98" s="502"/>
      <c r="M98" s="502"/>
      <c r="N98" s="502"/>
      <c r="O98" s="539" t="s">
        <v>42</v>
      </c>
      <c r="P98" s="539" t="s">
        <v>41</v>
      </c>
      <c r="Q98" s="539"/>
      <c r="R98" s="502"/>
      <c r="S98" s="502"/>
      <c r="T98" s="502"/>
      <c r="U98" s="540" t="s">
        <v>451</v>
      </c>
      <c r="V98" s="502"/>
    </row>
    <row r="99" spans="1:22" s="140" customFormat="1" ht="21" x14ac:dyDescent="0.25">
      <c r="A99" s="502" t="s">
        <v>812</v>
      </c>
      <c r="B99" s="536" t="s">
        <v>746</v>
      </c>
      <c r="C99" s="252" t="s">
        <v>747</v>
      </c>
      <c r="D99" s="502" t="s">
        <v>757</v>
      </c>
      <c r="E99" s="250" t="s">
        <v>758</v>
      </c>
      <c r="F99" s="537">
        <v>768308490</v>
      </c>
      <c r="G99" s="538">
        <v>44</v>
      </c>
      <c r="H99" s="255" t="s">
        <v>813</v>
      </c>
      <c r="I99" s="502"/>
      <c r="J99" s="502"/>
      <c r="K99" s="502"/>
      <c r="L99" s="502"/>
      <c r="M99" s="502"/>
      <c r="N99" s="502"/>
      <c r="O99" s="539"/>
      <c r="P99" s="539"/>
      <c r="Q99" s="539"/>
      <c r="R99" s="502"/>
      <c r="S99" s="502"/>
      <c r="T99" s="502"/>
      <c r="U99" s="540"/>
      <c r="V99" s="502"/>
    </row>
  </sheetData>
  <autoFilter ref="A7:AE84" xr:uid="{00000000-0009-0000-0000-000009000000}"/>
  <customSheetViews>
    <customSheetView guid="{C02677C0-FAD0-4D63-A602-914A67C8EB8F}" scale="70" showAutoFilter="1" hiddenColumns="1">
      <selection activeCell="C1" sqref="C1:E1048576"/>
      <pageMargins left="0" right="0" top="0" bottom="0" header="0" footer="0"/>
      <pageSetup paperSize="9" orientation="portrait" r:id="rId1"/>
      <autoFilter ref="A7:AE84" xr:uid="{00000000-0000-0000-0000-000000000000}"/>
    </customSheetView>
    <customSheetView guid="{26B549E2-705B-4598-B041-CAAA52177431}" scale="60" hiddenColumns="1">
      <selection activeCell="G14" sqref="G14"/>
      <pageMargins left="0" right="0" top="0" bottom="0" header="0" footer="0"/>
      <pageSetup paperSize="9" orientation="portrait" r:id="rId2"/>
    </customSheetView>
    <customSheetView guid="{DB579B50-41DA-4FB2-AF06-D7F7ADECDE41}" scale="80" showPageBreaks="1">
      <pane xSplit="1" topLeftCell="G1" activePane="topRight" state="frozen"/>
      <selection pane="topRight" activeCell="I11" sqref="I11"/>
      <pageMargins left="0" right="0" top="0" bottom="0" header="0" footer="0"/>
      <pageSetup paperSize="9" orientation="portrait" r:id="rId3"/>
    </customSheetView>
    <customSheetView guid="{198F1982-798A-4108-9C45-87ADF3546E9F}" scale="60" showAutoFilter="1" topLeftCell="A58">
      <selection activeCell="D102" sqref="D102"/>
      <pageMargins left="0" right="0" top="0" bottom="0" header="0" footer="0"/>
      <pageSetup paperSize="9" orientation="portrait" r:id="rId4"/>
      <autoFilter ref="A7:AE84" xr:uid="{00000000-0000-0000-0000-000000000000}"/>
    </customSheetView>
  </customSheetViews>
  <pageMargins left="0.7" right="0.7" top="0.75" bottom="0.75" header="0.3" footer="0.3"/>
  <pageSetup paperSize="9" orientation="portrait" r:id="rId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1"/>
  <dimension ref="A2:AE105"/>
  <sheetViews>
    <sheetView zoomScale="60" workbookViewId="0">
      <selection activeCell="I15" sqref="I15:M17"/>
    </sheetView>
  </sheetViews>
  <sheetFormatPr baseColWidth="10" defaultColWidth="11.42578125" defaultRowHeight="15" outlineLevelCol="1" x14ac:dyDescent="0.25"/>
  <cols>
    <col min="1" max="1" width="33.5703125" style="140" customWidth="1"/>
    <col min="2" max="2" width="32.5703125" style="140" bestFit="1" customWidth="1"/>
    <col min="3" max="3" width="36.85546875" style="140" hidden="1" customWidth="1" outlineLevel="1"/>
    <col min="4" max="4" width="44.42578125" style="140" hidden="1" customWidth="1" outlineLevel="1"/>
    <col min="5" max="5" width="27" style="140" hidden="1" customWidth="1" outlineLevel="1"/>
    <col min="6" max="6" width="22.5703125" style="140" bestFit="1" customWidth="1" collapsed="1"/>
    <col min="7" max="7" width="9.5703125" style="140" bestFit="1" customWidth="1"/>
    <col min="8" max="8" width="35.5703125" style="140" bestFit="1" customWidth="1"/>
    <col min="9" max="9" width="18" style="140" bestFit="1" customWidth="1"/>
    <col min="10" max="10" width="33.42578125" style="140" bestFit="1" customWidth="1"/>
    <col min="11" max="14" width="18" style="140" bestFit="1" customWidth="1"/>
    <col min="15" max="15" width="28.42578125" style="140" bestFit="1" customWidth="1"/>
    <col min="16" max="16" width="6.42578125" style="140" bestFit="1" customWidth="1"/>
    <col min="17" max="17" width="9" style="140" customWidth="1"/>
    <col min="18" max="18" width="9" style="140" bestFit="1" customWidth="1"/>
    <col min="19" max="19" width="6.42578125" style="140" bestFit="1" customWidth="1"/>
    <col min="20" max="20" width="6.140625" style="140" bestFit="1" customWidth="1"/>
    <col min="21" max="21" width="117.5703125" style="140" bestFit="1" customWidth="1"/>
    <col min="22" max="22" width="76.85546875" style="140" bestFit="1" customWidth="1"/>
    <col min="23" max="23" width="23" style="140" bestFit="1" customWidth="1"/>
    <col min="24" max="24" width="11.42578125" style="140"/>
    <col min="25" max="25" width="10.5703125" style="140" bestFit="1" customWidth="1"/>
    <col min="26" max="26" width="35.5703125" style="140" bestFit="1" customWidth="1"/>
    <col min="27" max="27" width="19.5703125" style="140" bestFit="1" customWidth="1"/>
    <col min="28" max="28" width="33" style="140" bestFit="1" customWidth="1"/>
    <col min="29" max="29" width="24.140625" style="140" bestFit="1" customWidth="1"/>
    <col min="30" max="30" width="11.42578125" style="140"/>
    <col min="31" max="31" width="10.140625" style="140" bestFit="1" customWidth="1"/>
    <col min="32" max="16384" width="11.42578125" style="140"/>
  </cols>
  <sheetData>
    <row r="2" spans="1:31" ht="16.5" thickBot="1" x14ac:dyDescent="0.3">
      <c r="I2" s="132" t="s">
        <v>208</v>
      </c>
    </row>
    <row r="3" spans="1:31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31" ht="16.5" customHeight="1" thickBot="1" x14ac:dyDescent="0.3">
      <c r="A4" s="154" t="s">
        <v>427</v>
      </c>
      <c r="B4" s="1848">
        <v>10</v>
      </c>
      <c r="I4" s="90" t="s">
        <v>5</v>
      </c>
      <c r="J4" s="133" t="s">
        <v>6</v>
      </c>
      <c r="Z4" s="132" t="s">
        <v>0</v>
      </c>
    </row>
    <row r="5" spans="1:31" ht="16.5" customHeight="1" thickBot="1" x14ac:dyDescent="0.3">
      <c r="B5" s="1849"/>
      <c r="I5" s="91" t="s">
        <v>7</v>
      </c>
      <c r="J5" s="133" t="s">
        <v>8</v>
      </c>
      <c r="O5" s="1850" t="s">
        <v>9</v>
      </c>
      <c r="P5" s="1851"/>
      <c r="Q5" s="1851"/>
      <c r="R5" s="1851"/>
      <c r="S5" s="1852"/>
      <c r="T5" s="76"/>
      <c r="Z5" s="129" t="s">
        <v>10</v>
      </c>
    </row>
    <row r="6" spans="1:31" ht="16.5" thickBot="1" x14ac:dyDescent="0.3">
      <c r="I6" s="150" t="s">
        <v>11</v>
      </c>
      <c r="J6" s="133" t="s">
        <v>12</v>
      </c>
      <c r="O6" s="1853"/>
      <c r="P6" s="1854"/>
      <c r="Q6" s="1854"/>
      <c r="R6" s="1854"/>
      <c r="S6" s="1855"/>
      <c r="T6" s="76"/>
      <c r="W6" s="142"/>
      <c r="X6" s="142"/>
      <c r="Z6" s="90" t="s">
        <v>5</v>
      </c>
    </row>
    <row r="7" spans="1:31" x14ac:dyDescent="0.25">
      <c r="A7" s="1856" t="s">
        <v>13</v>
      </c>
      <c r="B7" s="1856" t="s">
        <v>14</v>
      </c>
      <c r="C7" s="1856" t="s">
        <v>15</v>
      </c>
      <c r="D7" s="1856" t="s">
        <v>16</v>
      </c>
      <c r="E7" s="1858" t="s">
        <v>17</v>
      </c>
      <c r="F7" s="1856" t="s">
        <v>18</v>
      </c>
      <c r="G7" s="1858" t="s">
        <v>19</v>
      </c>
      <c r="H7" s="1859" t="s">
        <v>20</v>
      </c>
      <c r="I7" s="138" t="s">
        <v>21</v>
      </c>
      <c r="J7" s="138" t="s">
        <v>22</v>
      </c>
      <c r="K7" s="138" t="s">
        <v>23</v>
      </c>
      <c r="L7" s="138" t="s">
        <v>24</v>
      </c>
      <c r="M7" s="138" t="s">
        <v>25</v>
      </c>
      <c r="N7" s="149" t="s">
        <v>26</v>
      </c>
      <c r="O7" s="1846">
        <v>1</v>
      </c>
      <c r="P7" s="1846">
        <v>2</v>
      </c>
      <c r="Q7" s="1846">
        <v>3</v>
      </c>
      <c r="R7" s="1846">
        <v>4</v>
      </c>
      <c r="S7" s="1846">
        <v>5</v>
      </c>
      <c r="T7" s="1846">
        <v>6</v>
      </c>
      <c r="U7" s="1861" t="s">
        <v>27</v>
      </c>
      <c r="V7" s="1858" t="s">
        <v>28</v>
      </c>
      <c r="W7" s="1858"/>
      <c r="X7" s="142"/>
      <c r="Z7" s="91" t="s">
        <v>29</v>
      </c>
    </row>
    <row r="8" spans="1:31" ht="30.75" customHeight="1" x14ac:dyDescent="0.25">
      <c r="A8" s="1847"/>
      <c r="B8" s="1847"/>
      <c r="C8" s="1847"/>
      <c r="D8" s="1847"/>
      <c r="E8" s="1846"/>
      <c r="F8" s="1847"/>
      <c r="G8" s="1846"/>
      <c r="H8" s="1860"/>
      <c r="I8" s="151">
        <f>IF($B$4="","",7*$B$4+DATE($B$3,1,3)-WEEKDAY(DATE($B$3,1,3))-5)</f>
        <v>43892</v>
      </c>
      <c r="J8" s="151">
        <f>IF($B$4="","",7*$B$4+DATE($B$3,1,3)-WEEKDAY(DATE($B$3,1,3))-4)</f>
        <v>43893</v>
      </c>
      <c r="K8" s="151">
        <f>IF($B$4="","",7*$B$4+DATE($B$3,1,3)-WEEKDAY(DATE($B$3,1,3))-3)</f>
        <v>43894</v>
      </c>
      <c r="L8" s="151">
        <f>IF($B$4="","",7*$B$4+DATE($B$3,1,3)-WEEKDAY(DATE($B$3,1,3))-2)</f>
        <v>43895</v>
      </c>
      <c r="M8" s="151">
        <f>IF($B$4="","",7*$B$4+DATE($B$3,1,3)-WEEKDAY(DATE($B$3,1,3))-1)</f>
        <v>43896</v>
      </c>
      <c r="N8" s="148">
        <f>IF($B$4="","",7*$B$4+DATE($B$3,1,3)-WEEKDAY(DATE($B$3,1,3))-0)</f>
        <v>43897</v>
      </c>
      <c r="O8" s="1847"/>
      <c r="P8" s="1847"/>
      <c r="Q8" s="1847"/>
      <c r="R8" s="1847"/>
      <c r="S8" s="1847"/>
      <c r="T8" s="1847"/>
      <c r="U8" s="1876"/>
      <c r="V8" s="1846"/>
      <c r="W8" s="1846" t="s">
        <v>428</v>
      </c>
      <c r="X8" s="76"/>
      <c r="Y8" s="80"/>
      <c r="Z8" s="11" t="s">
        <v>31</v>
      </c>
      <c r="AA8" s="11" t="s">
        <v>32</v>
      </c>
      <c r="AB8" s="11" t="s">
        <v>33</v>
      </c>
      <c r="AC8" s="11" t="s">
        <v>429</v>
      </c>
      <c r="AE8" s="140" t="s">
        <v>30</v>
      </c>
    </row>
    <row r="9" spans="1:31" ht="45" x14ac:dyDescent="0.25">
      <c r="A9" s="49" t="s">
        <v>430</v>
      </c>
      <c r="B9" s="173" t="s">
        <v>368</v>
      </c>
      <c r="C9" s="130" t="s">
        <v>431</v>
      </c>
      <c r="D9" s="190" t="s">
        <v>432</v>
      </c>
      <c r="E9" s="130"/>
      <c r="F9" s="222" t="s">
        <v>433</v>
      </c>
      <c r="G9" s="174">
        <v>44</v>
      </c>
      <c r="H9" s="281" t="s">
        <v>434</v>
      </c>
      <c r="I9" s="129" t="s">
        <v>2</v>
      </c>
      <c r="J9" s="129" t="s">
        <v>2</v>
      </c>
      <c r="K9" s="129" t="s">
        <v>2</v>
      </c>
      <c r="L9" s="90" t="s">
        <v>5</v>
      </c>
      <c r="M9" s="90" t="s">
        <v>5</v>
      </c>
      <c r="N9" s="130"/>
      <c r="O9" s="49" t="s">
        <v>42</v>
      </c>
      <c r="P9" s="49" t="s">
        <v>41</v>
      </c>
      <c r="Q9" s="49" t="s">
        <v>43</v>
      </c>
      <c r="R9" s="49"/>
      <c r="S9" s="49"/>
      <c r="T9" s="49"/>
      <c r="U9" s="191" t="s">
        <v>220</v>
      </c>
      <c r="V9" s="640" t="s">
        <v>814</v>
      </c>
      <c r="W9" s="76"/>
      <c r="X9" s="76"/>
      <c r="Y9" s="1874">
        <v>44</v>
      </c>
      <c r="Z9" s="273" t="s">
        <v>436</v>
      </c>
      <c r="AA9" s="81"/>
      <c r="AB9" s="52"/>
      <c r="AC9" s="52">
        <v>-1</v>
      </c>
      <c r="AE9" s="140" t="s">
        <v>40</v>
      </c>
    </row>
    <row r="10" spans="1:31" ht="21" customHeight="1" x14ac:dyDescent="0.25">
      <c r="A10" s="193" t="s">
        <v>437</v>
      </c>
      <c r="B10" s="173" t="s">
        <v>368</v>
      </c>
      <c r="C10" s="189" t="s">
        <v>431</v>
      </c>
      <c r="D10" s="190" t="s">
        <v>432</v>
      </c>
      <c r="E10" s="130"/>
      <c r="F10" s="223" t="s">
        <v>438</v>
      </c>
      <c r="G10" s="174">
        <v>44</v>
      </c>
      <c r="H10" s="281" t="s">
        <v>434</v>
      </c>
      <c r="I10" s="509" t="s">
        <v>7</v>
      </c>
      <c r="J10" s="509" t="s">
        <v>7</v>
      </c>
      <c r="K10" s="509" t="s">
        <v>7</v>
      </c>
      <c r="L10" s="509" t="s">
        <v>7</v>
      </c>
      <c r="M10" s="509" t="s">
        <v>7</v>
      </c>
      <c r="N10" s="130"/>
      <c r="O10" s="49" t="s">
        <v>42</v>
      </c>
      <c r="P10" s="49" t="s">
        <v>41</v>
      </c>
      <c r="Q10" s="49" t="s">
        <v>43</v>
      </c>
      <c r="R10" s="49"/>
      <c r="S10" s="49"/>
      <c r="T10" s="49"/>
      <c r="U10" s="191" t="s">
        <v>220</v>
      </c>
      <c r="V10" s="192" t="s">
        <v>435</v>
      </c>
      <c r="W10" s="76"/>
      <c r="X10" s="76"/>
      <c r="Z10" s="273" t="s">
        <v>439</v>
      </c>
      <c r="AA10" s="81"/>
      <c r="AB10" s="52"/>
      <c r="AC10" s="52">
        <v>21</v>
      </c>
      <c r="AE10" s="140" t="s">
        <v>42</v>
      </c>
    </row>
    <row r="11" spans="1:31" s="143" customFormat="1" ht="21" customHeight="1" x14ac:dyDescent="0.25">
      <c r="A11" s="193" t="s">
        <v>750</v>
      </c>
      <c r="B11" s="173" t="s">
        <v>368</v>
      </c>
      <c r="C11" s="130" t="s">
        <v>431</v>
      </c>
      <c r="D11" s="190" t="s">
        <v>432</v>
      </c>
      <c r="E11" s="130"/>
      <c r="F11" s="223" t="s">
        <v>751</v>
      </c>
      <c r="G11" s="174">
        <v>44</v>
      </c>
      <c r="H11" s="281" t="s">
        <v>579</v>
      </c>
      <c r="I11" s="90" t="s">
        <v>5</v>
      </c>
      <c r="J11" s="90" t="s">
        <v>5</v>
      </c>
      <c r="K11" s="90" t="s">
        <v>5</v>
      </c>
      <c r="L11" s="90" t="s">
        <v>5</v>
      </c>
      <c r="M11" s="90" t="s">
        <v>5</v>
      </c>
      <c r="N11" s="130"/>
      <c r="O11" s="49" t="s">
        <v>42</v>
      </c>
      <c r="P11" s="49"/>
      <c r="Q11" s="49"/>
      <c r="R11" s="49"/>
      <c r="S11" s="49"/>
      <c r="T11" s="49"/>
      <c r="U11" s="191" t="s">
        <v>597</v>
      </c>
      <c r="V11" s="192" t="s">
        <v>759</v>
      </c>
      <c r="W11" s="86"/>
      <c r="X11" s="86"/>
      <c r="Z11" s="273" t="s">
        <v>443</v>
      </c>
      <c r="AA11" s="81"/>
      <c r="AB11" s="52"/>
      <c r="AC11" s="52">
        <v>2</v>
      </c>
      <c r="AE11" s="140" t="s">
        <v>43</v>
      </c>
    </row>
    <row r="12" spans="1:31" s="143" customFormat="1" ht="21" customHeight="1" x14ac:dyDescent="0.25">
      <c r="A12" s="49" t="s">
        <v>440</v>
      </c>
      <c r="B12" s="173" t="s">
        <v>368</v>
      </c>
      <c r="C12" s="130" t="s">
        <v>431</v>
      </c>
      <c r="D12" s="190" t="s">
        <v>432</v>
      </c>
      <c r="E12" s="130"/>
      <c r="F12" s="223" t="s">
        <v>441</v>
      </c>
      <c r="G12" s="174">
        <v>44</v>
      </c>
      <c r="H12" s="281" t="s">
        <v>434</v>
      </c>
      <c r="I12" s="129" t="s">
        <v>2</v>
      </c>
      <c r="J12" s="129" t="s">
        <v>2</v>
      </c>
      <c r="K12" s="129" t="s">
        <v>2</v>
      </c>
      <c r="L12" s="129" t="s">
        <v>2</v>
      </c>
      <c r="M12" s="129" t="s">
        <v>2</v>
      </c>
      <c r="N12" s="130"/>
      <c r="O12" s="645" t="s">
        <v>278</v>
      </c>
      <c r="P12" s="49" t="s">
        <v>30</v>
      </c>
      <c r="Q12" s="49" t="s">
        <v>40</v>
      </c>
      <c r="R12" s="49"/>
      <c r="S12" s="49"/>
      <c r="T12" s="49"/>
      <c r="U12" s="191" t="s">
        <v>442</v>
      </c>
      <c r="V12" s="192" t="s">
        <v>435</v>
      </c>
      <c r="W12" s="86"/>
      <c r="X12" s="86"/>
      <c r="Y12" s="1875"/>
      <c r="Z12" s="273"/>
      <c r="AA12" s="81"/>
      <c r="AB12" s="52"/>
      <c r="AC12" s="52"/>
      <c r="AE12" s="140"/>
    </row>
    <row r="13" spans="1:31" ht="21" x14ac:dyDescent="0.25">
      <c r="A13" s="49" t="s">
        <v>444</v>
      </c>
      <c r="B13" s="173" t="s">
        <v>368</v>
      </c>
      <c r="C13" s="189" t="s">
        <v>431</v>
      </c>
      <c r="D13" s="190" t="s">
        <v>432</v>
      </c>
      <c r="E13" s="130"/>
      <c r="F13" s="223" t="s">
        <v>445</v>
      </c>
      <c r="G13" s="174">
        <v>49</v>
      </c>
      <c r="H13" s="277" t="s">
        <v>446</v>
      </c>
      <c r="I13" s="91" t="s">
        <v>7</v>
      </c>
      <c r="J13" s="90" t="s">
        <v>5</v>
      </c>
      <c r="K13" s="90" t="s">
        <v>5</v>
      </c>
      <c r="L13" s="90" t="s">
        <v>5</v>
      </c>
      <c r="M13" s="90" t="s">
        <v>5</v>
      </c>
      <c r="N13" s="130"/>
      <c r="O13" s="49" t="s">
        <v>42</v>
      </c>
      <c r="P13" s="49" t="s">
        <v>41</v>
      </c>
      <c r="Q13" s="49" t="s">
        <v>43</v>
      </c>
      <c r="R13" s="49"/>
      <c r="S13" s="49"/>
      <c r="T13" s="49"/>
      <c r="U13" s="191" t="s">
        <v>220</v>
      </c>
      <c r="V13" s="192" t="s">
        <v>435</v>
      </c>
      <c r="Y13" s="1862" t="s">
        <v>447</v>
      </c>
      <c r="Z13" s="276" t="s">
        <v>448</v>
      </c>
      <c r="AA13" s="81"/>
      <c r="AB13" s="52"/>
      <c r="AC13" s="52">
        <v>1</v>
      </c>
      <c r="AE13" s="140" t="s">
        <v>41</v>
      </c>
    </row>
    <row r="14" spans="1:31" ht="21" customHeight="1" x14ac:dyDescent="0.25">
      <c r="A14" s="49" t="s">
        <v>449</v>
      </c>
      <c r="B14" s="173" t="s">
        <v>368</v>
      </c>
      <c r="C14" s="189" t="s">
        <v>431</v>
      </c>
      <c r="D14" s="190" t="s">
        <v>432</v>
      </c>
      <c r="E14" s="130"/>
      <c r="F14" s="223" t="s">
        <v>450</v>
      </c>
      <c r="G14" s="174">
        <v>49</v>
      </c>
      <c r="H14" s="277" t="s">
        <v>446</v>
      </c>
      <c r="I14" s="90" t="s">
        <v>5</v>
      </c>
      <c r="J14" s="90" t="s">
        <v>5</v>
      </c>
      <c r="K14" s="90" t="s">
        <v>5</v>
      </c>
      <c r="L14" s="90" t="s">
        <v>5</v>
      </c>
      <c r="M14" s="90" t="s">
        <v>5</v>
      </c>
      <c r="N14" s="130"/>
      <c r="O14" s="49" t="s">
        <v>42</v>
      </c>
      <c r="P14" s="49" t="s">
        <v>41</v>
      </c>
      <c r="Q14" s="49" t="s">
        <v>43</v>
      </c>
      <c r="R14" s="49"/>
      <c r="S14" s="49"/>
      <c r="T14" s="49"/>
      <c r="U14" s="191" t="s">
        <v>451</v>
      </c>
      <c r="V14" s="192" t="s">
        <v>435</v>
      </c>
      <c r="W14" s="76"/>
      <c r="X14" s="76"/>
      <c r="Y14" s="1874">
        <v>49</v>
      </c>
      <c r="Z14" s="276" t="s">
        <v>446</v>
      </c>
      <c r="AA14" s="81"/>
      <c r="AB14" s="52"/>
      <c r="AC14" s="52">
        <v>16</v>
      </c>
      <c r="AE14" s="140" t="s">
        <v>278</v>
      </c>
    </row>
    <row r="15" spans="1:31" ht="21" customHeight="1" x14ac:dyDescent="0.25">
      <c r="A15" s="634" t="s">
        <v>815</v>
      </c>
      <c r="B15" s="173" t="s">
        <v>368</v>
      </c>
      <c r="C15" s="189" t="s">
        <v>431</v>
      </c>
      <c r="D15" s="190" t="s">
        <v>432</v>
      </c>
      <c r="E15" s="130"/>
      <c r="F15" s="223">
        <v>686090582</v>
      </c>
      <c r="G15" s="174">
        <v>45</v>
      </c>
      <c r="H15" s="635" t="s">
        <v>816</v>
      </c>
      <c r="I15" s="91" t="s">
        <v>7</v>
      </c>
      <c r="J15" s="90" t="s">
        <v>5</v>
      </c>
      <c r="K15" s="90" t="s">
        <v>5</v>
      </c>
      <c r="L15" s="90" t="s">
        <v>5</v>
      </c>
      <c r="M15" s="90" t="s">
        <v>5</v>
      </c>
      <c r="N15" s="130"/>
      <c r="O15" s="49" t="s">
        <v>42</v>
      </c>
      <c r="P15" s="49" t="s">
        <v>41</v>
      </c>
      <c r="Q15" s="49"/>
      <c r="R15" s="49"/>
      <c r="S15" s="49"/>
      <c r="T15" s="49"/>
      <c r="U15" s="191" t="s">
        <v>451</v>
      </c>
      <c r="V15" s="636" t="s">
        <v>817</v>
      </c>
      <c r="W15" s="76"/>
      <c r="X15" s="76"/>
      <c r="Y15" s="633"/>
      <c r="Z15" s="276"/>
      <c r="AA15" s="81"/>
      <c r="AB15" s="52"/>
      <c r="AC15" s="52"/>
    </row>
    <row r="16" spans="1:31" ht="21" customHeight="1" x14ac:dyDescent="0.25">
      <c r="A16" s="634" t="s">
        <v>818</v>
      </c>
      <c r="B16" s="173" t="s">
        <v>368</v>
      </c>
      <c r="C16" s="189" t="s">
        <v>431</v>
      </c>
      <c r="D16" s="190" t="s">
        <v>432</v>
      </c>
      <c r="E16" s="130"/>
      <c r="F16" s="223">
        <v>642090601</v>
      </c>
      <c r="G16" s="174">
        <v>45</v>
      </c>
      <c r="H16" s="635" t="s">
        <v>816</v>
      </c>
      <c r="I16" s="90" t="s">
        <v>5</v>
      </c>
      <c r="J16" s="90" t="s">
        <v>5</v>
      </c>
      <c r="K16" s="90" t="s">
        <v>5</v>
      </c>
      <c r="L16" s="91" t="s">
        <v>7</v>
      </c>
      <c r="M16" s="91" t="s">
        <v>7</v>
      </c>
      <c r="N16" s="130"/>
      <c r="O16" s="49" t="s">
        <v>42</v>
      </c>
      <c r="P16" s="49" t="s">
        <v>41</v>
      </c>
      <c r="Q16" s="49"/>
      <c r="R16" s="49"/>
      <c r="S16" s="49"/>
      <c r="T16" s="49"/>
      <c r="U16" s="191" t="s">
        <v>451</v>
      </c>
      <c r="V16" s="636" t="s">
        <v>817</v>
      </c>
      <c r="W16" s="76"/>
      <c r="X16" s="76"/>
      <c r="Y16" s="633"/>
      <c r="Z16" s="276"/>
      <c r="AA16" s="81"/>
      <c r="AB16" s="52"/>
      <c r="AC16" s="52"/>
    </row>
    <row r="17" spans="1:29" ht="21" customHeight="1" x14ac:dyDescent="0.25">
      <c r="A17" s="634" t="s">
        <v>819</v>
      </c>
      <c r="B17" s="173" t="s">
        <v>368</v>
      </c>
      <c r="C17" s="189" t="s">
        <v>431</v>
      </c>
      <c r="D17" s="190" t="s">
        <v>432</v>
      </c>
      <c r="E17" s="130"/>
      <c r="F17" s="223">
        <v>676422250</v>
      </c>
      <c r="G17" s="174">
        <v>45</v>
      </c>
      <c r="H17" s="635" t="s">
        <v>816</v>
      </c>
      <c r="I17" s="90" t="s">
        <v>5</v>
      </c>
      <c r="J17" s="90" t="s">
        <v>5</v>
      </c>
      <c r="K17" s="90" t="s">
        <v>5</v>
      </c>
      <c r="L17" s="90" t="s">
        <v>5</v>
      </c>
      <c r="M17" s="90" t="s">
        <v>5</v>
      </c>
      <c r="N17" s="130"/>
      <c r="O17" s="49" t="s">
        <v>42</v>
      </c>
      <c r="P17" s="49" t="s">
        <v>41</v>
      </c>
      <c r="Q17" s="49"/>
      <c r="R17" s="49"/>
      <c r="S17" s="49"/>
      <c r="T17" s="49"/>
      <c r="U17" s="191" t="s">
        <v>451</v>
      </c>
      <c r="V17" s="636" t="s">
        <v>817</v>
      </c>
      <c r="W17" s="76"/>
      <c r="X17" s="76"/>
      <c r="Y17" s="633"/>
      <c r="Z17" s="276"/>
      <c r="AA17" s="81"/>
      <c r="AB17" s="52"/>
      <c r="AC17" s="52"/>
    </row>
    <row r="18" spans="1:29" ht="21" customHeight="1" x14ac:dyDescent="0.25">
      <c r="A18" s="43" t="s">
        <v>460</v>
      </c>
      <c r="B18" s="44" t="s">
        <v>453</v>
      </c>
      <c r="C18" s="194" t="s">
        <v>454</v>
      </c>
      <c r="D18" s="195" t="s">
        <v>455</v>
      </c>
      <c r="E18" s="89" t="s">
        <v>753</v>
      </c>
      <c r="F18" s="224" t="s">
        <v>461</v>
      </c>
      <c r="G18" s="19">
        <v>53</v>
      </c>
      <c r="H18" s="283" t="s">
        <v>462</v>
      </c>
      <c r="I18" s="1055" t="s">
        <v>5</v>
      </c>
      <c r="J18" s="1055" t="s">
        <v>5</v>
      </c>
      <c r="K18" s="1055" t="s">
        <v>5</v>
      </c>
      <c r="L18" s="1055" t="s">
        <v>5</v>
      </c>
      <c r="M18" s="1055" t="s">
        <v>5</v>
      </c>
      <c r="N18" s="1060" t="s">
        <v>7</v>
      </c>
      <c r="O18" s="645" t="s">
        <v>278</v>
      </c>
      <c r="P18" s="43" t="s">
        <v>42</v>
      </c>
      <c r="Q18" s="43" t="s">
        <v>41</v>
      </c>
      <c r="R18" s="43" t="s">
        <v>43</v>
      </c>
      <c r="S18" s="43"/>
      <c r="T18" s="43"/>
      <c r="U18" s="204" t="s">
        <v>457</v>
      </c>
      <c r="V18" s="204" t="s">
        <v>463</v>
      </c>
      <c r="W18" s="76"/>
      <c r="X18" s="76"/>
      <c r="Z18" s="275" t="s">
        <v>459</v>
      </c>
      <c r="AA18" s="81"/>
      <c r="AB18" s="52"/>
      <c r="AC18" s="52">
        <v>1</v>
      </c>
    </row>
    <row r="19" spans="1:29" ht="21" x14ac:dyDescent="0.25">
      <c r="A19" s="43" t="s">
        <v>465</v>
      </c>
      <c r="B19" s="44" t="s">
        <v>453</v>
      </c>
      <c r="C19" s="194" t="s">
        <v>454</v>
      </c>
      <c r="D19" s="195" t="s">
        <v>455</v>
      </c>
      <c r="E19" s="89" t="s">
        <v>753</v>
      </c>
      <c r="F19" s="224" t="s">
        <v>466</v>
      </c>
      <c r="G19" s="19">
        <v>72</v>
      </c>
      <c r="H19" s="284" t="s">
        <v>464</v>
      </c>
      <c r="I19" s="129" t="s">
        <v>2</v>
      </c>
      <c r="J19" s="129" t="s">
        <v>2</v>
      </c>
      <c r="K19" s="129" t="s">
        <v>2</v>
      </c>
      <c r="L19" s="129" t="s">
        <v>2</v>
      </c>
      <c r="M19" s="129" t="s">
        <v>2</v>
      </c>
      <c r="N19" s="1060" t="s">
        <v>7</v>
      </c>
      <c r="O19" s="43" t="s">
        <v>42</v>
      </c>
      <c r="P19" s="43" t="s">
        <v>41</v>
      </c>
      <c r="Q19" s="43" t="s">
        <v>43</v>
      </c>
      <c r="R19" s="43"/>
      <c r="S19" s="43"/>
      <c r="T19" s="43"/>
      <c r="U19" s="204"/>
      <c r="V19" s="204" t="s">
        <v>754</v>
      </c>
      <c r="W19" s="76"/>
      <c r="X19" s="76"/>
      <c r="Y19" s="1862">
        <v>72</v>
      </c>
      <c r="Z19" s="276" t="s">
        <v>464</v>
      </c>
      <c r="AA19" s="81"/>
      <c r="AB19" s="52"/>
      <c r="AC19" s="52">
        <v>11</v>
      </c>
    </row>
    <row r="20" spans="1:29" ht="21" x14ac:dyDescent="0.25">
      <c r="A20" s="43" t="s">
        <v>468</v>
      </c>
      <c r="B20" s="44" t="s">
        <v>453</v>
      </c>
      <c r="C20" s="194" t="s">
        <v>454</v>
      </c>
      <c r="D20" s="195" t="s">
        <v>455</v>
      </c>
      <c r="E20" s="89" t="s">
        <v>753</v>
      </c>
      <c r="F20" s="224" t="s">
        <v>469</v>
      </c>
      <c r="G20" s="19">
        <v>72</v>
      </c>
      <c r="H20" s="284" t="s">
        <v>464</v>
      </c>
      <c r="I20" s="1055" t="s">
        <v>5</v>
      </c>
      <c r="J20" s="1055" t="s">
        <v>5</v>
      </c>
      <c r="K20" s="1055" t="s">
        <v>5</v>
      </c>
      <c r="L20" s="1055" t="s">
        <v>5</v>
      </c>
      <c r="M20" s="1055" t="s">
        <v>5</v>
      </c>
      <c r="N20" s="1060" t="s">
        <v>7</v>
      </c>
      <c r="O20" s="43" t="s">
        <v>30</v>
      </c>
      <c r="P20" s="43" t="s">
        <v>40</v>
      </c>
      <c r="Q20" s="43" t="s">
        <v>42</v>
      </c>
      <c r="R20" s="43"/>
      <c r="S20" s="43"/>
      <c r="T20" s="43"/>
      <c r="U20" s="204" t="s">
        <v>703</v>
      </c>
      <c r="V20" s="345" t="s">
        <v>755</v>
      </c>
      <c r="W20" s="76"/>
      <c r="X20" s="76"/>
      <c r="Y20" s="1874">
        <v>18</v>
      </c>
      <c r="Z20" s="196" t="s">
        <v>467</v>
      </c>
      <c r="AA20" s="81"/>
      <c r="AB20" s="52"/>
      <c r="AC20" s="52">
        <v>10</v>
      </c>
    </row>
    <row r="21" spans="1:29" ht="21" x14ac:dyDescent="0.25">
      <c r="A21" s="43" t="s">
        <v>478</v>
      </c>
      <c r="B21" s="44" t="s">
        <v>453</v>
      </c>
      <c r="C21" s="194" t="s">
        <v>454</v>
      </c>
      <c r="D21" s="195" t="s">
        <v>455</v>
      </c>
      <c r="E21" s="89" t="s">
        <v>753</v>
      </c>
      <c r="F21" s="224" t="s">
        <v>476</v>
      </c>
      <c r="G21" s="19">
        <v>72</v>
      </c>
      <c r="H21" s="284" t="s">
        <v>464</v>
      </c>
      <c r="I21" s="1055" t="s">
        <v>5</v>
      </c>
      <c r="J21" s="1055" t="s">
        <v>5</v>
      </c>
      <c r="K21" s="1055" t="s">
        <v>5</v>
      </c>
      <c r="L21" s="1055" t="s">
        <v>5</v>
      </c>
      <c r="M21" s="505" t="s">
        <v>5</v>
      </c>
      <c r="N21" s="1055" t="s">
        <v>5</v>
      </c>
      <c r="O21" s="43" t="s">
        <v>42</v>
      </c>
      <c r="P21" s="43" t="s">
        <v>41</v>
      </c>
      <c r="Q21" s="43" t="s">
        <v>43</v>
      </c>
      <c r="R21" s="43"/>
      <c r="S21" s="43"/>
      <c r="T21" s="43"/>
      <c r="U21" s="204" t="s">
        <v>457</v>
      </c>
      <c r="V21" s="204" t="s">
        <v>754</v>
      </c>
      <c r="W21" s="76"/>
      <c r="X21" s="76"/>
      <c r="Y21" s="1874">
        <v>45</v>
      </c>
      <c r="Z21" s="274" t="s">
        <v>470</v>
      </c>
      <c r="AA21" s="81"/>
      <c r="AB21" s="52"/>
      <c r="AC21" s="52">
        <v>11</v>
      </c>
    </row>
    <row r="22" spans="1:29" ht="21" x14ac:dyDescent="0.25">
      <c r="A22" s="27" t="s">
        <v>490</v>
      </c>
      <c r="B22" s="166" t="s">
        <v>479</v>
      </c>
      <c r="C22" s="157" t="s">
        <v>480</v>
      </c>
      <c r="D22" s="185" t="s">
        <v>481</v>
      </c>
      <c r="E22" s="157"/>
      <c r="F22" s="225" t="s">
        <v>482</v>
      </c>
      <c r="G22" s="441">
        <v>44</v>
      </c>
      <c r="H22" s="442" t="s">
        <v>487</v>
      </c>
      <c r="I22" s="90" t="s">
        <v>5</v>
      </c>
      <c r="J22" s="90" t="s">
        <v>5</v>
      </c>
      <c r="K22" s="90" t="s">
        <v>5</v>
      </c>
      <c r="L22" s="90" t="s">
        <v>5</v>
      </c>
      <c r="M22" s="90" t="s">
        <v>5</v>
      </c>
      <c r="N22" s="157"/>
      <c r="O22" s="27" t="s">
        <v>42</v>
      </c>
      <c r="P22" s="27" t="s">
        <v>41</v>
      </c>
      <c r="Q22" s="27" t="s">
        <v>43</v>
      </c>
      <c r="R22" s="27"/>
      <c r="S22" s="27"/>
      <c r="T22" s="27"/>
      <c r="U22" s="1057" t="s">
        <v>483</v>
      </c>
      <c r="V22" s="1058"/>
      <c r="W22" s="142"/>
      <c r="X22" s="142"/>
      <c r="Z22" s="353" t="s">
        <v>714</v>
      </c>
      <c r="AA22" s="296"/>
      <c r="AB22" s="297"/>
      <c r="AC22" s="297"/>
    </row>
    <row r="23" spans="1:29" ht="21" customHeight="1" thickBot="1" x14ac:dyDescent="0.35">
      <c r="A23" s="265" t="s">
        <v>501</v>
      </c>
      <c r="B23" s="166" t="s">
        <v>479</v>
      </c>
      <c r="C23" s="157" t="s">
        <v>480</v>
      </c>
      <c r="D23" s="185" t="s">
        <v>481</v>
      </c>
      <c r="E23" s="157"/>
      <c r="F23" s="225" t="s">
        <v>491</v>
      </c>
      <c r="G23" s="443">
        <v>53</v>
      </c>
      <c r="H23" s="444" t="s">
        <v>462</v>
      </c>
      <c r="I23" s="150" t="s">
        <v>11</v>
      </c>
      <c r="J23" s="150" t="s">
        <v>11</v>
      </c>
      <c r="K23" s="150" t="s">
        <v>11</v>
      </c>
      <c r="L23" s="150" t="s">
        <v>11</v>
      </c>
      <c r="M23" s="150" t="s">
        <v>11</v>
      </c>
      <c r="N23" s="157"/>
      <c r="O23" s="27" t="s">
        <v>42</v>
      </c>
      <c r="P23" s="27" t="s">
        <v>41</v>
      </c>
      <c r="Q23" s="27" t="s">
        <v>43</v>
      </c>
      <c r="R23" s="27"/>
      <c r="S23" s="27"/>
      <c r="T23" s="27"/>
      <c r="U23" s="434" t="s">
        <v>483</v>
      </c>
      <c r="V23" s="447"/>
      <c r="Y23" s="1862">
        <v>53</v>
      </c>
      <c r="Z23" s="295" t="s">
        <v>462</v>
      </c>
      <c r="AA23" s="296"/>
      <c r="AB23" s="297"/>
      <c r="AC23" s="297">
        <v>5</v>
      </c>
    </row>
    <row r="24" spans="1:29" ht="21" customHeight="1" thickBot="1" x14ac:dyDescent="0.3">
      <c r="A24" s="27" t="s">
        <v>505</v>
      </c>
      <c r="B24" s="166" t="s">
        <v>479</v>
      </c>
      <c r="C24" s="157" t="s">
        <v>480</v>
      </c>
      <c r="D24" s="185" t="s">
        <v>481</v>
      </c>
      <c r="E24" s="157"/>
      <c r="F24" s="225" t="s">
        <v>493</v>
      </c>
      <c r="G24" s="443">
        <v>44</v>
      </c>
      <c r="H24" s="445" t="s">
        <v>487</v>
      </c>
      <c r="I24" s="91" t="s">
        <v>7</v>
      </c>
      <c r="J24" s="129" t="s">
        <v>2</v>
      </c>
      <c r="K24" s="129" t="s">
        <v>2</v>
      </c>
      <c r="L24" s="129" t="s">
        <v>2</v>
      </c>
      <c r="M24" s="129" t="s">
        <v>2</v>
      </c>
      <c r="N24" s="157"/>
      <c r="O24" s="27" t="s">
        <v>30</v>
      </c>
      <c r="P24" s="27" t="s">
        <v>40</v>
      </c>
      <c r="Q24" s="27"/>
      <c r="R24" s="27"/>
      <c r="S24" s="27"/>
      <c r="T24" s="27"/>
      <c r="U24" s="1059" t="s">
        <v>761</v>
      </c>
      <c r="V24" s="666" t="s">
        <v>508</v>
      </c>
      <c r="Z24" s="298" t="s">
        <v>88</v>
      </c>
      <c r="AA24" s="299"/>
      <c r="AB24" s="299"/>
      <c r="AC24" s="300"/>
    </row>
    <row r="25" spans="1:29" ht="19.5" customHeight="1" x14ac:dyDescent="0.25">
      <c r="A25" s="201" t="s">
        <v>514</v>
      </c>
      <c r="B25" s="197" t="s">
        <v>515</v>
      </c>
      <c r="C25" s="198" t="s">
        <v>516</v>
      </c>
      <c r="D25" s="199" t="s">
        <v>517</v>
      </c>
      <c r="E25" s="198"/>
      <c r="F25" s="226" t="s">
        <v>518</v>
      </c>
      <c r="G25" s="200">
        <v>49</v>
      </c>
      <c r="H25" s="285" t="s">
        <v>446</v>
      </c>
      <c r="I25" s="90" t="s">
        <v>5</v>
      </c>
      <c r="J25" s="90" t="s">
        <v>5</v>
      </c>
      <c r="K25" s="1060" t="s">
        <v>7</v>
      </c>
      <c r="L25" s="1060" t="s">
        <v>7</v>
      </c>
      <c r="M25" s="1060" t="s">
        <v>7</v>
      </c>
      <c r="N25" s="1060" t="s">
        <v>7</v>
      </c>
      <c r="O25" s="645" t="s">
        <v>278</v>
      </c>
      <c r="P25" s="201" t="s">
        <v>42</v>
      </c>
      <c r="Q25" s="201" t="s">
        <v>41</v>
      </c>
      <c r="R25" s="201" t="s">
        <v>43</v>
      </c>
      <c r="S25" s="201"/>
      <c r="T25" s="201"/>
      <c r="U25" s="205" t="s">
        <v>519</v>
      </c>
      <c r="V25" s="205" t="s">
        <v>435</v>
      </c>
    </row>
    <row r="26" spans="1:29" ht="19.5" customHeight="1" x14ac:dyDescent="0.25">
      <c r="A26" s="266" t="s">
        <v>521</v>
      </c>
      <c r="B26" s="305" t="s">
        <v>515</v>
      </c>
      <c r="C26" s="202" t="s">
        <v>516</v>
      </c>
      <c r="D26" s="306" t="s">
        <v>517</v>
      </c>
      <c r="E26" s="202"/>
      <c r="F26" s="227" t="s">
        <v>522</v>
      </c>
      <c r="G26" s="307">
        <v>72</v>
      </c>
      <c r="H26" s="308" t="s">
        <v>464</v>
      </c>
      <c r="I26" s="129" t="s">
        <v>2</v>
      </c>
      <c r="J26" s="129" t="s">
        <v>2</v>
      </c>
      <c r="K26" s="129" t="s">
        <v>2</v>
      </c>
      <c r="L26" s="129" t="s">
        <v>2</v>
      </c>
      <c r="M26" s="129" t="s">
        <v>2</v>
      </c>
      <c r="N26" s="1060" t="s">
        <v>7</v>
      </c>
      <c r="O26" s="266" t="s">
        <v>42</v>
      </c>
      <c r="P26" s="266" t="s">
        <v>41</v>
      </c>
      <c r="Q26" s="266" t="s">
        <v>43</v>
      </c>
      <c r="R26" s="266" t="s">
        <v>30</v>
      </c>
      <c r="S26" s="266" t="s">
        <v>40</v>
      </c>
      <c r="T26" s="266"/>
      <c r="U26" s="309" t="s">
        <v>294</v>
      </c>
      <c r="V26" s="309" t="s">
        <v>820</v>
      </c>
    </row>
    <row r="27" spans="1:29" ht="19.5" customHeight="1" x14ac:dyDescent="0.25">
      <c r="A27" s="318" t="s">
        <v>523</v>
      </c>
      <c r="B27" s="319" t="s">
        <v>216</v>
      </c>
      <c r="C27" s="103" t="s">
        <v>524</v>
      </c>
      <c r="D27" s="186" t="s">
        <v>525</v>
      </c>
      <c r="E27" s="71"/>
      <c r="F27" s="320" t="s">
        <v>526</v>
      </c>
      <c r="G27" s="321">
        <v>18</v>
      </c>
      <c r="H27" s="558" t="s">
        <v>467</v>
      </c>
      <c r="I27" s="323" t="s">
        <v>5</v>
      </c>
      <c r="J27" s="323" t="s">
        <v>5</v>
      </c>
      <c r="K27" s="323" t="s">
        <v>5</v>
      </c>
      <c r="L27" s="323" t="s">
        <v>5</v>
      </c>
      <c r="M27" s="323" t="s">
        <v>5</v>
      </c>
      <c r="N27" s="324"/>
      <c r="O27" s="318" t="s">
        <v>42</v>
      </c>
      <c r="P27" s="318" t="s">
        <v>41</v>
      </c>
      <c r="Q27" s="318" t="s">
        <v>775</v>
      </c>
      <c r="R27" s="318" t="s">
        <v>30</v>
      </c>
      <c r="S27" s="318" t="s">
        <v>40</v>
      </c>
      <c r="T27" s="325"/>
      <c r="U27" s="325" t="s">
        <v>527</v>
      </c>
      <c r="V27" s="325"/>
    </row>
    <row r="28" spans="1:29" ht="19.5" customHeight="1" x14ac:dyDescent="0.25">
      <c r="A28" s="318" t="s">
        <v>530</v>
      </c>
      <c r="B28" s="319" t="s">
        <v>216</v>
      </c>
      <c r="C28" s="103" t="s">
        <v>524</v>
      </c>
      <c r="D28" s="186" t="s">
        <v>525</v>
      </c>
      <c r="E28" s="71"/>
      <c r="F28" s="320" t="s">
        <v>531</v>
      </c>
      <c r="G28" s="321">
        <v>18</v>
      </c>
      <c r="H28" s="558" t="s">
        <v>467</v>
      </c>
      <c r="I28" s="408" t="s">
        <v>2</v>
      </c>
      <c r="J28" s="408" t="s">
        <v>2</v>
      </c>
      <c r="K28" s="408" t="s">
        <v>2</v>
      </c>
      <c r="L28" s="408" t="s">
        <v>2</v>
      </c>
      <c r="M28" s="408" t="s">
        <v>2</v>
      </c>
      <c r="N28" s="324"/>
      <c r="O28" s="318" t="s">
        <v>42</v>
      </c>
      <c r="P28" s="318" t="s">
        <v>43</v>
      </c>
      <c r="Q28" s="318" t="s">
        <v>775</v>
      </c>
      <c r="R28" s="318"/>
      <c r="S28" s="318"/>
      <c r="T28" s="325"/>
      <c r="U28" s="325" t="s">
        <v>527</v>
      </c>
      <c r="V28" s="325"/>
    </row>
    <row r="29" spans="1:29" ht="21" customHeight="1" x14ac:dyDescent="0.25">
      <c r="A29" s="318" t="s">
        <v>534</v>
      </c>
      <c r="B29" s="319" t="s">
        <v>216</v>
      </c>
      <c r="C29" s="103" t="s">
        <v>524</v>
      </c>
      <c r="D29" s="186" t="s">
        <v>525</v>
      </c>
      <c r="E29" s="71"/>
      <c r="F29" s="320" t="s">
        <v>535</v>
      </c>
      <c r="G29" s="321">
        <v>18</v>
      </c>
      <c r="H29" s="558" t="s">
        <v>467</v>
      </c>
      <c r="I29" s="323" t="s">
        <v>5</v>
      </c>
      <c r="J29" s="323" t="s">
        <v>5</v>
      </c>
      <c r="K29" s="323" t="s">
        <v>5</v>
      </c>
      <c r="L29" s="323" t="s">
        <v>5</v>
      </c>
      <c r="M29" s="323" t="s">
        <v>5</v>
      </c>
      <c r="N29" s="324"/>
      <c r="O29" s="318" t="s">
        <v>42</v>
      </c>
      <c r="P29" s="318" t="s">
        <v>41</v>
      </c>
      <c r="Q29" s="318" t="s">
        <v>775</v>
      </c>
      <c r="R29" s="318" t="s">
        <v>30</v>
      </c>
      <c r="S29" s="318" t="s">
        <v>40</v>
      </c>
      <c r="T29" s="325"/>
      <c r="U29" s="325" t="s">
        <v>527</v>
      </c>
      <c r="V29" s="325"/>
    </row>
    <row r="30" spans="1:29" ht="15.75" customHeight="1" x14ac:dyDescent="0.25">
      <c r="A30" s="318" t="s">
        <v>536</v>
      </c>
      <c r="B30" s="319" t="s">
        <v>216</v>
      </c>
      <c r="C30" s="103" t="s">
        <v>524</v>
      </c>
      <c r="D30" s="186" t="s">
        <v>525</v>
      </c>
      <c r="E30" s="71"/>
      <c r="F30" s="320" t="s">
        <v>537</v>
      </c>
      <c r="G30" s="321">
        <v>18</v>
      </c>
      <c r="H30" s="558" t="s">
        <v>467</v>
      </c>
      <c r="I30" s="326" t="s">
        <v>7</v>
      </c>
      <c r="J30" s="326" t="s">
        <v>7</v>
      </c>
      <c r="K30" s="326" t="s">
        <v>7</v>
      </c>
      <c r="L30" s="326" t="s">
        <v>7</v>
      </c>
      <c r="M30" s="326" t="s">
        <v>7</v>
      </c>
      <c r="N30" s="324"/>
      <c r="O30" s="318" t="s">
        <v>42</v>
      </c>
      <c r="P30" s="318" t="s">
        <v>41</v>
      </c>
      <c r="Q30" s="318" t="s">
        <v>775</v>
      </c>
      <c r="R30" s="318" t="s">
        <v>30</v>
      </c>
      <c r="S30" s="318" t="s">
        <v>40</v>
      </c>
      <c r="T30" s="325"/>
      <c r="U30" s="325" t="s">
        <v>527</v>
      </c>
      <c r="V30" s="325"/>
    </row>
    <row r="31" spans="1:29" ht="21" customHeight="1" x14ac:dyDescent="0.25">
      <c r="A31" s="318" t="s">
        <v>538</v>
      </c>
      <c r="B31" s="319" t="s">
        <v>216</v>
      </c>
      <c r="C31" s="103" t="s">
        <v>524</v>
      </c>
      <c r="D31" s="186" t="s">
        <v>525</v>
      </c>
      <c r="E31" s="71"/>
      <c r="F31" s="320" t="s">
        <v>539</v>
      </c>
      <c r="G31" s="321">
        <v>18</v>
      </c>
      <c r="H31" s="558" t="s">
        <v>467</v>
      </c>
      <c r="I31" s="323" t="s">
        <v>5</v>
      </c>
      <c r="J31" s="323" t="s">
        <v>5</v>
      </c>
      <c r="K31" s="323" t="s">
        <v>5</v>
      </c>
      <c r="L31" s="323" t="s">
        <v>5</v>
      </c>
      <c r="M31" s="323" t="s">
        <v>5</v>
      </c>
      <c r="N31" s="324"/>
      <c r="O31" s="318" t="s">
        <v>42</v>
      </c>
      <c r="P31" s="318" t="s">
        <v>43</v>
      </c>
      <c r="Q31" s="318" t="s">
        <v>775</v>
      </c>
      <c r="R31" s="318"/>
      <c r="S31" s="318"/>
      <c r="T31" s="325"/>
      <c r="U31" s="325" t="s">
        <v>527</v>
      </c>
      <c r="V31" s="325"/>
    </row>
    <row r="32" spans="1:29" ht="21" customHeight="1" x14ac:dyDescent="0.25">
      <c r="A32" s="318" t="s">
        <v>540</v>
      </c>
      <c r="B32" s="319" t="s">
        <v>216</v>
      </c>
      <c r="C32" s="103" t="s">
        <v>524</v>
      </c>
      <c r="D32" s="186" t="s">
        <v>525</v>
      </c>
      <c r="E32" s="71"/>
      <c r="F32" s="320" t="s">
        <v>541</v>
      </c>
      <c r="G32" s="321">
        <v>18</v>
      </c>
      <c r="H32" s="558" t="s">
        <v>467</v>
      </c>
      <c r="I32" s="150" t="s">
        <v>11</v>
      </c>
      <c r="J32" s="150" t="s">
        <v>11</v>
      </c>
      <c r="K32" s="150" t="s">
        <v>11</v>
      </c>
      <c r="L32" s="323" t="s">
        <v>5</v>
      </c>
      <c r="M32" s="323" t="s">
        <v>5</v>
      </c>
      <c r="N32" s="324"/>
      <c r="O32" s="318" t="s">
        <v>42</v>
      </c>
      <c r="P32" s="318" t="s">
        <v>43</v>
      </c>
      <c r="Q32" s="318" t="s">
        <v>775</v>
      </c>
      <c r="R32" s="318"/>
      <c r="S32" s="318"/>
      <c r="T32" s="325"/>
      <c r="U32" s="325" t="s">
        <v>527</v>
      </c>
      <c r="V32" s="325" t="s">
        <v>706</v>
      </c>
    </row>
    <row r="33" spans="1:22" ht="21" customHeight="1" x14ac:dyDescent="0.25">
      <c r="A33" s="318" t="s">
        <v>799</v>
      </c>
      <c r="B33" s="319" t="s">
        <v>216</v>
      </c>
      <c r="C33" s="103" t="s">
        <v>524</v>
      </c>
      <c r="D33" s="186" t="s">
        <v>525</v>
      </c>
      <c r="E33" s="71"/>
      <c r="F33" s="336">
        <v>753232134</v>
      </c>
      <c r="G33" s="321">
        <v>18</v>
      </c>
      <c r="H33" s="558" t="s">
        <v>467</v>
      </c>
      <c r="I33" s="323" t="s">
        <v>5</v>
      </c>
      <c r="J33" s="323" t="s">
        <v>5</v>
      </c>
      <c r="K33" s="323" t="s">
        <v>5</v>
      </c>
      <c r="L33" s="323" t="s">
        <v>5</v>
      </c>
      <c r="M33" s="323" t="s">
        <v>5</v>
      </c>
      <c r="N33" s="324"/>
      <c r="O33" s="318" t="s">
        <v>42</v>
      </c>
      <c r="P33" s="318" t="s">
        <v>43</v>
      </c>
      <c r="Q33" s="318" t="s">
        <v>775</v>
      </c>
      <c r="R33" s="318"/>
      <c r="S33" s="318"/>
      <c r="T33" s="325"/>
      <c r="U33" s="325"/>
      <c r="V33" s="325"/>
    </row>
    <row r="34" spans="1:22" ht="21" customHeight="1" x14ac:dyDescent="0.25">
      <c r="A34" s="318" t="s">
        <v>543</v>
      </c>
      <c r="B34" s="319" t="s">
        <v>216</v>
      </c>
      <c r="C34" s="103" t="s">
        <v>524</v>
      </c>
      <c r="D34" s="186" t="s">
        <v>525</v>
      </c>
      <c r="E34" s="71"/>
      <c r="F34" s="320" t="s">
        <v>544</v>
      </c>
      <c r="G34" s="321">
        <v>18</v>
      </c>
      <c r="H34" s="558" t="s">
        <v>467</v>
      </c>
      <c r="I34" s="323" t="s">
        <v>5</v>
      </c>
      <c r="J34" s="323" t="s">
        <v>5</v>
      </c>
      <c r="K34" s="323" t="s">
        <v>5</v>
      </c>
      <c r="L34" s="326" t="s">
        <v>7</v>
      </c>
      <c r="M34" s="323" t="s">
        <v>5</v>
      </c>
      <c r="N34" s="324"/>
      <c r="O34" s="318" t="s">
        <v>42</v>
      </c>
      <c r="P34" s="318" t="s">
        <v>41</v>
      </c>
      <c r="Q34" s="318" t="s">
        <v>775</v>
      </c>
      <c r="R34" s="318" t="s">
        <v>30</v>
      </c>
      <c r="S34" s="318" t="s">
        <v>40</v>
      </c>
      <c r="T34" s="325"/>
      <c r="U34" s="325" t="s">
        <v>527</v>
      </c>
      <c r="V34" s="325"/>
    </row>
    <row r="35" spans="1:22" ht="21" customHeight="1" x14ac:dyDescent="0.25">
      <c r="A35" s="318" t="s">
        <v>545</v>
      </c>
      <c r="B35" s="319" t="s">
        <v>216</v>
      </c>
      <c r="C35" s="103" t="s">
        <v>524</v>
      </c>
      <c r="D35" s="186" t="s">
        <v>525</v>
      </c>
      <c r="E35" s="71"/>
      <c r="F35" s="320" t="s">
        <v>546</v>
      </c>
      <c r="G35" s="321">
        <v>18</v>
      </c>
      <c r="H35" s="558" t="s">
        <v>467</v>
      </c>
      <c r="I35" s="408" t="s">
        <v>2</v>
      </c>
      <c r="J35" s="408" t="s">
        <v>2</v>
      </c>
      <c r="K35" s="408" t="s">
        <v>2</v>
      </c>
      <c r="L35" s="326" t="s">
        <v>7</v>
      </c>
      <c r="M35" s="408" t="s">
        <v>2</v>
      </c>
      <c r="N35" s="408" t="s">
        <v>2</v>
      </c>
      <c r="O35" s="645" t="s">
        <v>278</v>
      </c>
      <c r="P35" s="318" t="s">
        <v>42</v>
      </c>
      <c r="Q35" s="318" t="s">
        <v>41</v>
      </c>
      <c r="R35" s="318" t="s">
        <v>775</v>
      </c>
      <c r="S35" s="318"/>
      <c r="T35" s="325"/>
      <c r="U35" s="325" t="s">
        <v>527</v>
      </c>
      <c r="V35" s="325"/>
    </row>
    <row r="36" spans="1:22" ht="21" customHeight="1" x14ac:dyDescent="0.25">
      <c r="A36" s="318" t="s">
        <v>547</v>
      </c>
      <c r="B36" s="319" t="s">
        <v>216</v>
      </c>
      <c r="C36" s="103" t="s">
        <v>524</v>
      </c>
      <c r="D36" s="186" t="s">
        <v>525</v>
      </c>
      <c r="E36" s="71"/>
      <c r="F36" s="320" t="s">
        <v>548</v>
      </c>
      <c r="G36" s="321">
        <v>28</v>
      </c>
      <c r="H36" s="559" t="s">
        <v>477</v>
      </c>
      <c r="I36" s="323" t="s">
        <v>5</v>
      </c>
      <c r="J36" s="323" t="s">
        <v>5</v>
      </c>
      <c r="K36" s="323" t="s">
        <v>5</v>
      </c>
      <c r="L36" s="323" t="s">
        <v>5</v>
      </c>
      <c r="M36" s="323" t="s">
        <v>5</v>
      </c>
      <c r="N36" s="326" t="s">
        <v>7</v>
      </c>
      <c r="O36" s="645" t="s">
        <v>278</v>
      </c>
      <c r="P36" s="318" t="s">
        <v>42</v>
      </c>
      <c r="Q36" s="318" t="s">
        <v>41</v>
      </c>
      <c r="R36" s="318" t="s">
        <v>775</v>
      </c>
      <c r="S36" s="318" t="s">
        <v>30</v>
      </c>
      <c r="T36" s="318" t="s">
        <v>40</v>
      </c>
      <c r="U36" s="325" t="s">
        <v>527</v>
      </c>
      <c r="V36" s="325" t="s">
        <v>549</v>
      </c>
    </row>
    <row r="37" spans="1:22" ht="21" customHeight="1" x14ac:dyDescent="0.25">
      <c r="A37" s="318" t="s">
        <v>550</v>
      </c>
      <c r="B37" s="319" t="s">
        <v>216</v>
      </c>
      <c r="C37" s="103" t="s">
        <v>524</v>
      </c>
      <c r="D37" s="186" t="s">
        <v>525</v>
      </c>
      <c r="E37" s="71"/>
      <c r="F37" s="320" t="s">
        <v>551</v>
      </c>
      <c r="G37" s="321">
        <v>28</v>
      </c>
      <c r="H37" s="559" t="s">
        <v>552</v>
      </c>
      <c r="I37" s="326" t="s">
        <v>7</v>
      </c>
      <c r="J37" s="326" t="s">
        <v>7</v>
      </c>
      <c r="K37" s="326" t="s">
        <v>7</v>
      </c>
      <c r="L37" s="326" t="s">
        <v>7</v>
      </c>
      <c r="M37" s="326" t="s">
        <v>7</v>
      </c>
      <c r="N37" s="326" t="s">
        <v>7</v>
      </c>
      <c r="O37" s="645" t="s">
        <v>278</v>
      </c>
      <c r="P37" s="318" t="s">
        <v>42</v>
      </c>
      <c r="Q37" s="318" t="s">
        <v>41</v>
      </c>
      <c r="R37" s="318" t="s">
        <v>775</v>
      </c>
      <c r="S37" s="318" t="s">
        <v>30</v>
      </c>
      <c r="T37" s="318" t="s">
        <v>40</v>
      </c>
      <c r="U37" s="325" t="s">
        <v>527</v>
      </c>
      <c r="V37" s="325" t="s">
        <v>549</v>
      </c>
    </row>
    <row r="38" spans="1:22" ht="21" customHeight="1" x14ac:dyDescent="0.25">
      <c r="A38" s="318" t="s">
        <v>553</v>
      </c>
      <c r="B38" s="319" t="s">
        <v>216</v>
      </c>
      <c r="C38" s="103" t="s">
        <v>524</v>
      </c>
      <c r="D38" s="186" t="s">
        <v>525</v>
      </c>
      <c r="E38" s="71"/>
      <c r="F38" s="320" t="s">
        <v>554</v>
      </c>
      <c r="G38" s="321">
        <v>28</v>
      </c>
      <c r="H38" s="560" t="s">
        <v>474</v>
      </c>
      <c r="I38" s="323" t="s">
        <v>5</v>
      </c>
      <c r="J38" s="323" t="s">
        <v>5</v>
      </c>
      <c r="K38" s="323" t="s">
        <v>5</v>
      </c>
      <c r="L38" s="323" t="s">
        <v>5</v>
      </c>
      <c r="M38" s="323" t="s">
        <v>5</v>
      </c>
      <c r="N38" s="326" t="s">
        <v>7</v>
      </c>
      <c r="O38" s="318" t="s">
        <v>42</v>
      </c>
      <c r="P38" s="318" t="s">
        <v>41</v>
      </c>
      <c r="Q38" s="318" t="s">
        <v>775</v>
      </c>
      <c r="R38" s="318" t="s">
        <v>30</v>
      </c>
      <c r="S38" s="318" t="s">
        <v>40</v>
      </c>
      <c r="T38" s="325"/>
      <c r="U38" s="325" t="s">
        <v>527</v>
      </c>
      <c r="V38" s="325" t="s">
        <v>707</v>
      </c>
    </row>
    <row r="39" spans="1:22" ht="21" customHeight="1" x14ac:dyDescent="0.25">
      <c r="A39" s="318" t="s">
        <v>821</v>
      </c>
      <c r="B39" s="319" t="s">
        <v>216</v>
      </c>
      <c r="C39" s="103" t="s">
        <v>524</v>
      </c>
      <c r="D39" s="186" t="s">
        <v>525</v>
      </c>
      <c r="E39" s="71"/>
      <c r="F39" s="336">
        <v>605788978</v>
      </c>
      <c r="G39" s="321">
        <v>28</v>
      </c>
      <c r="H39" s="559" t="s">
        <v>552</v>
      </c>
      <c r="I39" s="323" t="s">
        <v>5</v>
      </c>
      <c r="J39" s="323" t="s">
        <v>5</v>
      </c>
      <c r="K39" s="323" t="s">
        <v>5</v>
      </c>
      <c r="L39" s="323" t="s">
        <v>5</v>
      </c>
      <c r="M39" s="323" t="s">
        <v>5</v>
      </c>
      <c r="N39" s="326"/>
      <c r="O39" s="318" t="s">
        <v>42</v>
      </c>
      <c r="P39" s="318" t="s">
        <v>41</v>
      </c>
      <c r="Q39" s="318" t="s">
        <v>43</v>
      </c>
      <c r="R39" s="318"/>
      <c r="S39" s="318"/>
      <c r="T39" s="325"/>
      <c r="U39" s="325"/>
      <c r="V39" s="325"/>
    </row>
    <row r="40" spans="1:22" ht="21" x14ac:dyDescent="0.25">
      <c r="A40" s="318" t="s">
        <v>800</v>
      </c>
      <c r="B40" s="319" t="s">
        <v>216</v>
      </c>
      <c r="C40" s="103" t="s">
        <v>524</v>
      </c>
      <c r="D40" s="172" t="s">
        <v>525</v>
      </c>
      <c r="E40" s="71"/>
      <c r="F40" s="336">
        <v>669647397</v>
      </c>
      <c r="G40" s="321">
        <v>49</v>
      </c>
      <c r="H40" s="561" t="s">
        <v>801</v>
      </c>
      <c r="I40" s="326" t="s">
        <v>7</v>
      </c>
      <c r="J40" s="326" t="s">
        <v>7</v>
      </c>
      <c r="K40" s="326" t="s">
        <v>7</v>
      </c>
      <c r="L40" s="326" t="s">
        <v>7</v>
      </c>
      <c r="M40" s="326" t="s">
        <v>7</v>
      </c>
      <c r="N40" s="326" t="s">
        <v>7</v>
      </c>
      <c r="O40" s="318" t="s">
        <v>42</v>
      </c>
      <c r="P40" s="318" t="s">
        <v>41</v>
      </c>
      <c r="Q40" s="318" t="s">
        <v>43</v>
      </c>
      <c r="R40" s="71"/>
      <c r="S40" s="318"/>
      <c r="T40" s="325"/>
      <c r="U40" s="325" t="s">
        <v>737</v>
      </c>
      <c r="V40" s="325" t="s">
        <v>822</v>
      </c>
    </row>
    <row r="41" spans="1:22" ht="21" customHeight="1" x14ac:dyDescent="0.25">
      <c r="A41" s="318" t="s">
        <v>803</v>
      </c>
      <c r="B41" s="319" t="s">
        <v>216</v>
      </c>
      <c r="C41" s="103" t="s">
        <v>524</v>
      </c>
      <c r="D41" s="186" t="s">
        <v>525</v>
      </c>
      <c r="E41" s="71"/>
      <c r="F41" s="336">
        <v>769727163</v>
      </c>
      <c r="G41" s="321">
        <v>49</v>
      </c>
      <c r="H41" s="561" t="s">
        <v>446</v>
      </c>
      <c r="I41" s="323" t="s">
        <v>5</v>
      </c>
      <c r="J41" s="323" t="s">
        <v>5</v>
      </c>
      <c r="K41" s="323" t="s">
        <v>5</v>
      </c>
      <c r="L41" s="323" t="s">
        <v>5</v>
      </c>
      <c r="M41" s="323" t="s">
        <v>5</v>
      </c>
      <c r="N41" s="326"/>
      <c r="O41" s="318" t="s">
        <v>42</v>
      </c>
      <c r="P41" s="318" t="s">
        <v>41</v>
      </c>
      <c r="Q41" s="318" t="s">
        <v>43</v>
      </c>
      <c r="R41" s="318"/>
      <c r="S41" s="318"/>
      <c r="T41" s="325"/>
      <c r="U41" s="325"/>
      <c r="V41" s="325"/>
    </row>
    <row r="42" spans="1:22" ht="21" customHeight="1" x14ac:dyDescent="0.25">
      <c r="A42" s="318" t="s">
        <v>557</v>
      </c>
      <c r="B42" s="319" t="s">
        <v>216</v>
      </c>
      <c r="C42" s="103" t="s">
        <v>524</v>
      </c>
      <c r="D42" s="186" t="s">
        <v>525</v>
      </c>
      <c r="E42" s="71"/>
      <c r="F42" s="320" t="s">
        <v>558</v>
      </c>
      <c r="G42" s="321">
        <v>49</v>
      </c>
      <c r="H42" s="561" t="s">
        <v>446</v>
      </c>
      <c r="I42" s="408" t="s">
        <v>2</v>
      </c>
      <c r="J42" s="408" t="s">
        <v>2</v>
      </c>
      <c r="K42" s="326" t="s">
        <v>7</v>
      </c>
      <c r="L42" s="408" t="s">
        <v>2</v>
      </c>
      <c r="M42" s="408" t="s">
        <v>2</v>
      </c>
      <c r="N42" s="408" t="s">
        <v>2</v>
      </c>
      <c r="O42" s="318" t="s">
        <v>42</v>
      </c>
      <c r="P42" s="318" t="s">
        <v>41</v>
      </c>
      <c r="Q42" s="318" t="s">
        <v>775</v>
      </c>
      <c r="R42" s="318" t="s">
        <v>30</v>
      </c>
      <c r="S42" s="318" t="s">
        <v>40</v>
      </c>
      <c r="T42" s="325"/>
      <c r="U42" s="325" t="s">
        <v>560</v>
      </c>
      <c r="V42" s="325"/>
    </row>
    <row r="43" spans="1:22" ht="21" customHeight="1" x14ac:dyDescent="0.25">
      <c r="A43" s="318" t="s">
        <v>776</v>
      </c>
      <c r="B43" s="319" t="s">
        <v>216</v>
      </c>
      <c r="C43" s="103" t="s">
        <v>524</v>
      </c>
      <c r="D43" s="186" t="s">
        <v>525</v>
      </c>
      <c r="E43" s="71"/>
      <c r="F43" s="320" t="s">
        <v>570</v>
      </c>
      <c r="G43" s="321">
        <v>44</v>
      </c>
      <c r="H43" s="562" t="s">
        <v>487</v>
      </c>
      <c r="I43" s="323" t="s">
        <v>5</v>
      </c>
      <c r="J43" s="323" t="s">
        <v>5</v>
      </c>
      <c r="K43" s="323" t="s">
        <v>5</v>
      </c>
      <c r="L43" s="323" t="s">
        <v>5</v>
      </c>
      <c r="M43" s="323" t="s">
        <v>5</v>
      </c>
      <c r="N43" s="324"/>
      <c r="O43" s="318" t="s">
        <v>42</v>
      </c>
      <c r="P43" s="318" t="s">
        <v>41</v>
      </c>
      <c r="Q43" s="318" t="s">
        <v>775</v>
      </c>
      <c r="R43" s="318"/>
      <c r="S43" s="318"/>
      <c r="T43" s="448"/>
      <c r="U43" s="448">
        <v>0</v>
      </c>
      <c r="V43" s="325"/>
    </row>
    <row r="44" spans="1:22" ht="21" customHeight="1" x14ac:dyDescent="0.25">
      <c r="A44" s="318" t="s">
        <v>571</v>
      </c>
      <c r="B44" s="319" t="s">
        <v>216</v>
      </c>
      <c r="C44" s="103" t="s">
        <v>524</v>
      </c>
      <c r="D44" s="186" t="s">
        <v>525</v>
      </c>
      <c r="E44" s="183"/>
      <c r="F44" s="320" t="s">
        <v>572</v>
      </c>
      <c r="G44" s="321">
        <v>49</v>
      </c>
      <c r="H44" s="563" t="s">
        <v>573</v>
      </c>
      <c r="I44" s="408" t="s">
        <v>2</v>
      </c>
      <c r="J44" s="408" t="s">
        <v>2</v>
      </c>
      <c r="K44" s="408" t="s">
        <v>2</v>
      </c>
      <c r="L44" s="408" t="s">
        <v>2</v>
      </c>
      <c r="M44" s="408" t="s">
        <v>2</v>
      </c>
      <c r="N44" s="408" t="s">
        <v>2</v>
      </c>
      <c r="O44" s="318" t="s">
        <v>42</v>
      </c>
      <c r="P44" s="318" t="s">
        <v>41</v>
      </c>
      <c r="Q44" s="318" t="s">
        <v>775</v>
      </c>
      <c r="R44" s="318"/>
      <c r="S44" s="318"/>
      <c r="T44" s="325"/>
      <c r="U44" s="325" t="s">
        <v>560</v>
      </c>
      <c r="V44" s="325"/>
    </row>
    <row r="45" spans="1:22" ht="21" customHeight="1" x14ac:dyDescent="0.25">
      <c r="A45" s="318" t="s">
        <v>574</v>
      </c>
      <c r="B45" s="319" t="s">
        <v>216</v>
      </c>
      <c r="C45" s="103" t="s">
        <v>524</v>
      </c>
      <c r="D45" s="186" t="s">
        <v>525</v>
      </c>
      <c r="E45" s="71"/>
      <c r="F45" s="320" t="s">
        <v>575</v>
      </c>
      <c r="G45" s="321">
        <v>49</v>
      </c>
      <c r="H45" s="561" t="s">
        <v>446</v>
      </c>
      <c r="I45" s="323" t="s">
        <v>5</v>
      </c>
      <c r="J45" s="323" t="s">
        <v>5</v>
      </c>
      <c r="K45" s="323" t="s">
        <v>5</v>
      </c>
      <c r="L45" s="323" t="s">
        <v>5</v>
      </c>
      <c r="M45" s="326" t="s">
        <v>7</v>
      </c>
      <c r="N45" s="326" t="s">
        <v>7</v>
      </c>
      <c r="O45" s="318" t="s">
        <v>42</v>
      </c>
      <c r="P45" s="318" t="s">
        <v>41</v>
      </c>
      <c r="Q45" s="318" t="s">
        <v>775</v>
      </c>
      <c r="R45" s="318"/>
      <c r="S45" s="318"/>
      <c r="T45" s="325"/>
      <c r="U45" s="325" t="s">
        <v>576</v>
      </c>
      <c r="V45" s="325"/>
    </row>
    <row r="46" spans="1:22" ht="21" customHeight="1" x14ac:dyDescent="0.25">
      <c r="A46" s="318" t="s">
        <v>580</v>
      </c>
      <c r="B46" s="319" t="s">
        <v>216</v>
      </c>
      <c r="C46" s="103" t="s">
        <v>524</v>
      </c>
      <c r="D46" s="186" t="s">
        <v>525</v>
      </c>
      <c r="E46" s="71"/>
      <c r="F46" s="320" t="s">
        <v>581</v>
      </c>
      <c r="G46" s="321">
        <v>44</v>
      </c>
      <c r="H46" s="562" t="s">
        <v>487</v>
      </c>
      <c r="I46" s="1061" t="s">
        <v>11</v>
      </c>
      <c r="J46" s="1061" t="s">
        <v>11</v>
      </c>
      <c r="K46" s="1061" t="s">
        <v>11</v>
      </c>
      <c r="L46" s="1061" t="s">
        <v>11</v>
      </c>
      <c r="M46" s="1061" t="s">
        <v>11</v>
      </c>
      <c r="N46" s="1061" t="s">
        <v>11</v>
      </c>
      <c r="O46" s="318" t="s">
        <v>42</v>
      </c>
      <c r="P46" s="318" t="s">
        <v>41</v>
      </c>
      <c r="Q46" s="318" t="s">
        <v>775</v>
      </c>
      <c r="R46" s="318"/>
      <c r="S46" s="318"/>
      <c r="T46" s="325"/>
      <c r="U46" s="325" t="s">
        <v>451</v>
      </c>
      <c r="V46" s="325"/>
    </row>
    <row r="47" spans="1:22" ht="21" customHeight="1" x14ac:dyDescent="0.25">
      <c r="A47" s="318" t="s">
        <v>582</v>
      </c>
      <c r="B47" s="319" t="s">
        <v>216</v>
      </c>
      <c r="C47" s="103" t="s">
        <v>524</v>
      </c>
      <c r="D47" s="186" t="s">
        <v>525</v>
      </c>
      <c r="E47" s="643"/>
      <c r="F47" s="320" t="s">
        <v>583</v>
      </c>
      <c r="G47" s="321">
        <v>44</v>
      </c>
      <c r="H47" s="562" t="s">
        <v>579</v>
      </c>
      <c r="I47" s="323" t="s">
        <v>5</v>
      </c>
      <c r="J47" s="323" t="s">
        <v>5</v>
      </c>
      <c r="K47" s="323" t="s">
        <v>5</v>
      </c>
      <c r="L47" s="323" t="s">
        <v>5</v>
      </c>
      <c r="M47" s="323" t="s">
        <v>5</v>
      </c>
      <c r="N47" s="324"/>
      <c r="O47" s="318" t="s">
        <v>42</v>
      </c>
      <c r="P47" s="318" t="s">
        <v>41</v>
      </c>
      <c r="Q47" s="318" t="s">
        <v>775</v>
      </c>
      <c r="R47" s="318"/>
      <c r="S47" s="318"/>
      <c r="T47" s="325"/>
      <c r="U47" s="325" t="s">
        <v>451</v>
      </c>
      <c r="V47" s="325"/>
    </row>
    <row r="48" spans="1:22" ht="21" customHeight="1" x14ac:dyDescent="0.25">
      <c r="A48" s="318" t="s">
        <v>587</v>
      </c>
      <c r="B48" s="319" t="s">
        <v>216</v>
      </c>
      <c r="C48" s="103" t="s">
        <v>524</v>
      </c>
      <c r="D48" s="186" t="s">
        <v>525</v>
      </c>
      <c r="E48" s="172"/>
      <c r="F48" s="320" t="s">
        <v>588</v>
      </c>
      <c r="G48" s="321">
        <v>49</v>
      </c>
      <c r="H48" s="561" t="s">
        <v>446</v>
      </c>
      <c r="I48" s="1061" t="s">
        <v>11</v>
      </c>
      <c r="J48" s="1061" t="s">
        <v>11</v>
      </c>
      <c r="K48" s="1061" t="s">
        <v>11</v>
      </c>
      <c r="L48" s="1061" t="s">
        <v>11</v>
      </c>
      <c r="M48" s="1061" t="s">
        <v>11</v>
      </c>
      <c r="N48" s="1061" t="s">
        <v>11</v>
      </c>
      <c r="O48" s="318" t="s">
        <v>42</v>
      </c>
      <c r="P48" s="318" t="s">
        <v>41</v>
      </c>
      <c r="Q48" s="318" t="s">
        <v>775</v>
      </c>
      <c r="R48" s="318"/>
      <c r="S48" s="318"/>
      <c r="T48" s="325"/>
      <c r="U48" s="325" t="s">
        <v>499</v>
      </c>
      <c r="V48" s="325" t="s">
        <v>589</v>
      </c>
    </row>
    <row r="49" spans="1:22" ht="19.5" customHeight="1" x14ac:dyDescent="0.25">
      <c r="A49" s="318" t="s">
        <v>590</v>
      </c>
      <c r="B49" s="319" t="s">
        <v>216</v>
      </c>
      <c r="C49" s="103" t="s">
        <v>524</v>
      </c>
      <c r="D49" s="186" t="s">
        <v>525</v>
      </c>
      <c r="E49" s="71"/>
      <c r="F49" s="320" t="s">
        <v>709</v>
      </c>
      <c r="G49" s="321">
        <v>49</v>
      </c>
      <c r="H49" s="561" t="s">
        <v>563</v>
      </c>
      <c r="I49" s="326" t="s">
        <v>7</v>
      </c>
      <c r="J49" s="326" t="s">
        <v>7</v>
      </c>
      <c r="K49" s="326" t="s">
        <v>7</v>
      </c>
      <c r="L49" s="326" t="s">
        <v>7</v>
      </c>
      <c r="M49" s="326" t="s">
        <v>7</v>
      </c>
      <c r="N49" s="326" t="s">
        <v>7</v>
      </c>
      <c r="O49" s="318" t="s">
        <v>42</v>
      </c>
      <c r="P49" s="318" t="s">
        <v>41</v>
      </c>
      <c r="Q49" s="318" t="s">
        <v>775</v>
      </c>
      <c r="R49" s="318"/>
      <c r="S49" s="318"/>
      <c r="T49" s="325"/>
      <c r="U49" s="325" t="s">
        <v>591</v>
      </c>
      <c r="V49" s="325"/>
    </row>
    <row r="50" spans="1:22" ht="21" customHeight="1" x14ac:dyDescent="0.25">
      <c r="A50" s="318" t="s">
        <v>595</v>
      </c>
      <c r="B50" s="319" t="s">
        <v>216</v>
      </c>
      <c r="C50" s="103" t="s">
        <v>524</v>
      </c>
      <c r="D50" s="186" t="s">
        <v>525</v>
      </c>
      <c r="E50" s="172"/>
      <c r="F50" s="320" t="s">
        <v>596</v>
      </c>
      <c r="G50" s="321">
        <v>49</v>
      </c>
      <c r="H50" s="561" t="s">
        <v>446</v>
      </c>
      <c r="I50" s="323" t="s">
        <v>762</v>
      </c>
      <c r="J50" s="323" t="s">
        <v>762</v>
      </c>
      <c r="K50" s="323" t="s">
        <v>762</v>
      </c>
      <c r="L50" s="323" t="s">
        <v>762</v>
      </c>
      <c r="M50" s="323" t="s">
        <v>762</v>
      </c>
      <c r="N50" s="324"/>
      <c r="O50" s="318" t="s">
        <v>42</v>
      </c>
      <c r="P50" s="318" t="s">
        <v>41</v>
      </c>
      <c r="Q50" s="318" t="s">
        <v>775</v>
      </c>
      <c r="R50" s="318"/>
      <c r="S50" s="318"/>
      <c r="T50" s="325"/>
      <c r="U50" s="325" t="s">
        <v>597</v>
      </c>
      <c r="V50" s="334" t="s">
        <v>598</v>
      </c>
    </row>
    <row r="51" spans="1:22" ht="21" customHeight="1" x14ac:dyDescent="0.25">
      <c r="A51" s="318" t="s">
        <v>599</v>
      </c>
      <c r="B51" s="319" t="s">
        <v>216</v>
      </c>
      <c r="C51" s="103" t="s">
        <v>524</v>
      </c>
      <c r="D51" s="186" t="s">
        <v>525</v>
      </c>
      <c r="E51" s="172"/>
      <c r="F51" s="320" t="s">
        <v>600</v>
      </c>
      <c r="G51" s="321">
        <v>44</v>
      </c>
      <c r="H51" s="562" t="s">
        <v>579</v>
      </c>
      <c r="I51" s="408" t="s">
        <v>2</v>
      </c>
      <c r="J51" s="408" t="s">
        <v>2</v>
      </c>
      <c r="K51" s="408" t="s">
        <v>2</v>
      </c>
      <c r="L51" s="408" t="s">
        <v>2</v>
      </c>
      <c r="M51" s="408" t="s">
        <v>2</v>
      </c>
      <c r="N51" s="326" t="s">
        <v>7</v>
      </c>
      <c r="O51" s="318" t="s">
        <v>42</v>
      </c>
      <c r="P51" s="318" t="s">
        <v>41</v>
      </c>
      <c r="Q51" s="318" t="s">
        <v>775</v>
      </c>
      <c r="R51" s="318" t="s">
        <v>30</v>
      </c>
      <c r="S51" s="318" t="s">
        <v>40</v>
      </c>
      <c r="T51" s="325"/>
      <c r="U51" s="325" t="s">
        <v>560</v>
      </c>
      <c r="V51" s="334"/>
    </row>
    <row r="52" spans="1:22" ht="21" customHeight="1" x14ac:dyDescent="0.25">
      <c r="A52" s="318" t="s">
        <v>601</v>
      </c>
      <c r="B52" s="319" t="s">
        <v>216</v>
      </c>
      <c r="C52" s="103" t="s">
        <v>524</v>
      </c>
      <c r="D52" s="186" t="s">
        <v>525</v>
      </c>
      <c r="E52" s="172"/>
      <c r="F52" s="320" t="s">
        <v>335</v>
      </c>
      <c r="G52" s="321">
        <v>44</v>
      </c>
      <c r="H52" s="562" t="s">
        <v>579</v>
      </c>
      <c r="I52" s="323" t="s">
        <v>5</v>
      </c>
      <c r="J52" s="323" t="s">
        <v>5</v>
      </c>
      <c r="K52" s="323" t="s">
        <v>5</v>
      </c>
      <c r="L52" s="323" t="s">
        <v>5</v>
      </c>
      <c r="M52" s="323" t="s">
        <v>5</v>
      </c>
      <c r="N52" s="325"/>
      <c r="O52" s="318" t="s">
        <v>42</v>
      </c>
      <c r="P52" s="318" t="s">
        <v>41</v>
      </c>
      <c r="Q52" s="318" t="s">
        <v>775</v>
      </c>
      <c r="R52" s="325"/>
      <c r="S52" s="325"/>
      <c r="T52" s="325"/>
      <c r="U52" s="325" t="s">
        <v>499</v>
      </c>
      <c r="V52" s="325"/>
    </row>
    <row r="53" spans="1:22" ht="21" customHeight="1" x14ac:dyDescent="0.25">
      <c r="A53" s="318" t="s">
        <v>604</v>
      </c>
      <c r="B53" s="319" t="s">
        <v>216</v>
      </c>
      <c r="C53" s="103" t="s">
        <v>524</v>
      </c>
      <c r="D53" s="186" t="s">
        <v>525</v>
      </c>
      <c r="E53" s="71"/>
      <c r="F53" s="320" t="s">
        <v>710</v>
      </c>
      <c r="G53" s="321">
        <v>49</v>
      </c>
      <c r="H53" s="562" t="s">
        <v>777</v>
      </c>
      <c r="I53" s="323" t="s">
        <v>5</v>
      </c>
      <c r="J53" s="323" t="s">
        <v>5</v>
      </c>
      <c r="K53" s="323" t="s">
        <v>5</v>
      </c>
      <c r="L53" s="323" t="s">
        <v>5</v>
      </c>
      <c r="M53" s="323" t="s">
        <v>5</v>
      </c>
      <c r="N53" s="325"/>
      <c r="O53" s="318" t="s">
        <v>42</v>
      </c>
      <c r="P53" s="318" t="s">
        <v>41</v>
      </c>
      <c r="Q53" s="318" t="s">
        <v>775</v>
      </c>
      <c r="R53" s="325"/>
      <c r="S53" s="325"/>
      <c r="T53" s="325"/>
      <c r="U53" s="325" t="s">
        <v>597</v>
      </c>
      <c r="V53" s="325" t="s">
        <v>711</v>
      </c>
    </row>
    <row r="54" spans="1:22" ht="21" customHeight="1" x14ac:dyDescent="0.25">
      <c r="A54" s="318" t="s">
        <v>606</v>
      </c>
      <c r="B54" s="319" t="s">
        <v>216</v>
      </c>
      <c r="C54" s="103" t="s">
        <v>524</v>
      </c>
      <c r="D54" s="186" t="s">
        <v>525</v>
      </c>
      <c r="E54" s="71"/>
      <c r="F54" s="320" t="s">
        <v>607</v>
      </c>
      <c r="G54" s="321">
        <v>49</v>
      </c>
      <c r="H54" s="561" t="s">
        <v>446</v>
      </c>
      <c r="I54" s="323" t="s">
        <v>5</v>
      </c>
      <c r="J54" s="323" t="s">
        <v>5</v>
      </c>
      <c r="K54" s="323" t="s">
        <v>5</v>
      </c>
      <c r="L54" s="323" t="s">
        <v>5</v>
      </c>
      <c r="M54" s="323" t="s">
        <v>5</v>
      </c>
      <c r="N54" s="325"/>
      <c r="O54" s="318" t="s">
        <v>42</v>
      </c>
      <c r="P54" s="318" t="s">
        <v>41</v>
      </c>
      <c r="Q54" s="318" t="s">
        <v>775</v>
      </c>
      <c r="R54" s="325"/>
      <c r="S54" s="325"/>
      <c r="T54" s="325"/>
      <c r="U54" s="325" t="s">
        <v>499</v>
      </c>
      <c r="V54" s="325"/>
    </row>
    <row r="55" spans="1:22" ht="21" customHeight="1" x14ac:dyDescent="0.25">
      <c r="A55" s="318" t="s">
        <v>719</v>
      </c>
      <c r="B55" s="319" t="s">
        <v>216</v>
      </c>
      <c r="C55" s="103" t="s">
        <v>524</v>
      </c>
      <c r="D55" s="186" t="s">
        <v>525</v>
      </c>
      <c r="E55" s="643"/>
      <c r="F55" s="336">
        <v>781760433</v>
      </c>
      <c r="G55" s="321">
        <v>44</v>
      </c>
      <c r="H55" s="562" t="s">
        <v>579</v>
      </c>
      <c r="I55" s="408" t="s">
        <v>2</v>
      </c>
      <c r="J55" s="408" t="s">
        <v>2</v>
      </c>
      <c r="K55" s="408" t="s">
        <v>2</v>
      </c>
      <c r="L55" s="408" t="s">
        <v>2</v>
      </c>
      <c r="M55" s="408" t="s">
        <v>2</v>
      </c>
      <c r="N55" s="325"/>
      <c r="O55" s="318" t="s">
        <v>42</v>
      </c>
      <c r="P55" s="318" t="s">
        <v>41</v>
      </c>
      <c r="Q55" s="318" t="s">
        <v>775</v>
      </c>
      <c r="R55" s="325"/>
      <c r="S55" s="325"/>
      <c r="T55" s="325"/>
      <c r="U55" s="325"/>
      <c r="V55" s="325"/>
    </row>
    <row r="56" spans="1:22" ht="21" customHeight="1" x14ac:dyDescent="0.25">
      <c r="A56" s="318" t="s">
        <v>608</v>
      </c>
      <c r="B56" s="319" t="s">
        <v>216</v>
      </c>
      <c r="C56" s="103" t="s">
        <v>524</v>
      </c>
      <c r="D56" s="186" t="s">
        <v>525</v>
      </c>
      <c r="E56" s="71"/>
      <c r="F56" s="320" t="s">
        <v>712</v>
      </c>
      <c r="G56" s="321">
        <v>44</v>
      </c>
      <c r="H56" s="562" t="s">
        <v>579</v>
      </c>
      <c r="I56" s="408" t="s">
        <v>2</v>
      </c>
      <c r="J56" s="408" t="s">
        <v>2</v>
      </c>
      <c r="K56" s="408" t="s">
        <v>2</v>
      </c>
      <c r="L56" s="408" t="s">
        <v>2</v>
      </c>
      <c r="M56" s="408" t="s">
        <v>2</v>
      </c>
      <c r="N56" s="325"/>
      <c r="O56" s="318" t="s">
        <v>30</v>
      </c>
      <c r="P56" s="318" t="s">
        <v>41</v>
      </c>
      <c r="Q56" s="318" t="s">
        <v>775</v>
      </c>
      <c r="R56" s="325"/>
      <c r="S56" s="325"/>
      <c r="T56" s="325"/>
      <c r="U56" s="325" t="s">
        <v>609</v>
      </c>
      <c r="V56" s="325"/>
    </row>
    <row r="57" spans="1:22" ht="21" customHeight="1" x14ac:dyDescent="0.25">
      <c r="A57" s="318" t="s">
        <v>636</v>
      </c>
      <c r="B57" s="319" t="s">
        <v>216</v>
      </c>
      <c r="C57" s="103" t="s">
        <v>524</v>
      </c>
      <c r="D57" s="186" t="s">
        <v>525</v>
      </c>
      <c r="E57" s="71"/>
      <c r="F57" s="320" t="s">
        <v>637</v>
      </c>
      <c r="G57" s="321">
        <v>44</v>
      </c>
      <c r="H57" s="561" t="s">
        <v>780</v>
      </c>
      <c r="I57" s="323" t="s">
        <v>5</v>
      </c>
      <c r="J57" s="323" t="s">
        <v>5</v>
      </c>
      <c r="K57" s="323" t="s">
        <v>5</v>
      </c>
      <c r="L57" s="323" t="s">
        <v>5</v>
      </c>
      <c r="M57" s="323" t="s">
        <v>5</v>
      </c>
      <c r="N57" s="325"/>
      <c r="O57" s="318" t="s">
        <v>42</v>
      </c>
      <c r="P57" s="318" t="s">
        <v>41</v>
      </c>
      <c r="Q57" s="318" t="s">
        <v>775</v>
      </c>
      <c r="R57" s="325"/>
      <c r="S57" s="325"/>
      <c r="T57" s="325"/>
      <c r="U57" s="325" t="s">
        <v>451</v>
      </c>
      <c r="V57" s="325"/>
    </row>
    <row r="58" spans="1:22" ht="21" customHeight="1" x14ac:dyDescent="0.25">
      <c r="A58" s="318" t="s">
        <v>804</v>
      </c>
      <c r="B58" s="319" t="s">
        <v>216</v>
      </c>
      <c r="C58" s="103" t="s">
        <v>524</v>
      </c>
      <c r="D58" s="186" t="s">
        <v>525</v>
      </c>
      <c r="E58" s="172"/>
      <c r="F58" s="336">
        <v>754145398</v>
      </c>
      <c r="G58" s="321">
        <v>44</v>
      </c>
      <c r="H58" s="561" t="s">
        <v>780</v>
      </c>
      <c r="I58" s="323" t="s">
        <v>5</v>
      </c>
      <c r="J58" s="323" t="s">
        <v>5</v>
      </c>
      <c r="K58" s="323" t="s">
        <v>5</v>
      </c>
      <c r="L58" s="323" t="s">
        <v>5</v>
      </c>
      <c r="M58" s="323" t="s">
        <v>5</v>
      </c>
      <c r="N58" s="325"/>
      <c r="O58" s="318" t="s">
        <v>42</v>
      </c>
      <c r="P58" s="318" t="s">
        <v>41</v>
      </c>
      <c r="Q58" s="318" t="s">
        <v>775</v>
      </c>
      <c r="R58" s="325"/>
      <c r="S58" s="325"/>
      <c r="T58" s="325"/>
      <c r="U58" s="325"/>
      <c r="V58" s="325"/>
    </row>
    <row r="59" spans="1:22" ht="21" customHeight="1" x14ac:dyDescent="0.25">
      <c r="A59" s="318" t="s">
        <v>718</v>
      </c>
      <c r="B59" s="319" t="s">
        <v>216</v>
      </c>
      <c r="C59" s="103" t="s">
        <v>524</v>
      </c>
      <c r="D59" s="186" t="s">
        <v>525</v>
      </c>
      <c r="E59" s="172"/>
      <c r="F59" s="336">
        <v>645433944</v>
      </c>
      <c r="G59" s="321">
        <v>44</v>
      </c>
      <c r="H59" s="561" t="s">
        <v>780</v>
      </c>
      <c r="I59" s="323" t="s">
        <v>5</v>
      </c>
      <c r="J59" s="323" t="s">
        <v>5</v>
      </c>
      <c r="K59" s="323" t="s">
        <v>5</v>
      </c>
      <c r="L59" s="323" t="s">
        <v>5</v>
      </c>
      <c r="M59" s="323" t="s">
        <v>5</v>
      </c>
      <c r="N59" s="325"/>
      <c r="O59" s="318" t="s">
        <v>42</v>
      </c>
      <c r="P59" s="318" t="s">
        <v>41</v>
      </c>
      <c r="Q59" s="318" t="s">
        <v>775</v>
      </c>
      <c r="R59" s="325"/>
      <c r="S59" s="325"/>
      <c r="T59" s="325"/>
      <c r="U59" s="325" t="s">
        <v>451</v>
      </c>
      <c r="V59" s="325"/>
    </row>
    <row r="60" spans="1:22" ht="21" customHeight="1" x14ac:dyDescent="0.25">
      <c r="A60" s="318" t="s">
        <v>722</v>
      </c>
      <c r="B60" s="319" t="s">
        <v>216</v>
      </c>
      <c r="C60" s="103" t="s">
        <v>524</v>
      </c>
      <c r="D60" s="186" t="s">
        <v>525</v>
      </c>
      <c r="E60" s="172"/>
      <c r="F60" s="336">
        <v>602731477</v>
      </c>
      <c r="G60" s="321">
        <v>44</v>
      </c>
      <c r="H60" s="561" t="s">
        <v>780</v>
      </c>
      <c r="I60" s="323" t="s">
        <v>5</v>
      </c>
      <c r="J60" s="323" t="s">
        <v>5</v>
      </c>
      <c r="K60" s="323" t="s">
        <v>5</v>
      </c>
      <c r="L60" s="323" t="s">
        <v>5</v>
      </c>
      <c r="M60" s="323" t="s">
        <v>5</v>
      </c>
      <c r="N60" s="325"/>
      <c r="O60" s="318" t="s">
        <v>42</v>
      </c>
      <c r="P60" s="318" t="s">
        <v>41</v>
      </c>
      <c r="Q60" s="318" t="s">
        <v>775</v>
      </c>
      <c r="R60" s="325"/>
      <c r="S60" s="325"/>
      <c r="T60" s="325"/>
      <c r="U60" s="325" t="s">
        <v>451</v>
      </c>
      <c r="V60" s="325"/>
    </row>
    <row r="61" spans="1:22" ht="21" customHeight="1" x14ac:dyDescent="0.25">
      <c r="A61" s="318" t="s">
        <v>640</v>
      </c>
      <c r="B61" s="319" t="s">
        <v>216</v>
      </c>
      <c r="C61" s="103" t="s">
        <v>524</v>
      </c>
      <c r="D61" s="186" t="s">
        <v>525</v>
      </c>
      <c r="E61" s="71"/>
      <c r="F61" s="320" t="s">
        <v>641</v>
      </c>
      <c r="G61" s="321">
        <v>72</v>
      </c>
      <c r="H61" s="561" t="s">
        <v>464</v>
      </c>
      <c r="I61" s="326" t="s">
        <v>7</v>
      </c>
      <c r="J61" s="326" t="s">
        <v>7</v>
      </c>
      <c r="K61" s="326" t="s">
        <v>7</v>
      </c>
      <c r="L61" s="326" t="s">
        <v>7</v>
      </c>
      <c r="M61" s="326" t="s">
        <v>7</v>
      </c>
      <c r="N61" s="325"/>
      <c r="O61" s="318" t="s">
        <v>42</v>
      </c>
      <c r="P61" s="318" t="s">
        <v>41</v>
      </c>
      <c r="Q61" s="318" t="s">
        <v>775</v>
      </c>
      <c r="R61" s="325"/>
      <c r="S61" s="325"/>
      <c r="T61" s="448"/>
      <c r="U61" s="448">
        <v>0</v>
      </c>
      <c r="V61" s="448">
        <v>0</v>
      </c>
    </row>
    <row r="62" spans="1:22" ht="21" customHeight="1" x14ac:dyDescent="0.25">
      <c r="A62" s="318" t="s">
        <v>611</v>
      </c>
      <c r="B62" s="319" t="s">
        <v>216</v>
      </c>
      <c r="C62" s="103" t="s">
        <v>524</v>
      </c>
      <c r="D62" s="186" t="s">
        <v>525</v>
      </c>
      <c r="E62" s="71"/>
      <c r="F62" s="320" t="s">
        <v>713</v>
      </c>
      <c r="G62" s="321">
        <v>44</v>
      </c>
      <c r="H62" s="562" t="s">
        <v>487</v>
      </c>
      <c r="I62" s="323" t="s">
        <v>5</v>
      </c>
      <c r="J62" s="323" t="s">
        <v>5</v>
      </c>
      <c r="K62" s="323" t="s">
        <v>5</v>
      </c>
      <c r="L62" s="323" t="s">
        <v>5</v>
      </c>
      <c r="M62" s="323" t="s">
        <v>5</v>
      </c>
      <c r="N62" s="325"/>
      <c r="O62" s="318" t="s">
        <v>42</v>
      </c>
      <c r="P62" s="318" t="s">
        <v>41</v>
      </c>
      <c r="Q62" s="318" t="s">
        <v>775</v>
      </c>
      <c r="R62" s="325"/>
      <c r="S62" s="325"/>
      <c r="T62" s="325"/>
      <c r="U62" s="325" t="s">
        <v>597</v>
      </c>
      <c r="V62" s="325"/>
    </row>
    <row r="63" spans="1:22" ht="21" customHeight="1" x14ac:dyDescent="0.25">
      <c r="A63" s="318" t="s">
        <v>823</v>
      </c>
      <c r="B63" s="319" t="s">
        <v>216</v>
      </c>
      <c r="C63" s="103" t="s">
        <v>524</v>
      </c>
      <c r="D63" s="186" t="s">
        <v>525</v>
      </c>
      <c r="E63" s="71"/>
      <c r="F63" s="336">
        <v>753704564</v>
      </c>
      <c r="G63" s="321">
        <v>45</v>
      </c>
      <c r="H63" s="335" t="s">
        <v>816</v>
      </c>
      <c r="I63" s="323" t="s">
        <v>5</v>
      </c>
      <c r="J63" s="323" t="s">
        <v>5</v>
      </c>
      <c r="K63" s="323" t="s">
        <v>5</v>
      </c>
      <c r="L63" s="323" t="s">
        <v>5</v>
      </c>
      <c r="M63" s="323" t="s">
        <v>5</v>
      </c>
      <c r="N63" s="325"/>
      <c r="O63" s="318" t="s">
        <v>42</v>
      </c>
      <c r="P63" s="318" t="s">
        <v>30</v>
      </c>
      <c r="Q63" s="318" t="s">
        <v>40</v>
      </c>
      <c r="R63" s="318" t="s">
        <v>43</v>
      </c>
      <c r="S63" s="325"/>
      <c r="T63" s="325"/>
      <c r="U63" s="325"/>
      <c r="V63" s="325"/>
    </row>
    <row r="64" spans="1:22" ht="21" customHeight="1" x14ac:dyDescent="0.25">
      <c r="A64" s="318" t="s">
        <v>618</v>
      </c>
      <c r="B64" s="319" t="s">
        <v>216</v>
      </c>
      <c r="C64" s="103" t="s">
        <v>524</v>
      </c>
      <c r="D64" s="186" t="s">
        <v>525</v>
      </c>
      <c r="E64" s="183"/>
      <c r="F64" s="320" t="s">
        <v>619</v>
      </c>
      <c r="G64" s="321">
        <v>45</v>
      </c>
      <c r="H64" s="335" t="s">
        <v>714</v>
      </c>
      <c r="I64" s="323" t="s">
        <v>5</v>
      </c>
      <c r="J64" s="323" t="s">
        <v>5</v>
      </c>
      <c r="K64" s="323" t="s">
        <v>5</v>
      </c>
      <c r="L64" s="323" t="s">
        <v>5</v>
      </c>
      <c r="M64" s="323" t="s">
        <v>5</v>
      </c>
      <c r="N64" s="325"/>
      <c r="O64" s="318" t="s">
        <v>42</v>
      </c>
      <c r="P64" s="318" t="s">
        <v>778</v>
      </c>
      <c r="Q64" s="318" t="s">
        <v>775</v>
      </c>
      <c r="R64" s="325"/>
      <c r="S64" s="325"/>
      <c r="T64" s="325"/>
      <c r="U64" s="325" t="s">
        <v>620</v>
      </c>
      <c r="V64" s="325"/>
    </row>
    <row r="65" spans="1:29" ht="21" customHeight="1" x14ac:dyDescent="0.25">
      <c r="A65" s="318" t="s">
        <v>805</v>
      </c>
      <c r="B65" s="319" t="s">
        <v>216</v>
      </c>
      <c r="C65" s="103" t="s">
        <v>524</v>
      </c>
      <c r="D65" s="186" t="s">
        <v>525</v>
      </c>
      <c r="E65" s="183"/>
      <c r="F65" s="336">
        <v>751949183</v>
      </c>
      <c r="G65" s="321">
        <v>45</v>
      </c>
      <c r="H65" s="335" t="s">
        <v>816</v>
      </c>
      <c r="I65" s="326" t="s">
        <v>7</v>
      </c>
      <c r="J65" s="326" t="s">
        <v>7</v>
      </c>
      <c r="K65" s="326" t="s">
        <v>7</v>
      </c>
      <c r="L65" s="326" t="s">
        <v>7</v>
      </c>
      <c r="M65" s="326" t="s">
        <v>7</v>
      </c>
      <c r="N65" s="325"/>
      <c r="O65" s="318" t="s">
        <v>42</v>
      </c>
      <c r="P65" s="318" t="s">
        <v>30</v>
      </c>
      <c r="Q65" s="318" t="s">
        <v>40</v>
      </c>
      <c r="R65" s="318" t="s">
        <v>43</v>
      </c>
      <c r="S65" s="325"/>
      <c r="T65" s="325"/>
      <c r="U65" s="325"/>
      <c r="V65" s="325"/>
    </row>
    <row r="66" spans="1:29" ht="21" customHeight="1" x14ac:dyDescent="0.25">
      <c r="A66" s="318" t="s">
        <v>621</v>
      </c>
      <c r="B66" s="319" t="s">
        <v>216</v>
      </c>
      <c r="C66" s="103" t="s">
        <v>524</v>
      </c>
      <c r="D66" s="186" t="s">
        <v>525</v>
      </c>
      <c r="E66" s="183"/>
      <c r="F66" s="320" t="s">
        <v>622</v>
      </c>
      <c r="G66" s="321">
        <v>45</v>
      </c>
      <c r="H66" s="335" t="s">
        <v>470</v>
      </c>
      <c r="I66" s="323" t="s">
        <v>5</v>
      </c>
      <c r="J66" s="323" t="s">
        <v>5</v>
      </c>
      <c r="K66" s="323" t="s">
        <v>5</v>
      </c>
      <c r="L66" s="323" t="s">
        <v>5</v>
      </c>
      <c r="M66" s="323" t="s">
        <v>5</v>
      </c>
      <c r="N66" s="325"/>
      <c r="O66" s="318" t="s">
        <v>42</v>
      </c>
      <c r="P66" s="318" t="s">
        <v>778</v>
      </c>
      <c r="Q66" s="325"/>
      <c r="R66" s="325"/>
      <c r="S66" s="325"/>
      <c r="T66" s="325"/>
      <c r="U66" s="325" t="s">
        <v>451</v>
      </c>
      <c r="V66" s="325"/>
    </row>
    <row r="67" spans="1:29" ht="21" customHeight="1" x14ac:dyDescent="0.25">
      <c r="A67" s="318" t="s">
        <v>623</v>
      </c>
      <c r="B67" s="319" t="s">
        <v>216</v>
      </c>
      <c r="C67" s="103" t="s">
        <v>524</v>
      </c>
      <c r="D67" s="186" t="s">
        <v>525</v>
      </c>
      <c r="E67" s="183"/>
      <c r="F67" s="320" t="s">
        <v>624</v>
      </c>
      <c r="G67" s="321">
        <v>45</v>
      </c>
      <c r="H67" s="335" t="s">
        <v>470</v>
      </c>
      <c r="I67" s="408" t="s">
        <v>2</v>
      </c>
      <c r="J67" s="408" t="s">
        <v>2</v>
      </c>
      <c r="K67" s="408" t="s">
        <v>2</v>
      </c>
      <c r="L67" s="408" t="s">
        <v>2</v>
      </c>
      <c r="M67" s="408" t="s">
        <v>2</v>
      </c>
      <c r="N67" s="325"/>
      <c r="O67" s="318" t="s">
        <v>42</v>
      </c>
      <c r="P67" s="318" t="s">
        <v>778</v>
      </c>
      <c r="Q67" s="318" t="s">
        <v>775</v>
      </c>
      <c r="R67" s="318" t="s">
        <v>30</v>
      </c>
      <c r="S67" s="318" t="s">
        <v>40</v>
      </c>
      <c r="T67" s="325"/>
      <c r="U67" s="325" t="s">
        <v>527</v>
      </c>
      <c r="V67" s="325" t="s">
        <v>565</v>
      </c>
    </row>
    <row r="68" spans="1:29" ht="21" customHeight="1" x14ac:dyDescent="0.25">
      <c r="A68" s="318" t="s">
        <v>625</v>
      </c>
      <c r="B68" s="319" t="s">
        <v>216</v>
      </c>
      <c r="C68" s="103" t="s">
        <v>524</v>
      </c>
      <c r="D68" s="186" t="s">
        <v>525</v>
      </c>
      <c r="E68" s="183"/>
      <c r="F68" s="320" t="s">
        <v>626</v>
      </c>
      <c r="G68" s="321">
        <v>45</v>
      </c>
      <c r="H68" s="335" t="s">
        <v>470</v>
      </c>
      <c r="I68" s="323" t="s">
        <v>5</v>
      </c>
      <c r="J68" s="323" t="s">
        <v>5</v>
      </c>
      <c r="K68" s="323" t="s">
        <v>5</v>
      </c>
      <c r="L68" s="323" t="s">
        <v>5</v>
      </c>
      <c r="M68" s="323" t="s">
        <v>5</v>
      </c>
      <c r="N68" s="326" t="s">
        <v>7</v>
      </c>
      <c r="O68" s="318" t="s">
        <v>42</v>
      </c>
      <c r="P68" s="318" t="s">
        <v>778</v>
      </c>
      <c r="Q68" s="318" t="s">
        <v>775</v>
      </c>
      <c r="R68" s="325"/>
      <c r="S68" s="325"/>
      <c r="T68" s="325"/>
      <c r="U68" s="325" t="s">
        <v>451</v>
      </c>
      <c r="V68" s="325" t="s">
        <v>715</v>
      </c>
    </row>
    <row r="69" spans="1:29" ht="21" customHeight="1" x14ac:dyDescent="0.25">
      <c r="A69" s="318" t="s">
        <v>627</v>
      </c>
      <c r="B69" s="319" t="s">
        <v>216</v>
      </c>
      <c r="C69" s="103" t="s">
        <v>524</v>
      </c>
      <c r="D69" s="186" t="s">
        <v>525</v>
      </c>
      <c r="E69" s="71"/>
      <c r="F69" s="320" t="s">
        <v>628</v>
      </c>
      <c r="G69" s="321">
        <v>45</v>
      </c>
      <c r="H69" s="335" t="s">
        <v>470</v>
      </c>
      <c r="I69" s="323" t="s">
        <v>5</v>
      </c>
      <c r="J69" s="323" t="s">
        <v>5</v>
      </c>
      <c r="K69" s="323" t="s">
        <v>5</v>
      </c>
      <c r="L69" s="323" t="s">
        <v>5</v>
      </c>
      <c r="M69" s="323" t="s">
        <v>5</v>
      </c>
      <c r="N69" s="325"/>
      <c r="O69" s="645" t="s">
        <v>278</v>
      </c>
      <c r="P69" s="318" t="s">
        <v>42</v>
      </c>
      <c r="Q69" s="318" t="s">
        <v>778</v>
      </c>
      <c r="R69" s="318" t="s">
        <v>775</v>
      </c>
      <c r="S69" s="318" t="s">
        <v>30</v>
      </c>
      <c r="T69" s="318" t="s">
        <v>40</v>
      </c>
      <c r="U69" s="325" t="s">
        <v>527</v>
      </c>
      <c r="V69" s="325"/>
    </row>
    <row r="70" spans="1:29" ht="21" customHeight="1" x14ac:dyDescent="0.25">
      <c r="A70" s="318" t="s">
        <v>629</v>
      </c>
      <c r="B70" s="319" t="s">
        <v>216</v>
      </c>
      <c r="C70" s="103" t="s">
        <v>524</v>
      </c>
      <c r="D70" s="186" t="s">
        <v>525</v>
      </c>
      <c r="E70" s="183"/>
      <c r="F70" s="320" t="s">
        <v>630</v>
      </c>
      <c r="G70" s="321">
        <v>45</v>
      </c>
      <c r="H70" s="335" t="s">
        <v>470</v>
      </c>
      <c r="I70" s="323" t="s">
        <v>5</v>
      </c>
      <c r="J70" s="323" t="s">
        <v>5</v>
      </c>
      <c r="K70" s="323" t="s">
        <v>5</v>
      </c>
      <c r="L70" s="323" t="s">
        <v>5</v>
      </c>
      <c r="M70" s="323" t="s">
        <v>5</v>
      </c>
      <c r="N70" s="325"/>
      <c r="O70" s="318" t="s">
        <v>42</v>
      </c>
      <c r="P70" s="318" t="s">
        <v>778</v>
      </c>
      <c r="Q70" s="318"/>
      <c r="R70" s="325"/>
      <c r="S70" s="325"/>
      <c r="T70" s="325"/>
      <c r="U70" s="325" t="s">
        <v>451</v>
      </c>
      <c r="V70" s="325"/>
    </row>
    <row r="71" spans="1:29" ht="21" customHeight="1" x14ac:dyDescent="0.25">
      <c r="A71" s="318" t="s">
        <v>632</v>
      </c>
      <c r="B71" s="319" t="s">
        <v>216</v>
      </c>
      <c r="C71" s="103" t="s">
        <v>524</v>
      </c>
      <c r="D71" s="186" t="s">
        <v>525</v>
      </c>
      <c r="E71" s="183"/>
      <c r="F71" s="320" t="s">
        <v>633</v>
      </c>
      <c r="G71" s="321">
        <v>45</v>
      </c>
      <c r="H71" s="335" t="s">
        <v>470</v>
      </c>
      <c r="I71" s="408" t="s">
        <v>2</v>
      </c>
      <c r="J71" s="408" t="s">
        <v>2</v>
      </c>
      <c r="K71" s="326" t="s">
        <v>7</v>
      </c>
      <c r="L71" s="326" t="s">
        <v>7</v>
      </c>
      <c r="M71" s="408" t="s">
        <v>2</v>
      </c>
      <c r="N71" s="325"/>
      <c r="O71" s="318" t="s">
        <v>42</v>
      </c>
      <c r="P71" s="318" t="s">
        <v>778</v>
      </c>
      <c r="Q71" s="318" t="s">
        <v>775</v>
      </c>
      <c r="R71" s="318" t="s">
        <v>30</v>
      </c>
      <c r="S71" s="318" t="s">
        <v>40</v>
      </c>
      <c r="T71" s="325"/>
      <c r="U71" s="325" t="s">
        <v>576</v>
      </c>
      <c r="V71" s="325"/>
    </row>
    <row r="72" spans="1:29" ht="21" customHeight="1" x14ac:dyDescent="0.25">
      <c r="A72" s="318" t="s">
        <v>806</v>
      </c>
      <c r="B72" s="319" t="s">
        <v>216</v>
      </c>
      <c r="C72" s="103" t="s">
        <v>524</v>
      </c>
      <c r="D72" s="186" t="s">
        <v>525</v>
      </c>
      <c r="E72" s="183"/>
      <c r="F72" s="336">
        <v>646358413</v>
      </c>
      <c r="G72" s="321">
        <v>45</v>
      </c>
      <c r="H72" s="335" t="s">
        <v>816</v>
      </c>
      <c r="I72" s="323" t="s">
        <v>5</v>
      </c>
      <c r="J72" s="323" t="s">
        <v>5</v>
      </c>
      <c r="K72" s="323" t="s">
        <v>5</v>
      </c>
      <c r="L72" s="323" t="s">
        <v>5</v>
      </c>
      <c r="M72" s="323" t="s">
        <v>5</v>
      </c>
      <c r="N72" s="325"/>
      <c r="O72" s="318" t="s">
        <v>42</v>
      </c>
      <c r="P72" s="318" t="s">
        <v>41</v>
      </c>
      <c r="Q72" s="318" t="s">
        <v>43</v>
      </c>
      <c r="R72" s="318"/>
      <c r="S72" s="318"/>
      <c r="T72" s="325"/>
      <c r="U72" s="325"/>
      <c r="V72" s="325"/>
    </row>
    <row r="73" spans="1:29" ht="21" customHeight="1" x14ac:dyDescent="0.25">
      <c r="A73" s="318" t="s">
        <v>716</v>
      </c>
      <c r="B73" s="319" t="s">
        <v>216</v>
      </c>
      <c r="C73" s="103" t="s">
        <v>524</v>
      </c>
      <c r="D73" s="186" t="s">
        <v>525</v>
      </c>
      <c r="E73" s="71"/>
      <c r="F73" s="336">
        <v>768488391</v>
      </c>
      <c r="G73" s="321">
        <v>45</v>
      </c>
      <c r="H73" s="335" t="s">
        <v>714</v>
      </c>
      <c r="I73" s="323" t="s">
        <v>5</v>
      </c>
      <c r="J73" s="323" t="s">
        <v>5</v>
      </c>
      <c r="K73" s="323" t="s">
        <v>5</v>
      </c>
      <c r="L73" s="323" t="s">
        <v>5</v>
      </c>
      <c r="M73" s="323" t="s">
        <v>5</v>
      </c>
      <c r="N73" s="325"/>
      <c r="O73" s="318" t="s">
        <v>42</v>
      </c>
      <c r="P73" s="318" t="s">
        <v>778</v>
      </c>
      <c r="Q73" s="318"/>
      <c r="R73" s="318"/>
      <c r="S73" s="318"/>
      <c r="T73" s="325"/>
      <c r="U73" s="325"/>
      <c r="V73" s="325"/>
    </row>
    <row r="74" spans="1:29" s="455" customFormat="1" ht="21" customHeight="1" x14ac:dyDescent="0.25">
      <c r="A74" s="310" t="s">
        <v>642</v>
      </c>
      <c r="B74" s="311" t="s">
        <v>643</v>
      </c>
      <c r="C74" s="312" t="s">
        <v>644</v>
      </c>
      <c r="D74" s="575" t="s">
        <v>645</v>
      </c>
      <c r="E74" s="576"/>
      <c r="F74" s="315" t="s">
        <v>644</v>
      </c>
      <c r="G74" s="316">
        <v>44</v>
      </c>
      <c r="H74" s="317" t="s">
        <v>487</v>
      </c>
      <c r="I74" s="323" t="s">
        <v>5</v>
      </c>
      <c r="J74" s="323" t="s">
        <v>5</v>
      </c>
      <c r="K74" s="323" t="s">
        <v>5</v>
      </c>
      <c r="L74" s="323" t="s">
        <v>5</v>
      </c>
      <c r="M74" s="323" t="s">
        <v>5</v>
      </c>
      <c r="N74" s="576"/>
      <c r="O74" s="310" t="s">
        <v>42</v>
      </c>
      <c r="P74" s="310" t="s">
        <v>41</v>
      </c>
      <c r="Q74" s="310" t="s">
        <v>43</v>
      </c>
      <c r="R74" s="576"/>
      <c r="S74" s="576"/>
      <c r="T74" s="576"/>
      <c r="U74" s="576" t="s">
        <v>646</v>
      </c>
      <c r="V74" s="576"/>
    </row>
    <row r="75" spans="1:29" ht="21" customHeight="1" x14ac:dyDescent="0.35">
      <c r="A75" s="267" t="s">
        <v>651</v>
      </c>
      <c r="B75" s="178" t="s">
        <v>652</v>
      </c>
      <c r="C75" s="244" t="s">
        <v>653</v>
      </c>
      <c r="D75" s="259" t="s">
        <v>654</v>
      </c>
      <c r="E75" s="213"/>
      <c r="F75" s="232" t="s">
        <v>653</v>
      </c>
      <c r="G75" s="160">
        <v>72</v>
      </c>
      <c r="H75" s="287" t="s">
        <v>464</v>
      </c>
      <c r="I75" s="323" t="s">
        <v>5</v>
      </c>
      <c r="J75" s="326" t="s">
        <v>7</v>
      </c>
      <c r="K75" s="326" t="s">
        <v>7</v>
      </c>
      <c r="L75" s="326" t="s">
        <v>7</v>
      </c>
      <c r="M75" s="326" t="s">
        <v>7</v>
      </c>
      <c r="N75" s="213"/>
      <c r="O75" s="161" t="s">
        <v>42</v>
      </c>
      <c r="P75" s="161" t="s">
        <v>43</v>
      </c>
      <c r="Q75" s="213"/>
      <c r="R75" s="213"/>
      <c r="S75" s="213"/>
      <c r="T75" s="213"/>
      <c r="U75" s="213" t="s">
        <v>560</v>
      </c>
      <c r="V75" s="213"/>
    </row>
    <row r="76" spans="1:29" ht="21" customHeight="1" x14ac:dyDescent="0.35">
      <c r="A76" s="267" t="s">
        <v>655</v>
      </c>
      <c r="B76" s="178" t="s">
        <v>652</v>
      </c>
      <c r="C76" s="244" t="s">
        <v>653</v>
      </c>
      <c r="D76" s="259" t="s">
        <v>654</v>
      </c>
      <c r="E76" s="213"/>
      <c r="F76" s="232" t="s">
        <v>656</v>
      </c>
      <c r="G76" s="160">
        <v>72</v>
      </c>
      <c r="H76" s="287" t="s">
        <v>464</v>
      </c>
      <c r="I76" s="323" t="s">
        <v>5</v>
      </c>
      <c r="J76" s="326" t="s">
        <v>7</v>
      </c>
      <c r="K76" s="323" t="s">
        <v>5</v>
      </c>
      <c r="L76" s="323" t="s">
        <v>5</v>
      </c>
      <c r="M76" s="323" t="s">
        <v>5</v>
      </c>
      <c r="N76" s="213"/>
      <c r="O76" s="161" t="s">
        <v>42</v>
      </c>
      <c r="P76" s="161" t="s">
        <v>41</v>
      </c>
      <c r="Q76" s="161" t="s">
        <v>43</v>
      </c>
      <c r="R76" s="213"/>
      <c r="S76" s="213"/>
      <c r="T76" s="213"/>
      <c r="U76" s="213"/>
      <c r="V76" s="213"/>
    </row>
    <row r="77" spans="1:29" s="184" customFormat="1" ht="21" customHeight="1" x14ac:dyDescent="0.35">
      <c r="A77" s="337" t="s">
        <v>657</v>
      </c>
      <c r="B77" s="338" t="s">
        <v>658</v>
      </c>
      <c r="C77" s="339" t="s">
        <v>659</v>
      </c>
      <c r="D77" s="340" t="s">
        <v>660</v>
      </c>
      <c r="E77" s="341"/>
      <c r="F77" s="342" t="s">
        <v>659</v>
      </c>
      <c r="G77" s="1862">
        <v>72</v>
      </c>
      <c r="H77" s="276" t="s">
        <v>464</v>
      </c>
      <c r="I77" s="509" t="s">
        <v>7</v>
      </c>
      <c r="J77" s="90" t="s">
        <v>5</v>
      </c>
      <c r="K77" s="90" t="s">
        <v>5</v>
      </c>
      <c r="L77" s="90" t="s">
        <v>5</v>
      </c>
      <c r="M77" s="90" t="s">
        <v>5</v>
      </c>
      <c r="N77" s="573"/>
      <c r="O77" s="645" t="s">
        <v>278</v>
      </c>
      <c r="P77" s="12" t="s">
        <v>42</v>
      </c>
      <c r="Q77" s="12" t="s">
        <v>41</v>
      </c>
      <c r="R77" s="12" t="s">
        <v>43</v>
      </c>
      <c r="S77" s="341"/>
      <c r="T77" s="341"/>
      <c r="U77" s="341" t="s">
        <v>451</v>
      </c>
      <c r="V77" s="341" t="s">
        <v>661</v>
      </c>
      <c r="Y77" s="140"/>
      <c r="Z77" s="140"/>
      <c r="AA77" s="140"/>
      <c r="AB77" s="140"/>
      <c r="AC77" s="140"/>
    </row>
    <row r="78" spans="1:29" ht="21" customHeight="1" x14ac:dyDescent="0.35">
      <c r="A78" s="269" t="s">
        <v>662</v>
      </c>
      <c r="B78" s="241" t="s">
        <v>663</v>
      </c>
      <c r="C78" s="247" t="s">
        <v>664</v>
      </c>
      <c r="D78" s="261" t="s">
        <v>665</v>
      </c>
      <c r="E78" s="214"/>
      <c r="F78" s="234" t="s">
        <v>666</v>
      </c>
      <c r="G78" s="54">
        <v>44</v>
      </c>
      <c r="H78" s="163" t="s">
        <v>487</v>
      </c>
      <c r="I78" s="90" t="s">
        <v>5</v>
      </c>
      <c r="J78" s="90" t="s">
        <v>5</v>
      </c>
      <c r="K78" s="90" t="s">
        <v>5</v>
      </c>
      <c r="L78" s="90" t="s">
        <v>5</v>
      </c>
      <c r="M78" s="90" t="s">
        <v>5</v>
      </c>
      <c r="N78" s="90" t="s">
        <v>5</v>
      </c>
      <c r="O78" s="55" t="s">
        <v>42</v>
      </c>
      <c r="P78" s="55" t="s">
        <v>43</v>
      </c>
      <c r="Q78" s="214"/>
      <c r="R78" s="214"/>
      <c r="S78" s="214"/>
      <c r="T78" s="214"/>
      <c r="U78" s="214" t="s">
        <v>499</v>
      </c>
      <c r="V78" s="214" t="s">
        <v>667</v>
      </c>
    </row>
    <row r="79" spans="1:29" ht="21" customHeight="1" x14ac:dyDescent="0.35">
      <c r="A79" s="270" t="s">
        <v>668</v>
      </c>
      <c r="B79" s="167" t="s">
        <v>669</v>
      </c>
      <c r="C79" s="248" t="s">
        <v>670</v>
      </c>
      <c r="D79" s="262" t="s">
        <v>671</v>
      </c>
      <c r="E79" s="218"/>
      <c r="F79" s="235" t="s">
        <v>672</v>
      </c>
      <c r="G79" s="35">
        <v>44</v>
      </c>
      <c r="H79" s="294" t="s">
        <v>673</v>
      </c>
      <c r="I79" s="509" t="s">
        <v>7</v>
      </c>
      <c r="J79" s="509" t="s">
        <v>7</v>
      </c>
      <c r="K79" s="509" t="s">
        <v>7</v>
      </c>
      <c r="L79" s="509" t="s">
        <v>7</v>
      </c>
      <c r="M79" s="509" t="s">
        <v>7</v>
      </c>
      <c r="N79" s="218"/>
      <c r="O79" s="33" t="s">
        <v>42</v>
      </c>
      <c r="P79" s="33" t="s">
        <v>41</v>
      </c>
      <c r="Q79" s="33" t="s">
        <v>43</v>
      </c>
      <c r="R79" s="218"/>
      <c r="S79" s="218"/>
      <c r="T79" s="218"/>
      <c r="U79" s="218" t="s">
        <v>560</v>
      </c>
      <c r="V79" s="218" t="s">
        <v>463</v>
      </c>
    </row>
    <row r="80" spans="1:29" ht="21" customHeight="1" x14ac:dyDescent="0.35">
      <c r="A80" s="270" t="s">
        <v>674</v>
      </c>
      <c r="B80" s="167" t="s">
        <v>824</v>
      </c>
      <c r="C80" s="248" t="s">
        <v>670</v>
      </c>
      <c r="D80" s="262" t="s">
        <v>825</v>
      </c>
      <c r="E80" s="218"/>
      <c r="F80" s="235" t="s">
        <v>675</v>
      </c>
      <c r="G80" s="35">
        <v>44</v>
      </c>
      <c r="H80" s="294" t="s">
        <v>673</v>
      </c>
      <c r="I80" s="90" t="s">
        <v>5</v>
      </c>
      <c r="J80" s="90" t="s">
        <v>5</v>
      </c>
      <c r="K80" s="90" t="s">
        <v>5</v>
      </c>
      <c r="L80" s="90" t="s">
        <v>5</v>
      </c>
      <c r="M80" s="90" t="s">
        <v>5</v>
      </c>
      <c r="N80" s="218"/>
      <c r="O80" s="33" t="s">
        <v>42</v>
      </c>
      <c r="P80" s="33" t="s">
        <v>41</v>
      </c>
      <c r="Q80" s="33" t="s">
        <v>43</v>
      </c>
      <c r="R80" s="218"/>
      <c r="S80" s="218"/>
      <c r="T80" s="218"/>
      <c r="U80" s="641" t="s">
        <v>826</v>
      </c>
      <c r="V80" s="218" t="s">
        <v>676</v>
      </c>
    </row>
    <row r="81" spans="1:31" ht="21" customHeight="1" x14ac:dyDescent="0.35">
      <c r="A81" s="272" t="s">
        <v>689</v>
      </c>
      <c r="B81" s="242" t="s">
        <v>690</v>
      </c>
      <c r="C81" s="237" t="s">
        <v>691</v>
      </c>
      <c r="D81" s="264" t="s">
        <v>692</v>
      </c>
      <c r="E81" s="145"/>
      <c r="F81" s="237" t="s">
        <v>691</v>
      </c>
      <c r="G81" s="19">
        <v>49</v>
      </c>
      <c r="H81" s="280" t="s">
        <v>573</v>
      </c>
      <c r="I81" s="90" t="s">
        <v>5</v>
      </c>
      <c r="J81" s="90" t="s">
        <v>5</v>
      </c>
      <c r="K81" s="90" t="s">
        <v>5</v>
      </c>
      <c r="L81" s="90" t="s">
        <v>5</v>
      </c>
      <c r="M81" s="90" t="s">
        <v>5</v>
      </c>
      <c r="N81" s="145"/>
      <c r="O81" s="43" t="s">
        <v>42</v>
      </c>
      <c r="P81" s="145"/>
      <c r="Q81" s="145"/>
      <c r="R81" s="145"/>
      <c r="S81" s="145"/>
      <c r="T81" s="145"/>
      <c r="U81" s="145" t="s">
        <v>597</v>
      </c>
      <c r="V81" s="145"/>
    </row>
    <row r="82" spans="1:31" ht="21" customHeight="1" x14ac:dyDescent="0.35">
      <c r="A82" s="346" t="s">
        <v>732</v>
      </c>
      <c r="B82" s="347" t="s">
        <v>733</v>
      </c>
      <c r="C82" s="354" t="s">
        <v>734</v>
      </c>
      <c r="D82" s="355" t="s">
        <v>735</v>
      </c>
      <c r="E82" s="348"/>
      <c r="F82" s="349">
        <v>689992960</v>
      </c>
      <c r="G82" s="350">
        <v>45</v>
      </c>
      <c r="H82" s="351" t="s">
        <v>470</v>
      </c>
      <c r="I82" s="509" t="s">
        <v>7</v>
      </c>
      <c r="J82" s="509" t="s">
        <v>7</v>
      </c>
      <c r="K82" s="509" t="s">
        <v>7</v>
      </c>
      <c r="L82" s="509" t="s">
        <v>7</v>
      </c>
      <c r="M82" s="509" t="s">
        <v>7</v>
      </c>
      <c r="N82" s="348"/>
      <c r="O82" s="352" t="s">
        <v>42</v>
      </c>
      <c r="P82" s="352"/>
      <c r="Q82" s="352"/>
      <c r="R82" s="348"/>
      <c r="S82" s="348"/>
      <c r="T82" s="348" t="s">
        <v>597</v>
      </c>
      <c r="U82" s="348"/>
      <c r="V82" s="348"/>
    </row>
    <row r="83" spans="1:31" ht="21" customHeight="1" x14ac:dyDescent="0.35">
      <c r="A83" s="411" t="s">
        <v>742</v>
      </c>
      <c r="B83" s="240" t="s">
        <v>743</v>
      </c>
      <c r="C83" s="412" t="s">
        <v>684</v>
      </c>
      <c r="D83" s="413" t="s">
        <v>744</v>
      </c>
      <c r="E83" s="414"/>
      <c r="F83" s="412" t="s">
        <v>684</v>
      </c>
      <c r="G83" s="220">
        <v>44</v>
      </c>
      <c r="H83" s="511" t="s">
        <v>579</v>
      </c>
      <c r="I83" s="90" t="s">
        <v>5</v>
      </c>
      <c r="J83" s="90" t="s">
        <v>5</v>
      </c>
      <c r="K83" s="90" t="s">
        <v>5</v>
      </c>
      <c r="L83" s="90" t="s">
        <v>5</v>
      </c>
      <c r="M83" s="90" t="s">
        <v>5</v>
      </c>
      <c r="N83" s="90" t="s">
        <v>5</v>
      </c>
      <c r="O83" s="209" t="s">
        <v>42</v>
      </c>
      <c r="P83" s="209" t="s">
        <v>41</v>
      </c>
      <c r="Q83" s="209" t="s">
        <v>43</v>
      </c>
      <c r="R83" s="414"/>
      <c r="S83" s="414"/>
      <c r="T83" s="414"/>
      <c r="U83" s="414"/>
      <c r="V83" s="414"/>
    </row>
    <row r="84" spans="1:31" ht="21" customHeight="1" x14ac:dyDescent="0.35">
      <c r="A84" s="418" t="s">
        <v>729</v>
      </c>
      <c r="B84" s="419" t="s">
        <v>827</v>
      </c>
      <c r="C84" s="423">
        <v>610468084</v>
      </c>
      <c r="D84" s="421" t="s">
        <v>828</v>
      </c>
      <c r="E84" s="426" t="s">
        <v>829</v>
      </c>
      <c r="F84" s="423" t="s">
        <v>830</v>
      </c>
      <c r="G84" s="424">
        <v>44</v>
      </c>
      <c r="H84" s="597" t="s">
        <v>487</v>
      </c>
      <c r="I84" s="90" t="s">
        <v>5</v>
      </c>
      <c r="J84" s="90" t="s">
        <v>5</v>
      </c>
      <c r="K84" s="90" t="s">
        <v>5</v>
      </c>
      <c r="L84" s="90" t="s">
        <v>5</v>
      </c>
      <c r="M84" s="90" t="s">
        <v>5</v>
      </c>
      <c r="N84" s="90" t="s">
        <v>5</v>
      </c>
      <c r="O84" s="427" t="s">
        <v>42</v>
      </c>
      <c r="P84" s="427"/>
      <c r="Q84" s="427"/>
      <c r="R84" s="422"/>
      <c r="S84" s="422"/>
      <c r="T84" s="422"/>
      <c r="U84" s="428" t="s">
        <v>499</v>
      </c>
      <c r="V84" s="646" t="s">
        <v>831</v>
      </c>
      <c r="W84" s="470"/>
    </row>
    <row r="85" spans="1:31" ht="21" customHeight="1" x14ac:dyDescent="0.35">
      <c r="A85" s="418" t="s">
        <v>745</v>
      </c>
      <c r="B85" s="419" t="s">
        <v>827</v>
      </c>
      <c r="C85" s="423">
        <v>610468084</v>
      </c>
      <c r="D85" s="421" t="s">
        <v>828</v>
      </c>
      <c r="E85" s="426" t="s">
        <v>829</v>
      </c>
      <c r="F85" s="423">
        <v>619363140</v>
      </c>
      <c r="G85" s="424">
        <v>49</v>
      </c>
      <c r="H85" s="597"/>
      <c r="I85" s="509" t="s">
        <v>7</v>
      </c>
      <c r="J85" s="509" t="s">
        <v>7</v>
      </c>
      <c r="K85" s="509" t="s">
        <v>7</v>
      </c>
      <c r="L85" s="509" t="s">
        <v>7</v>
      </c>
      <c r="M85" s="509" t="s">
        <v>7</v>
      </c>
      <c r="N85" s="426"/>
      <c r="O85" s="427"/>
      <c r="P85" s="427"/>
      <c r="Q85" s="427"/>
      <c r="R85" s="422"/>
      <c r="S85" s="422"/>
      <c r="T85" s="422"/>
      <c r="U85" s="428"/>
      <c r="V85" s="513"/>
      <c r="W85" s="470"/>
    </row>
    <row r="86" spans="1:31" ht="21" customHeight="1" x14ac:dyDescent="0.35">
      <c r="A86" s="459" t="s">
        <v>765</v>
      </c>
      <c r="B86" s="460" t="s">
        <v>766</v>
      </c>
      <c r="C86" s="469" t="s">
        <v>767</v>
      </c>
      <c r="D86" s="461" t="s">
        <v>768</v>
      </c>
      <c r="E86" s="462" t="s">
        <v>769</v>
      </c>
      <c r="F86" s="468" t="s">
        <v>770</v>
      </c>
      <c r="G86" s="463">
        <v>44</v>
      </c>
      <c r="H86" s="464" t="s">
        <v>579</v>
      </c>
      <c r="I86" s="90" t="s">
        <v>5</v>
      </c>
      <c r="J86" s="90" t="s">
        <v>5</v>
      </c>
      <c r="K86" s="90" t="s">
        <v>5</v>
      </c>
      <c r="L86" s="509" t="s">
        <v>7</v>
      </c>
      <c r="M86" s="90" t="s">
        <v>5</v>
      </c>
      <c r="N86" s="90" t="s">
        <v>5</v>
      </c>
      <c r="O86" s="459" t="s">
        <v>42</v>
      </c>
      <c r="P86" s="459"/>
      <c r="Q86" s="459"/>
      <c r="R86" s="459"/>
      <c r="S86" s="459"/>
      <c r="T86" s="459"/>
      <c r="U86" s="465" t="s">
        <v>771</v>
      </c>
      <c r="V86" s="466"/>
      <c r="W86" s="76"/>
      <c r="X86" s="76"/>
      <c r="Z86" s="273" t="s">
        <v>436</v>
      </c>
      <c r="AA86" s="81"/>
      <c r="AB86" s="52"/>
      <c r="AC86" s="52">
        <v>-1</v>
      </c>
      <c r="AE86" s="140" t="s">
        <v>40</v>
      </c>
    </row>
    <row r="87" spans="1:31" ht="21" customHeight="1" x14ac:dyDescent="0.35">
      <c r="A87" s="467" t="s">
        <v>772</v>
      </c>
      <c r="B87" s="460" t="s">
        <v>766</v>
      </c>
      <c r="C87" s="469" t="s">
        <v>767</v>
      </c>
      <c r="D87" s="461" t="s">
        <v>768</v>
      </c>
      <c r="E87" s="462" t="s">
        <v>769</v>
      </c>
      <c r="F87" s="468" t="s">
        <v>773</v>
      </c>
      <c r="G87" s="463">
        <v>44</v>
      </c>
      <c r="H87" s="464" t="s">
        <v>487</v>
      </c>
      <c r="I87" s="90" t="s">
        <v>5</v>
      </c>
      <c r="J87" s="1061" t="s">
        <v>11</v>
      </c>
      <c r="K87" s="90" t="s">
        <v>5</v>
      </c>
      <c r="L87" s="90" t="s">
        <v>5</v>
      </c>
      <c r="M87" s="90" t="s">
        <v>5</v>
      </c>
      <c r="N87" s="90" t="s">
        <v>5</v>
      </c>
      <c r="O87" s="459" t="s">
        <v>42</v>
      </c>
      <c r="P87" s="459"/>
      <c r="Q87" s="459"/>
      <c r="R87" s="459"/>
      <c r="S87" s="459"/>
      <c r="T87" s="459"/>
      <c r="U87" s="465" t="s">
        <v>771</v>
      </c>
      <c r="V87" s="466"/>
      <c r="W87" s="76"/>
      <c r="X87" s="76"/>
      <c r="Z87" s="273" t="s">
        <v>439</v>
      </c>
      <c r="AA87" s="81"/>
      <c r="AB87" s="52"/>
      <c r="AC87" s="52">
        <v>21</v>
      </c>
      <c r="AE87" s="140" t="s">
        <v>42</v>
      </c>
    </row>
    <row r="88" spans="1:31" ht="19.5" customHeight="1" x14ac:dyDescent="0.35">
      <c r="A88" s="514" t="s">
        <v>785</v>
      </c>
      <c r="B88" s="515" t="s">
        <v>786</v>
      </c>
      <c r="C88" s="523" t="s">
        <v>787</v>
      </c>
      <c r="D88" s="516" t="s">
        <v>788</v>
      </c>
      <c r="E88" s="517" t="s">
        <v>789</v>
      </c>
      <c r="F88" s="518" t="s">
        <v>790</v>
      </c>
      <c r="G88" s="519">
        <v>45</v>
      </c>
      <c r="H88" s="612" t="s">
        <v>470</v>
      </c>
      <c r="I88" s="90" t="s">
        <v>5</v>
      </c>
      <c r="J88" s="90" t="s">
        <v>5</v>
      </c>
      <c r="K88" s="90" t="s">
        <v>5</v>
      </c>
      <c r="L88" s="90" t="s">
        <v>5</v>
      </c>
      <c r="M88" s="90" t="s">
        <v>5</v>
      </c>
      <c r="N88" s="90" t="s">
        <v>5</v>
      </c>
      <c r="O88" s="514" t="s">
        <v>41</v>
      </c>
      <c r="P88" s="514" t="s">
        <v>42</v>
      </c>
      <c r="Q88" s="514" t="s">
        <v>43</v>
      </c>
      <c r="R88" s="514"/>
      <c r="S88" s="514"/>
      <c r="T88" s="514"/>
      <c r="U88" s="521" t="s">
        <v>832</v>
      </c>
      <c r="V88" s="642" t="s">
        <v>833</v>
      </c>
      <c r="W88" s="76"/>
    </row>
    <row r="89" spans="1:31" s="553" customFormat="1" ht="20.100000000000001" customHeight="1" x14ac:dyDescent="0.25">
      <c r="A89" s="543" t="s">
        <v>808</v>
      </c>
      <c r="B89" s="544" t="s">
        <v>809</v>
      </c>
      <c r="C89" s="554">
        <v>699289281</v>
      </c>
      <c r="D89" s="545" t="s">
        <v>834</v>
      </c>
      <c r="E89" s="546" t="s">
        <v>808</v>
      </c>
      <c r="F89" s="554">
        <v>699289281</v>
      </c>
      <c r="G89" s="548">
        <v>44</v>
      </c>
      <c r="H89" s="549" t="s">
        <v>487</v>
      </c>
      <c r="I89" s="90" t="s">
        <v>5</v>
      </c>
      <c r="J89" s="90" t="s">
        <v>5</v>
      </c>
      <c r="K89" s="90" t="s">
        <v>5</v>
      </c>
      <c r="L89" s="90" t="s">
        <v>5</v>
      </c>
      <c r="M89" s="90" t="s">
        <v>5</v>
      </c>
      <c r="N89" s="90" t="s">
        <v>5</v>
      </c>
      <c r="O89" s="543" t="s">
        <v>42</v>
      </c>
      <c r="P89" s="543" t="s">
        <v>41</v>
      </c>
      <c r="Q89" s="543"/>
      <c r="R89" s="543"/>
      <c r="S89" s="543"/>
      <c r="T89" s="543"/>
      <c r="U89" s="550"/>
      <c r="V89" s="551"/>
      <c r="W89" s="552"/>
    </row>
    <row r="90" spans="1:31" s="582" customFormat="1" ht="21" x14ac:dyDescent="0.35">
      <c r="A90" s="578" t="s">
        <v>677</v>
      </c>
      <c r="B90" s="578" t="s">
        <v>810</v>
      </c>
      <c r="C90" s="637">
        <v>619252348</v>
      </c>
      <c r="D90" s="639" t="s">
        <v>835</v>
      </c>
      <c r="E90" s="611" t="s">
        <v>836</v>
      </c>
      <c r="F90" s="579">
        <v>619252348</v>
      </c>
      <c r="G90" s="580">
        <v>44</v>
      </c>
      <c r="H90" s="581" t="s">
        <v>487</v>
      </c>
      <c r="I90" s="90" t="s">
        <v>5</v>
      </c>
      <c r="J90" s="90" t="s">
        <v>5</v>
      </c>
      <c r="K90" s="90" t="s">
        <v>5</v>
      </c>
      <c r="L90" s="90" t="s">
        <v>5</v>
      </c>
      <c r="M90" s="90" t="s">
        <v>5</v>
      </c>
      <c r="N90" s="578"/>
      <c r="O90" s="9" t="s">
        <v>42</v>
      </c>
      <c r="P90" s="9" t="s">
        <v>41</v>
      </c>
      <c r="Q90" s="9" t="s">
        <v>43</v>
      </c>
      <c r="R90" s="578"/>
      <c r="S90" s="578"/>
      <c r="T90" s="578"/>
      <c r="U90" s="578"/>
      <c r="V90" s="578"/>
    </row>
    <row r="91" spans="1:31" ht="15" customHeight="1" x14ac:dyDescent="0.35">
      <c r="A91" s="155"/>
      <c r="B91" s="155"/>
      <c r="C91" s="155"/>
      <c r="D91" s="155"/>
      <c r="E91" s="155"/>
      <c r="F91" s="415"/>
      <c r="G91" s="155"/>
      <c r="H91" s="155"/>
      <c r="I91" s="155"/>
      <c r="J91" s="155"/>
      <c r="K91" s="155"/>
      <c r="L91" s="155"/>
      <c r="M91" s="155"/>
      <c r="N91" s="155"/>
      <c r="O91" s="209"/>
      <c r="P91" s="209"/>
      <c r="Q91" s="209"/>
      <c r="R91" s="414"/>
      <c r="S91" s="414"/>
      <c r="T91" s="414"/>
      <c r="U91" s="155"/>
      <c r="V91" s="155"/>
    </row>
    <row r="92" spans="1:31" ht="15" customHeight="1" x14ac:dyDescent="0.35">
      <c r="A92" s="155"/>
      <c r="B92" s="155"/>
      <c r="C92" s="155"/>
      <c r="D92" s="155"/>
      <c r="E92" s="155"/>
      <c r="F92" s="415"/>
      <c r="G92" s="155"/>
      <c r="H92" s="155"/>
      <c r="I92" s="155"/>
      <c r="J92" s="155"/>
      <c r="K92" s="155"/>
      <c r="L92" s="155"/>
      <c r="M92" s="155"/>
      <c r="N92" s="155"/>
      <c r="O92" s="209"/>
      <c r="P92" s="209"/>
      <c r="Q92" s="209"/>
      <c r="R92" s="414"/>
      <c r="S92" s="414"/>
      <c r="T92" s="414"/>
      <c r="U92" s="155"/>
      <c r="V92" s="155"/>
    </row>
    <row r="93" spans="1:31" ht="15" customHeight="1" x14ac:dyDescent="0.35">
      <c r="A93" s="155"/>
      <c r="B93" s="155"/>
      <c r="C93" s="155"/>
      <c r="D93" s="155"/>
      <c r="E93" s="155"/>
      <c r="F93" s="415"/>
      <c r="G93" s="155"/>
      <c r="H93" s="155"/>
      <c r="I93" s="155"/>
      <c r="J93" s="155"/>
      <c r="K93" s="155"/>
      <c r="L93" s="155"/>
      <c r="M93" s="155"/>
      <c r="N93" s="155"/>
      <c r="O93" s="209"/>
      <c r="P93" s="209"/>
      <c r="Q93" s="209"/>
      <c r="R93" s="414"/>
      <c r="S93" s="414"/>
      <c r="T93" s="414"/>
      <c r="U93" s="155"/>
      <c r="V93" s="155"/>
    </row>
    <row r="94" spans="1:31" ht="15" customHeight="1" x14ac:dyDescent="0.35">
      <c r="A94" s="156" t="s">
        <v>693</v>
      </c>
      <c r="B94" s="155"/>
      <c r="C94" s="155"/>
      <c r="D94" s="155"/>
      <c r="E94" s="155"/>
      <c r="F94" s="415"/>
      <c r="G94" s="155"/>
      <c r="H94" s="155"/>
      <c r="I94" s="155"/>
      <c r="J94" s="155"/>
      <c r="K94" s="155"/>
      <c r="L94" s="155"/>
      <c r="M94" s="155"/>
      <c r="N94" s="155"/>
      <c r="O94" s="209"/>
      <c r="P94" s="209"/>
      <c r="Q94" s="209"/>
      <c r="R94" s="414"/>
      <c r="S94" s="414"/>
      <c r="T94" s="414"/>
      <c r="U94" s="155"/>
      <c r="V94" s="155"/>
    </row>
    <row r="95" spans="1:31" ht="15" customHeight="1" x14ac:dyDescent="0.25">
      <c r="A95" s="155"/>
      <c r="B95" s="155"/>
      <c r="C95" s="155"/>
      <c r="D95" s="155"/>
      <c r="E95" s="155"/>
      <c r="F95" s="155"/>
      <c r="G95" s="155"/>
      <c r="H95" s="155"/>
      <c r="I95" s="155"/>
      <c r="J95" s="155"/>
      <c r="K95" s="155"/>
      <c r="L95" s="155"/>
      <c r="M95" s="155"/>
      <c r="N95" s="155"/>
      <c r="O95" s="209"/>
      <c r="P95" s="209"/>
      <c r="Q95" s="209"/>
      <c r="R95" s="414"/>
      <c r="S95" s="414"/>
      <c r="T95" s="414"/>
      <c r="U95" s="155"/>
      <c r="V95" s="155"/>
    </row>
    <row r="96" spans="1:31" s="217" customFormat="1" ht="60" customHeight="1" x14ac:dyDescent="0.25">
      <c r="A96" s="250" t="s">
        <v>694</v>
      </c>
      <c r="B96" s="251" t="s">
        <v>695</v>
      </c>
      <c r="C96" s="252" t="s">
        <v>696</v>
      </c>
      <c r="D96" s="250"/>
      <c r="E96" s="250"/>
      <c r="F96" s="253" t="s">
        <v>696</v>
      </c>
      <c r="G96" s="254">
        <v>44</v>
      </c>
      <c r="H96" s="255" t="s">
        <v>487</v>
      </c>
      <c r="I96" s="250"/>
      <c r="J96" s="250"/>
      <c r="K96" s="250"/>
      <c r="L96" s="250"/>
      <c r="M96" s="250"/>
      <c r="N96" s="250"/>
      <c r="O96" s="256" t="s">
        <v>42</v>
      </c>
      <c r="P96" s="256" t="s">
        <v>43</v>
      </c>
      <c r="Q96" s="250"/>
      <c r="R96" s="250"/>
      <c r="S96" s="250"/>
      <c r="T96" s="250"/>
      <c r="U96" s="257" t="s">
        <v>697</v>
      </c>
      <c r="V96" s="250"/>
      <c r="Y96" s="140"/>
      <c r="Z96" s="140"/>
      <c r="AA96" s="140"/>
      <c r="AB96" s="140"/>
      <c r="AC96" s="140"/>
    </row>
    <row r="97" spans="1:29" ht="21" customHeight="1" x14ac:dyDescent="0.25">
      <c r="A97" s="250" t="s">
        <v>698</v>
      </c>
      <c r="B97" s="251" t="s">
        <v>699</v>
      </c>
      <c r="C97" s="252" t="s">
        <v>700</v>
      </c>
      <c r="D97" s="250" t="s">
        <v>701</v>
      </c>
      <c r="E97" s="250"/>
      <c r="F97" s="253" t="s">
        <v>702</v>
      </c>
      <c r="G97" s="254">
        <v>44</v>
      </c>
      <c r="H97" s="255" t="s">
        <v>487</v>
      </c>
      <c r="I97" s="250"/>
      <c r="J97" s="250"/>
      <c r="K97" s="250"/>
      <c r="L97" s="250"/>
      <c r="M97" s="250"/>
      <c r="N97" s="250"/>
      <c r="O97" s="256" t="s">
        <v>42</v>
      </c>
      <c r="P97" s="256" t="s">
        <v>41</v>
      </c>
      <c r="Q97" s="256" t="s">
        <v>43</v>
      </c>
      <c r="R97" s="250"/>
      <c r="S97" s="250"/>
      <c r="T97" s="250"/>
      <c r="U97" s="257"/>
      <c r="V97" s="250"/>
    </row>
    <row r="98" spans="1:29" ht="21" customHeight="1" x14ac:dyDescent="0.25">
      <c r="A98" s="250" t="s">
        <v>683</v>
      </c>
      <c r="B98" s="251" t="s">
        <v>678</v>
      </c>
      <c r="C98" s="252" t="s">
        <v>679</v>
      </c>
      <c r="D98" s="250" t="s">
        <v>680</v>
      </c>
      <c r="E98" s="250"/>
      <c r="F98" s="253" t="s">
        <v>684</v>
      </c>
      <c r="G98" s="254">
        <v>44</v>
      </c>
      <c r="H98" s="255" t="s">
        <v>487</v>
      </c>
      <c r="I98" s="250"/>
      <c r="J98" s="250"/>
      <c r="K98" s="250"/>
      <c r="L98" s="250"/>
      <c r="M98" s="250"/>
      <c r="N98" s="250"/>
      <c r="O98" s="256" t="s">
        <v>42</v>
      </c>
      <c r="P98" s="256" t="s">
        <v>43</v>
      </c>
      <c r="Q98" s="256"/>
      <c r="R98" s="250"/>
      <c r="S98" s="250"/>
      <c r="T98" s="250"/>
      <c r="U98" s="257" t="s">
        <v>620</v>
      </c>
      <c r="V98" s="250" t="s">
        <v>685</v>
      </c>
      <c r="Y98" s="217"/>
      <c r="Z98" s="217"/>
      <c r="AA98" s="217"/>
      <c r="AB98" s="217"/>
      <c r="AC98" s="217"/>
    </row>
    <row r="99" spans="1:29" ht="21" customHeight="1" x14ac:dyDescent="0.25">
      <c r="A99" s="250" t="s">
        <v>686</v>
      </c>
      <c r="B99" s="251" t="s">
        <v>678</v>
      </c>
      <c r="C99" s="252" t="s">
        <v>679</v>
      </c>
      <c r="D99" s="250" t="s">
        <v>680</v>
      </c>
      <c r="E99" s="250"/>
      <c r="F99" s="253" t="s">
        <v>687</v>
      </c>
      <c r="G99" s="254">
        <v>44</v>
      </c>
      <c r="H99" s="255" t="s">
        <v>487</v>
      </c>
      <c r="I99" s="250"/>
      <c r="J99" s="250"/>
      <c r="K99" s="250"/>
      <c r="L99" s="250"/>
      <c r="M99" s="250"/>
      <c r="N99" s="250"/>
      <c r="O99" s="256" t="s">
        <v>42</v>
      </c>
      <c r="P99" s="256" t="s">
        <v>41</v>
      </c>
      <c r="Q99" s="256" t="s">
        <v>43</v>
      </c>
      <c r="R99" s="250"/>
      <c r="S99" s="250"/>
      <c r="T99" s="250"/>
      <c r="U99" s="257" t="s">
        <v>597</v>
      </c>
      <c r="V99" s="250" t="s">
        <v>688</v>
      </c>
    </row>
    <row r="100" spans="1:29" ht="21" customHeight="1" x14ac:dyDescent="0.25">
      <c r="A100" s="502" t="s">
        <v>721</v>
      </c>
      <c r="B100" s="536" t="s">
        <v>216</v>
      </c>
      <c r="C100" s="252" t="s">
        <v>524</v>
      </c>
      <c r="D100" s="541" t="s">
        <v>525</v>
      </c>
      <c r="E100" s="250"/>
      <c r="F100" s="537">
        <v>777777588</v>
      </c>
      <c r="G100" s="538">
        <v>44</v>
      </c>
      <c r="H100" s="255" t="s">
        <v>780</v>
      </c>
      <c r="I100" s="502"/>
      <c r="J100" s="502"/>
      <c r="K100" s="502"/>
      <c r="L100" s="502"/>
      <c r="M100" s="502"/>
      <c r="N100" s="502"/>
      <c r="O100" s="539" t="s">
        <v>42</v>
      </c>
      <c r="P100" s="539" t="s">
        <v>41</v>
      </c>
      <c r="Q100" s="539" t="s">
        <v>775</v>
      </c>
      <c r="R100" s="502"/>
      <c r="S100" s="502"/>
      <c r="T100" s="502"/>
      <c r="U100" s="540" t="s">
        <v>451</v>
      </c>
      <c r="V100" s="502"/>
    </row>
    <row r="101" spans="1:29" ht="21" customHeight="1" x14ac:dyDescent="0.25">
      <c r="A101" s="502" t="s">
        <v>726</v>
      </c>
      <c r="B101" s="536" t="s">
        <v>669</v>
      </c>
      <c r="C101" s="252" t="s">
        <v>670</v>
      </c>
      <c r="D101" s="541" t="s">
        <v>671</v>
      </c>
      <c r="E101" s="250"/>
      <c r="F101" s="537" t="s">
        <v>727</v>
      </c>
      <c r="G101" s="538">
        <v>44</v>
      </c>
      <c r="H101" s="255" t="s">
        <v>728</v>
      </c>
      <c r="I101" s="502"/>
      <c r="J101" s="502"/>
      <c r="K101" s="502"/>
      <c r="L101" s="502"/>
      <c r="M101" s="502"/>
      <c r="N101" s="502"/>
      <c r="O101" s="539" t="s">
        <v>42</v>
      </c>
      <c r="P101" s="539" t="s">
        <v>41</v>
      </c>
      <c r="Q101" s="539" t="s">
        <v>43</v>
      </c>
      <c r="R101" s="502"/>
      <c r="S101" s="502"/>
      <c r="T101" s="502"/>
      <c r="U101" s="540" t="s">
        <v>451</v>
      </c>
      <c r="V101" s="502" t="s">
        <v>676</v>
      </c>
    </row>
    <row r="102" spans="1:29" ht="21" customHeight="1" x14ac:dyDescent="0.25">
      <c r="A102" s="502" t="s">
        <v>782</v>
      </c>
      <c r="B102" s="536" t="s">
        <v>746</v>
      </c>
      <c r="C102" s="252" t="s">
        <v>747</v>
      </c>
      <c r="D102" s="541" t="s">
        <v>757</v>
      </c>
      <c r="E102" s="250" t="s">
        <v>758</v>
      </c>
      <c r="F102" s="537" t="s">
        <v>783</v>
      </c>
      <c r="G102" s="538">
        <v>44</v>
      </c>
      <c r="H102" s="255" t="s">
        <v>487</v>
      </c>
      <c r="I102" s="502"/>
      <c r="J102" s="502"/>
      <c r="K102" s="502"/>
      <c r="L102" s="502"/>
      <c r="M102" s="502"/>
      <c r="N102" s="502"/>
      <c r="O102" s="539" t="s">
        <v>42</v>
      </c>
      <c r="P102" s="539"/>
      <c r="Q102" s="539"/>
      <c r="R102" s="502"/>
      <c r="S102" s="502"/>
      <c r="T102" s="502"/>
      <c r="U102" s="540" t="s">
        <v>499</v>
      </c>
      <c r="V102" s="502"/>
    </row>
    <row r="103" spans="1:29" ht="21" customHeight="1" x14ac:dyDescent="0.25">
      <c r="A103" s="502" t="s">
        <v>745</v>
      </c>
      <c r="B103" s="536" t="s">
        <v>746</v>
      </c>
      <c r="C103" s="252" t="s">
        <v>747</v>
      </c>
      <c r="D103" s="541" t="s">
        <v>757</v>
      </c>
      <c r="E103" s="250" t="s">
        <v>758</v>
      </c>
      <c r="F103" s="537" t="s">
        <v>749</v>
      </c>
      <c r="G103" s="538">
        <v>49</v>
      </c>
      <c r="H103" s="255" t="s">
        <v>446</v>
      </c>
      <c r="I103" s="502"/>
      <c r="J103" s="502"/>
      <c r="K103" s="502"/>
      <c r="L103" s="502"/>
      <c r="M103" s="502"/>
      <c r="N103" s="502"/>
      <c r="O103" s="539" t="s">
        <v>42</v>
      </c>
      <c r="P103" s="539" t="s">
        <v>41</v>
      </c>
      <c r="Q103" s="539"/>
      <c r="R103" s="502"/>
      <c r="S103" s="502"/>
      <c r="T103" s="502"/>
      <c r="U103" s="540" t="s">
        <v>451</v>
      </c>
      <c r="V103" s="502"/>
    </row>
    <row r="104" spans="1:29" ht="21" customHeight="1" x14ac:dyDescent="0.25">
      <c r="A104" s="502" t="s">
        <v>782</v>
      </c>
      <c r="B104" s="536" t="s">
        <v>746</v>
      </c>
      <c r="C104" s="252" t="s">
        <v>747</v>
      </c>
      <c r="D104" s="541" t="s">
        <v>757</v>
      </c>
      <c r="E104" s="250" t="s">
        <v>758</v>
      </c>
      <c r="F104" s="537" t="s">
        <v>783</v>
      </c>
      <c r="G104" s="538">
        <v>44</v>
      </c>
      <c r="H104" s="255" t="s">
        <v>487</v>
      </c>
      <c r="I104" s="502"/>
      <c r="J104" s="502"/>
      <c r="K104" s="502"/>
      <c r="L104" s="502"/>
      <c r="M104" s="502"/>
      <c r="N104" s="502"/>
      <c r="O104" s="539" t="s">
        <v>42</v>
      </c>
      <c r="P104" s="539"/>
      <c r="Q104" s="539"/>
      <c r="R104" s="502"/>
      <c r="S104" s="502"/>
      <c r="T104" s="502"/>
      <c r="U104" s="540" t="s">
        <v>499</v>
      </c>
      <c r="V104" s="502"/>
    </row>
    <row r="105" spans="1:29" ht="21" customHeight="1" x14ac:dyDescent="0.25">
      <c r="A105" s="502" t="s">
        <v>812</v>
      </c>
      <c r="B105" s="536" t="s">
        <v>746</v>
      </c>
      <c r="C105" s="252" t="s">
        <v>747</v>
      </c>
      <c r="D105" s="541" t="s">
        <v>757</v>
      </c>
      <c r="E105" s="250" t="s">
        <v>758</v>
      </c>
      <c r="F105" s="537">
        <v>768308490</v>
      </c>
      <c r="G105" s="538">
        <v>44</v>
      </c>
      <c r="H105" s="255" t="s">
        <v>813</v>
      </c>
      <c r="I105" s="502"/>
      <c r="J105" s="502"/>
      <c r="K105" s="502"/>
      <c r="L105" s="502"/>
      <c r="M105" s="502"/>
      <c r="N105" s="502"/>
      <c r="O105" s="539"/>
      <c r="P105" s="539"/>
      <c r="Q105" s="539"/>
      <c r="R105" s="502"/>
      <c r="S105" s="502"/>
      <c r="T105" s="502"/>
      <c r="U105" s="540"/>
      <c r="V105" s="502"/>
    </row>
  </sheetData>
  <autoFilter ref="A8:AE90" xr:uid="{00000000-0009-0000-0000-00000A000000}"/>
  <customSheetViews>
    <customSheetView guid="{C02677C0-FAD0-4D63-A602-914A67C8EB8F}" scale="60" hiddenColumns="1">
      <selection activeCell="U37" sqref="U37"/>
      <pageMargins left="0" right="0" top="0" bottom="0" header="0" footer="0"/>
      <pageSetup paperSize="9" orientation="portrait" r:id="rId1"/>
    </customSheetView>
    <customSheetView guid="{26B549E2-705B-4598-B041-CAAA52177431}" scale="60" hiddenColumns="1">
      <selection activeCell="F77" sqref="F77"/>
      <pageMargins left="0" right="0" top="0" bottom="0" header="0" footer="0"/>
      <pageSetup paperSize="9" orientation="portrait" r:id="rId2"/>
    </customSheetView>
    <customSheetView guid="{DB579B50-41DA-4FB2-AF06-D7F7ADECDE41}" scale="60" topLeftCell="A49">
      <selection activeCell="I85" sqref="I85:M85"/>
      <pageMargins left="0" right="0" top="0" bottom="0" header="0" footer="0"/>
      <pageSetup paperSize="9" orientation="portrait" r:id="rId3"/>
    </customSheetView>
    <customSheetView guid="{198F1982-798A-4108-9C45-87ADF3546E9F}" scale="60" topLeftCell="G13">
      <selection activeCell="U37" sqref="U37"/>
      <pageMargins left="0" right="0" top="0" bottom="0" header="0" footer="0"/>
      <pageSetup paperSize="9" orientation="portrait" r:id="rId4"/>
    </customSheetView>
  </customSheetViews>
  <hyperlinks>
    <hyperlink ref="D89" r:id="rId5" xr:uid="{00000000-0004-0000-0A00-000000000000}"/>
    <hyperlink ref="D80" r:id="rId6" xr:uid="{00000000-0004-0000-0A00-000001000000}"/>
    <hyperlink ref="D90" r:id="rId7" xr:uid="{00000000-0004-0000-0A00-000002000000}"/>
  </hyperlinks>
  <pageMargins left="0.7" right="0.7" top="0.75" bottom="0.75" header="0.3" footer="0.3"/>
  <pageSetup paperSize="9" orientation="portrait" r:id="rId8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2" filterMode="1"/>
  <dimension ref="A2:AE108"/>
  <sheetViews>
    <sheetView zoomScale="60" zoomScaleNormal="60" workbookViewId="0">
      <selection activeCell="I15" sqref="I15:M18"/>
    </sheetView>
  </sheetViews>
  <sheetFormatPr baseColWidth="10" defaultColWidth="11.42578125" defaultRowHeight="15" outlineLevelCol="1" x14ac:dyDescent="0.25"/>
  <cols>
    <col min="1" max="1" width="33.5703125" style="140" bestFit="1" customWidth="1"/>
    <col min="2" max="2" width="32.5703125" style="140" bestFit="1" customWidth="1"/>
    <col min="3" max="3" width="36.85546875" style="140" hidden="1" customWidth="1" outlineLevel="1"/>
    <col min="4" max="4" width="44.42578125" style="140" hidden="1" customWidth="1" outlineLevel="1"/>
    <col min="5" max="5" width="27" style="140" hidden="1" customWidth="1" outlineLevel="1"/>
    <col min="6" max="6" width="22.5703125" style="140" bestFit="1" customWidth="1" collapsed="1"/>
    <col min="7" max="7" width="9.5703125" style="140" bestFit="1" customWidth="1"/>
    <col min="8" max="8" width="35.5703125" style="140" bestFit="1" customWidth="1"/>
    <col min="9" max="9" width="15.5703125" style="140" bestFit="1" customWidth="1"/>
    <col min="10" max="10" width="33.42578125" style="140" bestFit="1" customWidth="1"/>
    <col min="11" max="14" width="12.5703125" style="140" bestFit="1" customWidth="1"/>
    <col min="15" max="15" width="28.42578125" style="140" bestFit="1" customWidth="1"/>
    <col min="16" max="16" width="6.42578125" style="140" bestFit="1" customWidth="1"/>
    <col min="17" max="17" width="9" style="140" customWidth="1"/>
    <col min="18" max="18" width="9" style="140" bestFit="1" customWidth="1"/>
    <col min="19" max="19" width="6.42578125" style="140" bestFit="1" customWidth="1"/>
    <col min="20" max="20" width="6.140625" style="140" bestFit="1" customWidth="1"/>
    <col min="21" max="21" width="81.5703125" style="140" bestFit="1" customWidth="1"/>
    <col min="22" max="22" width="62.42578125" style="140" bestFit="1" customWidth="1"/>
    <col min="23" max="23" width="36.140625" style="140" bestFit="1" customWidth="1"/>
    <col min="24" max="24" width="11.42578125" style="140"/>
    <col min="25" max="25" width="10.5703125" style="140" bestFit="1" customWidth="1"/>
    <col min="26" max="26" width="35.5703125" style="140" bestFit="1" customWidth="1"/>
    <col min="27" max="27" width="12" style="140" bestFit="1" customWidth="1"/>
    <col min="28" max="28" width="25.42578125" style="140" bestFit="1" customWidth="1"/>
    <col min="29" max="29" width="16.5703125" style="140" bestFit="1" customWidth="1"/>
    <col min="30" max="30" width="11.42578125" style="140"/>
    <col min="31" max="31" width="6.5703125" style="140" bestFit="1" customWidth="1"/>
    <col min="32" max="16384" width="11.42578125" style="140"/>
  </cols>
  <sheetData>
    <row r="2" spans="1:31" ht="16.5" thickBot="1" x14ac:dyDescent="0.3">
      <c r="I2" s="132" t="s">
        <v>208</v>
      </c>
    </row>
    <row r="3" spans="1:31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31" ht="16.5" customHeight="1" thickBot="1" x14ac:dyDescent="0.3">
      <c r="A4" s="154" t="s">
        <v>427</v>
      </c>
      <c r="B4" s="1848">
        <v>11</v>
      </c>
      <c r="I4" s="90" t="s">
        <v>5</v>
      </c>
      <c r="J4" s="133" t="s">
        <v>6</v>
      </c>
      <c r="Z4" s="132" t="s">
        <v>0</v>
      </c>
    </row>
    <row r="5" spans="1:31" ht="16.5" customHeight="1" thickBot="1" x14ac:dyDescent="0.3">
      <c r="B5" s="1849"/>
      <c r="I5" s="91" t="s">
        <v>7</v>
      </c>
      <c r="J5" s="133" t="s">
        <v>8</v>
      </c>
      <c r="O5" s="1850" t="s">
        <v>9</v>
      </c>
      <c r="P5" s="1851"/>
      <c r="Q5" s="1851"/>
      <c r="R5" s="1851"/>
      <c r="S5" s="1852"/>
      <c r="T5" s="76"/>
      <c r="Z5" s="129" t="s">
        <v>10</v>
      </c>
    </row>
    <row r="6" spans="1:31" ht="16.5" thickBot="1" x14ac:dyDescent="0.3">
      <c r="I6" s="150" t="s">
        <v>11</v>
      </c>
      <c r="J6" s="133" t="s">
        <v>12</v>
      </c>
      <c r="O6" s="1853"/>
      <c r="P6" s="1854"/>
      <c r="Q6" s="1854"/>
      <c r="R6" s="1854"/>
      <c r="S6" s="1855"/>
      <c r="T6" s="76"/>
      <c r="W6" s="142"/>
      <c r="X6" s="142"/>
      <c r="Z6" s="90" t="s">
        <v>5</v>
      </c>
    </row>
    <row r="7" spans="1:31" x14ac:dyDescent="0.25">
      <c r="A7" s="1856" t="s">
        <v>13</v>
      </c>
      <c r="B7" s="1856" t="s">
        <v>14</v>
      </c>
      <c r="C7" s="1856" t="s">
        <v>15</v>
      </c>
      <c r="D7" s="1856" t="s">
        <v>16</v>
      </c>
      <c r="E7" s="1858" t="s">
        <v>17</v>
      </c>
      <c r="F7" s="1856" t="s">
        <v>18</v>
      </c>
      <c r="G7" s="1858" t="s">
        <v>19</v>
      </c>
      <c r="H7" s="1859" t="s">
        <v>20</v>
      </c>
      <c r="I7" s="138" t="s">
        <v>21</v>
      </c>
      <c r="J7" s="138" t="s">
        <v>22</v>
      </c>
      <c r="K7" s="138" t="s">
        <v>23</v>
      </c>
      <c r="L7" s="138" t="s">
        <v>24</v>
      </c>
      <c r="M7" s="138" t="s">
        <v>25</v>
      </c>
      <c r="N7" s="149" t="s">
        <v>26</v>
      </c>
      <c r="O7" s="1846">
        <v>1</v>
      </c>
      <c r="P7" s="1846">
        <v>2</v>
      </c>
      <c r="Q7" s="1846">
        <v>3</v>
      </c>
      <c r="R7" s="1846">
        <v>4</v>
      </c>
      <c r="S7" s="1846">
        <v>5</v>
      </c>
      <c r="T7" s="1846">
        <v>6</v>
      </c>
      <c r="U7" s="1861" t="s">
        <v>27</v>
      </c>
      <c r="V7" s="1858" t="s">
        <v>28</v>
      </c>
      <c r="W7" s="1858"/>
      <c r="X7" s="142"/>
      <c r="Z7" s="91" t="s">
        <v>29</v>
      </c>
    </row>
    <row r="8" spans="1:31" ht="30.75" customHeight="1" x14ac:dyDescent="0.25">
      <c r="A8" s="1847"/>
      <c r="B8" s="1847"/>
      <c r="C8" s="1847"/>
      <c r="D8" s="1847"/>
      <c r="E8" s="1846"/>
      <c r="F8" s="1847"/>
      <c r="G8" s="1846"/>
      <c r="H8" s="1860"/>
      <c r="I8" s="151">
        <f>IF($B$4="","",7*$B$4+DATE($B$3,1,3)-WEEKDAY(DATE($B$3,1,3))-5)</f>
        <v>43899</v>
      </c>
      <c r="J8" s="151">
        <f>IF($B$4="","",7*$B$4+DATE($B$3,1,3)-WEEKDAY(DATE($B$3,1,3))-4)</f>
        <v>43900</v>
      </c>
      <c r="K8" s="151">
        <f>IF($B$4="","",7*$B$4+DATE($B$3,1,3)-WEEKDAY(DATE($B$3,1,3))-3)</f>
        <v>43901</v>
      </c>
      <c r="L8" s="151">
        <f>IF($B$4="","",7*$B$4+DATE($B$3,1,3)-WEEKDAY(DATE($B$3,1,3))-2)</f>
        <v>43902</v>
      </c>
      <c r="M8" s="151">
        <f>IF($B$4="","",7*$B$4+DATE($B$3,1,3)-WEEKDAY(DATE($B$3,1,3))-1)</f>
        <v>43903</v>
      </c>
      <c r="N8" s="148">
        <f>IF($B$4="","",7*$B$4+DATE($B$3,1,3)-WEEKDAY(DATE($B$3,1,3))-0)</f>
        <v>43904</v>
      </c>
      <c r="O8" s="1847"/>
      <c r="P8" s="1847"/>
      <c r="Q8" s="1847"/>
      <c r="R8" s="1847"/>
      <c r="S8" s="1847"/>
      <c r="T8" s="1847"/>
      <c r="U8" s="1876"/>
      <c r="V8" s="1846"/>
      <c r="W8" s="1846" t="s">
        <v>428</v>
      </c>
      <c r="X8" s="76"/>
      <c r="Y8" s="80"/>
      <c r="Z8" s="11" t="s">
        <v>31</v>
      </c>
      <c r="AA8" s="11" t="s">
        <v>32</v>
      </c>
      <c r="AB8" s="11" t="s">
        <v>33</v>
      </c>
      <c r="AC8" s="11" t="s">
        <v>429</v>
      </c>
      <c r="AE8" s="140" t="s">
        <v>30</v>
      </c>
    </row>
    <row r="9" spans="1:31" ht="21" customHeight="1" x14ac:dyDescent="0.25">
      <c r="A9" s="49" t="s">
        <v>430</v>
      </c>
      <c r="B9" s="173" t="s">
        <v>368</v>
      </c>
      <c r="C9" s="189" t="s">
        <v>431</v>
      </c>
      <c r="D9" s="190" t="s">
        <v>432</v>
      </c>
      <c r="E9" s="130"/>
      <c r="F9" s="222" t="s">
        <v>433</v>
      </c>
      <c r="G9" s="174">
        <v>44</v>
      </c>
      <c r="H9" s="281" t="s">
        <v>434</v>
      </c>
      <c r="I9" s="129" t="s">
        <v>2</v>
      </c>
      <c r="J9" s="129" t="s">
        <v>2</v>
      </c>
      <c r="K9" s="129" t="s">
        <v>2</v>
      </c>
      <c r="L9" s="129" t="s">
        <v>2</v>
      </c>
      <c r="M9" s="1055" t="s">
        <v>5</v>
      </c>
      <c r="N9" s="130"/>
      <c r="O9" s="49" t="s">
        <v>42</v>
      </c>
      <c r="P9" s="49" t="s">
        <v>41</v>
      </c>
      <c r="Q9" s="49" t="s">
        <v>43</v>
      </c>
      <c r="R9" s="49"/>
      <c r="S9" s="49"/>
      <c r="T9" s="49"/>
      <c r="U9" s="191" t="s">
        <v>220</v>
      </c>
      <c r="V9" s="192" t="s">
        <v>435</v>
      </c>
      <c r="W9" s="76"/>
      <c r="X9" s="76"/>
      <c r="Y9" s="1874">
        <v>44</v>
      </c>
      <c r="Z9" s="273" t="s">
        <v>436</v>
      </c>
      <c r="AA9" s="81"/>
      <c r="AB9" s="52"/>
      <c r="AC9" s="52">
        <v>-1</v>
      </c>
      <c r="AE9" s="140" t="s">
        <v>40</v>
      </c>
    </row>
    <row r="10" spans="1:31" ht="21" customHeight="1" x14ac:dyDescent="0.25">
      <c r="A10" s="193" t="s">
        <v>437</v>
      </c>
      <c r="B10" s="173" t="s">
        <v>368</v>
      </c>
      <c r="C10" s="189" t="s">
        <v>431</v>
      </c>
      <c r="D10" s="190" t="s">
        <v>432</v>
      </c>
      <c r="E10" s="130"/>
      <c r="F10" s="223" t="s">
        <v>438</v>
      </c>
      <c r="G10" s="174">
        <v>44</v>
      </c>
      <c r="H10" s="281" t="s">
        <v>434</v>
      </c>
      <c r="I10" s="91" t="s">
        <v>7</v>
      </c>
      <c r="J10" s="91" t="s">
        <v>7</v>
      </c>
      <c r="K10" s="91" t="s">
        <v>7</v>
      </c>
      <c r="L10" s="91" t="s">
        <v>7</v>
      </c>
      <c r="M10" s="91" t="s">
        <v>7</v>
      </c>
      <c r="N10" s="91" t="s">
        <v>7</v>
      </c>
      <c r="O10" s="49" t="s">
        <v>42</v>
      </c>
      <c r="P10" s="49" t="s">
        <v>41</v>
      </c>
      <c r="Q10" s="49" t="s">
        <v>43</v>
      </c>
      <c r="R10" s="49"/>
      <c r="S10" s="49"/>
      <c r="T10" s="49"/>
      <c r="U10" s="191" t="s">
        <v>220</v>
      </c>
      <c r="V10" s="192" t="s">
        <v>435</v>
      </c>
      <c r="W10" s="76"/>
      <c r="X10" s="76"/>
      <c r="Z10" s="273" t="s">
        <v>439</v>
      </c>
      <c r="AA10" s="81"/>
      <c r="AB10" s="52"/>
      <c r="AC10" s="52">
        <v>21</v>
      </c>
      <c r="AE10" s="140" t="s">
        <v>42</v>
      </c>
    </row>
    <row r="11" spans="1:31" s="143" customFormat="1" ht="21" customHeight="1" x14ac:dyDescent="0.25">
      <c r="A11" s="193" t="s">
        <v>750</v>
      </c>
      <c r="B11" s="173" t="s">
        <v>368</v>
      </c>
      <c r="C11" s="189" t="s">
        <v>431</v>
      </c>
      <c r="D11" s="190" t="s">
        <v>432</v>
      </c>
      <c r="E11" s="130"/>
      <c r="F11" s="223" t="s">
        <v>751</v>
      </c>
      <c r="G11" s="174">
        <v>44</v>
      </c>
      <c r="H11" s="281" t="s">
        <v>579</v>
      </c>
      <c r="I11" s="1055" t="s">
        <v>5</v>
      </c>
      <c r="J11" s="1055" t="s">
        <v>5</v>
      </c>
      <c r="K11" s="1055" t="s">
        <v>5</v>
      </c>
      <c r="L11" s="1055" t="s">
        <v>5</v>
      </c>
      <c r="M11" s="1055" t="s">
        <v>5</v>
      </c>
      <c r="N11" s="130"/>
      <c r="O11" s="49" t="s">
        <v>42</v>
      </c>
      <c r="P11" s="49"/>
      <c r="Q11" s="49"/>
      <c r="R11" s="49"/>
      <c r="S11" s="49"/>
      <c r="T11" s="49"/>
      <c r="U11" s="191" t="s">
        <v>597</v>
      </c>
      <c r="V11" s="192" t="s">
        <v>759</v>
      </c>
      <c r="W11" s="86"/>
      <c r="X11" s="86"/>
      <c r="Z11" s="273" t="s">
        <v>443</v>
      </c>
      <c r="AA11" s="81"/>
      <c r="AB11" s="52"/>
      <c r="AC11" s="52">
        <v>2</v>
      </c>
      <c r="AE11" s="140" t="s">
        <v>43</v>
      </c>
    </row>
    <row r="12" spans="1:31" s="143" customFormat="1" ht="21" customHeight="1" x14ac:dyDescent="0.25">
      <c r="A12" s="49" t="s">
        <v>440</v>
      </c>
      <c r="B12" s="173" t="s">
        <v>368</v>
      </c>
      <c r="C12" s="189" t="s">
        <v>431</v>
      </c>
      <c r="D12" s="190" t="s">
        <v>432</v>
      </c>
      <c r="E12" s="130"/>
      <c r="F12" s="223" t="s">
        <v>441</v>
      </c>
      <c r="G12" s="174">
        <v>44</v>
      </c>
      <c r="H12" s="281" t="s">
        <v>434</v>
      </c>
      <c r="I12" s="129" t="s">
        <v>2</v>
      </c>
      <c r="J12" s="129" t="s">
        <v>2</v>
      </c>
      <c r="K12" s="129" t="s">
        <v>2</v>
      </c>
      <c r="L12" s="91" t="s">
        <v>7</v>
      </c>
      <c r="M12" s="129" t="s">
        <v>2</v>
      </c>
      <c r="N12" s="130"/>
      <c r="O12" s="645" t="s">
        <v>278</v>
      </c>
      <c r="P12" s="49" t="s">
        <v>30</v>
      </c>
      <c r="Q12" s="49" t="s">
        <v>40</v>
      </c>
      <c r="R12" s="49"/>
      <c r="S12" s="49"/>
      <c r="T12" s="49"/>
      <c r="U12" s="191" t="s">
        <v>442</v>
      </c>
      <c r="V12" s="192" t="s">
        <v>435</v>
      </c>
      <c r="W12" s="86"/>
      <c r="X12" s="86"/>
      <c r="Y12" s="1875"/>
      <c r="Z12" s="273"/>
      <c r="AA12" s="81"/>
      <c r="AB12" s="52"/>
      <c r="AC12" s="52"/>
      <c r="AE12" s="140"/>
    </row>
    <row r="13" spans="1:31" ht="21" x14ac:dyDescent="0.25">
      <c r="A13" s="49" t="s">
        <v>444</v>
      </c>
      <c r="B13" s="173" t="s">
        <v>368</v>
      </c>
      <c r="C13" s="189" t="s">
        <v>431</v>
      </c>
      <c r="D13" s="190" t="s">
        <v>432</v>
      </c>
      <c r="E13" s="130"/>
      <c r="F13" s="223" t="s">
        <v>445</v>
      </c>
      <c r="G13" s="174">
        <v>49</v>
      </c>
      <c r="H13" s="277" t="s">
        <v>446</v>
      </c>
      <c r="I13" s="1055" t="s">
        <v>5</v>
      </c>
      <c r="J13" s="1055" t="s">
        <v>5</v>
      </c>
      <c r="K13" s="1055" t="s">
        <v>5</v>
      </c>
      <c r="L13" s="1055" t="s">
        <v>5</v>
      </c>
      <c r="M13" s="1055" t="s">
        <v>5</v>
      </c>
      <c r="N13" s="91" t="s">
        <v>7</v>
      </c>
      <c r="O13" s="49" t="s">
        <v>42</v>
      </c>
      <c r="P13" s="49" t="s">
        <v>41</v>
      </c>
      <c r="Q13" s="49" t="s">
        <v>43</v>
      </c>
      <c r="R13" s="49"/>
      <c r="S13" s="49"/>
      <c r="T13" s="49"/>
      <c r="U13" s="191" t="s">
        <v>220</v>
      </c>
      <c r="V13" s="640" t="s">
        <v>837</v>
      </c>
      <c r="Y13" s="1862" t="s">
        <v>447</v>
      </c>
      <c r="Z13" s="276" t="s">
        <v>448</v>
      </c>
      <c r="AA13" s="81"/>
      <c r="AB13" s="52"/>
      <c r="AC13" s="52">
        <v>1</v>
      </c>
      <c r="AE13" s="140" t="s">
        <v>41</v>
      </c>
    </row>
    <row r="14" spans="1:31" ht="21" customHeight="1" x14ac:dyDescent="0.25">
      <c r="A14" s="49" t="s">
        <v>449</v>
      </c>
      <c r="B14" s="173" t="s">
        <v>368</v>
      </c>
      <c r="C14" s="189" t="s">
        <v>431</v>
      </c>
      <c r="D14" s="190" t="s">
        <v>432</v>
      </c>
      <c r="E14" s="130"/>
      <c r="F14" s="223" t="s">
        <v>450</v>
      </c>
      <c r="G14" s="174">
        <v>49</v>
      </c>
      <c r="H14" s="277" t="s">
        <v>446</v>
      </c>
      <c r="I14" s="1055" t="s">
        <v>5</v>
      </c>
      <c r="J14" s="1055" t="s">
        <v>5</v>
      </c>
      <c r="K14" s="1055" t="s">
        <v>5</v>
      </c>
      <c r="L14" s="1055" t="s">
        <v>5</v>
      </c>
      <c r="M14" s="1055" t="s">
        <v>5</v>
      </c>
      <c r="N14" s="130"/>
      <c r="O14" s="49" t="s">
        <v>42</v>
      </c>
      <c r="P14" s="49" t="s">
        <v>41</v>
      </c>
      <c r="Q14" s="49" t="s">
        <v>43</v>
      </c>
      <c r="R14" s="49"/>
      <c r="S14" s="49"/>
      <c r="T14" s="49"/>
      <c r="U14" s="191" t="s">
        <v>451</v>
      </c>
      <c r="V14" s="192" t="s">
        <v>435</v>
      </c>
      <c r="W14" s="76"/>
      <c r="X14" s="76"/>
      <c r="Y14" s="1874">
        <v>49</v>
      </c>
      <c r="Z14" s="276" t="s">
        <v>446</v>
      </c>
      <c r="AA14" s="81"/>
      <c r="AB14" s="52"/>
      <c r="AC14" s="52">
        <v>16</v>
      </c>
      <c r="AE14" s="140" t="s">
        <v>278</v>
      </c>
    </row>
    <row r="15" spans="1:31" ht="21" customHeight="1" x14ac:dyDescent="0.25">
      <c r="A15" s="634" t="s">
        <v>815</v>
      </c>
      <c r="B15" s="173" t="s">
        <v>368</v>
      </c>
      <c r="C15" s="189" t="s">
        <v>431</v>
      </c>
      <c r="D15" s="190" t="s">
        <v>432</v>
      </c>
      <c r="E15" s="130"/>
      <c r="F15" s="223">
        <v>686090582</v>
      </c>
      <c r="G15" s="174">
        <v>44</v>
      </c>
      <c r="H15" s="281" t="s">
        <v>673</v>
      </c>
      <c r="I15" s="91" t="s">
        <v>7</v>
      </c>
      <c r="J15" s="91" t="s">
        <v>7</v>
      </c>
      <c r="K15" s="1055" t="s">
        <v>5</v>
      </c>
      <c r="L15" s="1055" t="s">
        <v>5</v>
      </c>
      <c r="M15" s="1055" t="s">
        <v>5</v>
      </c>
      <c r="N15" s="130"/>
      <c r="O15" s="49" t="s">
        <v>42</v>
      </c>
      <c r="P15" s="49" t="s">
        <v>41</v>
      </c>
      <c r="Q15" s="49"/>
      <c r="R15" s="49"/>
      <c r="S15" s="49"/>
      <c r="T15" s="49"/>
      <c r="U15" s="191" t="s">
        <v>451</v>
      </c>
      <c r="V15" s="636" t="s">
        <v>817</v>
      </c>
      <c r="W15" s="76"/>
      <c r="X15" s="76"/>
      <c r="Y15" s="1874"/>
      <c r="Z15" s="276"/>
      <c r="AA15" s="81"/>
      <c r="AB15" s="52"/>
      <c r="AC15" s="52"/>
    </row>
    <row r="16" spans="1:31" ht="21" customHeight="1" x14ac:dyDescent="0.25">
      <c r="A16" s="634" t="s">
        <v>818</v>
      </c>
      <c r="B16" s="173" t="s">
        <v>368</v>
      </c>
      <c r="C16" s="189" t="s">
        <v>431</v>
      </c>
      <c r="D16" s="190" t="s">
        <v>432</v>
      </c>
      <c r="E16" s="130"/>
      <c r="F16" s="223">
        <v>642090601</v>
      </c>
      <c r="G16" s="174">
        <v>44</v>
      </c>
      <c r="H16" s="281" t="s">
        <v>673</v>
      </c>
      <c r="I16" s="1055" t="s">
        <v>5</v>
      </c>
      <c r="J16" s="505" t="s">
        <v>5</v>
      </c>
      <c r="K16" s="1055" t="s">
        <v>5</v>
      </c>
      <c r="L16" s="1055" t="s">
        <v>5</v>
      </c>
      <c r="M16" s="1055" t="s">
        <v>5</v>
      </c>
      <c r="N16" s="130"/>
      <c r="O16" s="49" t="s">
        <v>42</v>
      </c>
      <c r="P16" s="49" t="s">
        <v>41</v>
      </c>
      <c r="Q16" s="49"/>
      <c r="R16" s="49"/>
      <c r="S16" s="49"/>
      <c r="T16" s="49"/>
      <c r="U16" s="191" t="s">
        <v>451</v>
      </c>
      <c r="V16" s="636" t="s">
        <v>817</v>
      </c>
      <c r="W16" s="76"/>
      <c r="X16" s="76"/>
      <c r="Y16" s="1874"/>
      <c r="Z16" s="276"/>
      <c r="AA16" s="81"/>
      <c r="AB16" s="52"/>
      <c r="AC16" s="52"/>
    </row>
    <row r="17" spans="1:29" ht="21" customHeight="1" x14ac:dyDescent="0.25">
      <c r="A17" s="634" t="s">
        <v>819</v>
      </c>
      <c r="B17" s="173" t="s">
        <v>368</v>
      </c>
      <c r="C17" s="189" t="s">
        <v>431</v>
      </c>
      <c r="D17" s="190" t="s">
        <v>432</v>
      </c>
      <c r="E17" s="130"/>
      <c r="F17" s="223">
        <v>676422250</v>
      </c>
      <c r="G17" s="174">
        <v>44</v>
      </c>
      <c r="H17" s="281" t="s">
        <v>673</v>
      </c>
      <c r="I17" s="1055" t="s">
        <v>5</v>
      </c>
      <c r="J17" s="505" t="s">
        <v>5</v>
      </c>
      <c r="K17" s="1055" t="s">
        <v>5</v>
      </c>
      <c r="L17" s="1055" t="s">
        <v>5</v>
      </c>
      <c r="M17" s="1055" t="s">
        <v>5</v>
      </c>
      <c r="N17" s="130"/>
      <c r="O17" s="49" t="s">
        <v>42</v>
      </c>
      <c r="P17" s="49" t="s">
        <v>41</v>
      </c>
      <c r="Q17" s="49"/>
      <c r="R17" s="49"/>
      <c r="S17" s="49"/>
      <c r="T17" s="49"/>
      <c r="U17" s="191" t="s">
        <v>451</v>
      </c>
      <c r="V17" s="636" t="s">
        <v>817</v>
      </c>
      <c r="W17" s="76"/>
      <c r="X17" s="76"/>
      <c r="Y17" s="1874"/>
      <c r="Z17" s="276"/>
      <c r="AA17" s="81"/>
      <c r="AB17" s="52"/>
      <c r="AC17" s="52"/>
    </row>
    <row r="18" spans="1:29" s="652" customFormat="1" ht="21" customHeight="1" x14ac:dyDescent="0.25">
      <c r="A18" s="634" t="s">
        <v>838</v>
      </c>
      <c r="B18" s="173" t="s">
        <v>368</v>
      </c>
      <c r="C18" s="189"/>
      <c r="D18" s="190"/>
      <c r="E18" s="130"/>
      <c r="F18" s="223">
        <v>611475297</v>
      </c>
      <c r="G18" s="174">
        <v>44</v>
      </c>
      <c r="H18" s="281" t="s">
        <v>579</v>
      </c>
      <c r="I18" s="91" t="s">
        <v>7</v>
      </c>
      <c r="J18" s="91" t="s">
        <v>7</v>
      </c>
      <c r="K18" s="91" t="s">
        <v>7</v>
      </c>
      <c r="L18" s="129" t="s">
        <v>2</v>
      </c>
      <c r="M18" s="129" t="s">
        <v>2</v>
      </c>
      <c r="N18" s="130"/>
      <c r="O18" s="49" t="s">
        <v>30</v>
      </c>
      <c r="P18" s="49" t="s">
        <v>40</v>
      </c>
      <c r="Q18" s="49" t="s">
        <v>41</v>
      </c>
      <c r="R18" s="49" t="s">
        <v>42</v>
      </c>
      <c r="S18" s="49" t="s">
        <v>43</v>
      </c>
      <c r="T18" s="49"/>
      <c r="U18" s="191"/>
      <c r="V18" s="636" t="s">
        <v>839</v>
      </c>
      <c r="W18" s="63"/>
      <c r="X18" s="63"/>
      <c r="Y18" s="21"/>
      <c r="Z18" s="277"/>
      <c r="AA18" s="651"/>
      <c r="AB18" s="651"/>
      <c r="AC18" s="651"/>
    </row>
    <row r="19" spans="1:29" ht="21" customHeight="1" x14ac:dyDescent="0.25">
      <c r="A19" s="43" t="s">
        <v>460</v>
      </c>
      <c r="B19" s="44" t="s">
        <v>453</v>
      </c>
      <c r="C19" s="89" t="s">
        <v>454</v>
      </c>
      <c r="D19" s="195" t="s">
        <v>455</v>
      </c>
      <c r="E19" s="89" t="s">
        <v>753</v>
      </c>
      <c r="F19" s="224" t="s">
        <v>461</v>
      </c>
      <c r="G19" s="19">
        <v>53</v>
      </c>
      <c r="H19" s="283" t="s">
        <v>462</v>
      </c>
      <c r="I19" s="1055" t="s">
        <v>5</v>
      </c>
      <c r="J19" s="1055" t="s">
        <v>5</v>
      </c>
      <c r="K19" s="1055" t="s">
        <v>5</v>
      </c>
      <c r="L19" s="1055" t="s">
        <v>5</v>
      </c>
      <c r="M19" s="1055" t="s">
        <v>5</v>
      </c>
      <c r="N19" s="1060" t="s">
        <v>7</v>
      </c>
      <c r="O19" s="645" t="s">
        <v>278</v>
      </c>
      <c r="P19" s="43" t="s">
        <v>42</v>
      </c>
      <c r="Q19" s="43" t="s">
        <v>41</v>
      </c>
      <c r="R19" s="43" t="s">
        <v>43</v>
      </c>
      <c r="S19" s="43"/>
      <c r="T19" s="43"/>
      <c r="U19" s="204" t="s">
        <v>457</v>
      </c>
      <c r="V19" s="204" t="s">
        <v>463</v>
      </c>
      <c r="W19" s="76"/>
      <c r="X19" s="76"/>
      <c r="Y19" s="1874">
        <v>49</v>
      </c>
      <c r="Z19" s="275" t="s">
        <v>459</v>
      </c>
      <c r="AA19" s="81"/>
      <c r="AB19" s="52"/>
      <c r="AC19" s="52">
        <v>1</v>
      </c>
    </row>
    <row r="20" spans="1:29" ht="21" x14ac:dyDescent="0.25">
      <c r="A20" s="43" t="s">
        <v>465</v>
      </c>
      <c r="B20" s="44" t="s">
        <v>453</v>
      </c>
      <c r="C20" s="89" t="s">
        <v>454</v>
      </c>
      <c r="D20" s="195" t="s">
        <v>455</v>
      </c>
      <c r="E20" s="89" t="s">
        <v>753</v>
      </c>
      <c r="F20" s="224" t="s">
        <v>466</v>
      </c>
      <c r="G20" s="19">
        <v>72</v>
      </c>
      <c r="H20" s="284" t="s">
        <v>464</v>
      </c>
      <c r="I20" s="129" t="s">
        <v>2</v>
      </c>
      <c r="J20" s="129" t="s">
        <v>2</v>
      </c>
      <c r="K20" s="129" t="s">
        <v>2</v>
      </c>
      <c r="L20" s="129" t="s">
        <v>2</v>
      </c>
      <c r="M20" s="129" t="s">
        <v>2</v>
      </c>
      <c r="N20" s="509" t="s">
        <v>7</v>
      </c>
      <c r="O20" s="43" t="s">
        <v>42</v>
      </c>
      <c r="P20" s="43" t="s">
        <v>41</v>
      </c>
      <c r="Q20" s="43" t="s">
        <v>43</v>
      </c>
      <c r="R20" s="43"/>
      <c r="S20" s="43"/>
      <c r="T20" s="43"/>
      <c r="U20" s="204" t="s">
        <v>840</v>
      </c>
      <c r="V20" s="204" t="s">
        <v>754</v>
      </c>
      <c r="W20" s="76"/>
      <c r="X20" s="76"/>
      <c r="Y20" s="1862">
        <v>72</v>
      </c>
      <c r="Z20" s="276" t="s">
        <v>464</v>
      </c>
      <c r="AA20" s="81"/>
      <c r="AB20" s="52"/>
      <c r="AC20" s="52">
        <v>11</v>
      </c>
    </row>
    <row r="21" spans="1:29" ht="21" x14ac:dyDescent="0.25">
      <c r="A21" s="43" t="s">
        <v>468</v>
      </c>
      <c r="B21" s="44" t="s">
        <v>453</v>
      </c>
      <c r="C21" s="89" t="s">
        <v>454</v>
      </c>
      <c r="D21" s="195" t="s">
        <v>455</v>
      </c>
      <c r="E21" s="89" t="s">
        <v>753</v>
      </c>
      <c r="F21" s="224" t="s">
        <v>469</v>
      </c>
      <c r="G21" s="19">
        <v>72</v>
      </c>
      <c r="H21" s="284" t="s">
        <v>464</v>
      </c>
      <c r="I21" s="1055" t="s">
        <v>5</v>
      </c>
      <c r="J21" s="505" t="s">
        <v>5</v>
      </c>
      <c r="K21" s="1055" t="s">
        <v>5</v>
      </c>
      <c r="L21" s="1055" t="s">
        <v>5</v>
      </c>
      <c r="M21" s="505" t="s">
        <v>5</v>
      </c>
      <c r="N21" s="1060" t="s">
        <v>7</v>
      </c>
      <c r="O21" s="43" t="s">
        <v>30</v>
      </c>
      <c r="P21" s="43" t="s">
        <v>40</v>
      </c>
      <c r="Q21" s="43" t="s">
        <v>42</v>
      </c>
      <c r="R21" s="43"/>
      <c r="S21" s="43"/>
      <c r="T21" s="43"/>
      <c r="U21" s="204" t="s">
        <v>703</v>
      </c>
      <c r="V21" s="345" t="s">
        <v>755</v>
      </c>
      <c r="W21" s="76"/>
      <c r="X21" s="76"/>
      <c r="Y21" s="1874">
        <v>18</v>
      </c>
      <c r="Z21" s="196" t="s">
        <v>467</v>
      </c>
      <c r="AA21" s="81"/>
      <c r="AB21" s="52"/>
      <c r="AC21" s="52">
        <v>10</v>
      </c>
    </row>
    <row r="22" spans="1:29" ht="21" x14ac:dyDescent="0.25">
      <c r="A22" s="43" t="s">
        <v>478</v>
      </c>
      <c r="B22" s="44" t="s">
        <v>453</v>
      </c>
      <c r="C22" s="89" t="s">
        <v>454</v>
      </c>
      <c r="D22" s="195" t="s">
        <v>455</v>
      </c>
      <c r="E22" s="89" t="s">
        <v>753</v>
      </c>
      <c r="F22" s="224" t="s">
        <v>476</v>
      </c>
      <c r="G22" s="19">
        <v>72</v>
      </c>
      <c r="H22" s="284" t="s">
        <v>464</v>
      </c>
      <c r="I22" s="1055" t="s">
        <v>5</v>
      </c>
      <c r="J22" s="1055" t="s">
        <v>5</v>
      </c>
      <c r="K22" s="1055" t="s">
        <v>5</v>
      </c>
      <c r="L22" s="1055" t="s">
        <v>5</v>
      </c>
      <c r="M22" s="1055" t="s">
        <v>5</v>
      </c>
      <c r="N22" s="1055" t="s">
        <v>5</v>
      </c>
      <c r="O22" s="43" t="s">
        <v>42</v>
      </c>
      <c r="P22" s="43" t="s">
        <v>41</v>
      </c>
      <c r="Q22" s="43" t="s">
        <v>43</v>
      </c>
      <c r="R22" s="43"/>
      <c r="S22" s="43"/>
      <c r="T22" s="43"/>
      <c r="U22" s="204" t="s">
        <v>457</v>
      </c>
      <c r="V22" s="204" t="s">
        <v>754</v>
      </c>
      <c r="W22" s="76"/>
      <c r="X22" s="76"/>
      <c r="Y22" s="1874">
        <v>45</v>
      </c>
      <c r="Z22" s="274" t="s">
        <v>470</v>
      </c>
      <c r="AA22" s="81"/>
      <c r="AB22" s="52"/>
      <c r="AC22" s="52">
        <v>11</v>
      </c>
    </row>
    <row r="23" spans="1:29" ht="21" x14ac:dyDescent="0.3">
      <c r="A23" s="265" t="s">
        <v>490</v>
      </c>
      <c r="B23" s="166" t="s">
        <v>479</v>
      </c>
      <c r="C23" s="157" t="s">
        <v>480</v>
      </c>
      <c r="D23" s="185" t="s">
        <v>481</v>
      </c>
      <c r="E23" s="157"/>
      <c r="F23" s="225" t="s">
        <v>482</v>
      </c>
      <c r="G23" s="441">
        <v>44</v>
      </c>
      <c r="H23" s="442" t="s">
        <v>487</v>
      </c>
      <c r="I23" s="1055" t="s">
        <v>5</v>
      </c>
      <c r="J23" s="1055" t="s">
        <v>5</v>
      </c>
      <c r="K23" s="1055" t="s">
        <v>5</v>
      </c>
      <c r="L23" s="1055" t="s">
        <v>5</v>
      </c>
      <c r="M23" s="1055" t="s">
        <v>5</v>
      </c>
      <c r="N23" s="1055" t="s">
        <v>5</v>
      </c>
      <c r="O23" s="27" t="s">
        <v>42</v>
      </c>
      <c r="P23" s="27" t="s">
        <v>41</v>
      </c>
      <c r="Q23" s="27" t="s">
        <v>43</v>
      </c>
      <c r="R23" s="27"/>
      <c r="S23" s="27"/>
      <c r="T23" s="27"/>
      <c r="U23" s="1057" t="s">
        <v>483</v>
      </c>
      <c r="V23" s="1058"/>
      <c r="W23" s="142"/>
      <c r="X23" s="142"/>
      <c r="Y23" s="1874">
        <v>45</v>
      </c>
      <c r="Z23" s="353" t="s">
        <v>714</v>
      </c>
      <c r="AA23" s="296"/>
      <c r="AB23" s="297"/>
      <c r="AC23" s="297"/>
    </row>
    <row r="24" spans="1:29" ht="21" customHeight="1" thickBot="1" x14ac:dyDescent="0.35">
      <c r="A24" s="265" t="s">
        <v>501</v>
      </c>
      <c r="B24" s="166" t="s">
        <v>479</v>
      </c>
      <c r="C24" s="157" t="s">
        <v>480</v>
      </c>
      <c r="D24" s="185" t="s">
        <v>481</v>
      </c>
      <c r="E24" s="157"/>
      <c r="F24" s="225" t="s">
        <v>491</v>
      </c>
      <c r="G24" s="443">
        <v>53</v>
      </c>
      <c r="H24" s="444" t="s">
        <v>462</v>
      </c>
      <c r="I24" s="1060" t="s">
        <v>7</v>
      </c>
      <c r="J24" s="1060" t="s">
        <v>7</v>
      </c>
      <c r="K24" s="1060" t="s">
        <v>7</v>
      </c>
      <c r="L24" s="1060" t="s">
        <v>7</v>
      </c>
      <c r="M24" s="1060" t="s">
        <v>7</v>
      </c>
      <c r="N24" s="1060" t="s">
        <v>7</v>
      </c>
      <c r="O24" s="27" t="s">
        <v>42</v>
      </c>
      <c r="P24" s="27" t="s">
        <v>41</v>
      </c>
      <c r="Q24" s="27" t="s">
        <v>43</v>
      </c>
      <c r="R24" s="27"/>
      <c r="S24" s="27"/>
      <c r="T24" s="27"/>
      <c r="U24" s="434" t="s">
        <v>483</v>
      </c>
      <c r="V24" s="447"/>
      <c r="Y24" s="1862">
        <v>53</v>
      </c>
      <c r="Z24" s="295" t="s">
        <v>462</v>
      </c>
      <c r="AA24" s="296"/>
      <c r="AB24" s="297"/>
      <c r="AC24" s="297">
        <v>5</v>
      </c>
    </row>
    <row r="25" spans="1:29" ht="21" customHeight="1" thickBot="1" x14ac:dyDescent="0.35">
      <c r="A25" s="265" t="s">
        <v>505</v>
      </c>
      <c r="B25" s="166" t="s">
        <v>479</v>
      </c>
      <c r="C25" s="157" t="s">
        <v>480</v>
      </c>
      <c r="D25" s="185" t="s">
        <v>481</v>
      </c>
      <c r="E25" s="157"/>
      <c r="F25" s="225" t="s">
        <v>493</v>
      </c>
      <c r="G25" s="443">
        <v>44</v>
      </c>
      <c r="H25" s="445" t="s">
        <v>487</v>
      </c>
      <c r="I25" s="129" t="s">
        <v>2</v>
      </c>
      <c r="J25" s="129" t="s">
        <v>2</v>
      </c>
      <c r="K25" s="129" t="s">
        <v>2</v>
      </c>
      <c r="L25" s="129" t="s">
        <v>2</v>
      </c>
      <c r="M25" s="129" t="s">
        <v>2</v>
      </c>
      <c r="N25" s="157"/>
      <c r="O25" s="27" t="s">
        <v>30</v>
      </c>
      <c r="P25" s="27" t="s">
        <v>40</v>
      </c>
      <c r="Q25" s="27"/>
      <c r="R25" s="27"/>
      <c r="S25" s="27"/>
      <c r="T25" s="27"/>
      <c r="U25" s="1059" t="s">
        <v>761</v>
      </c>
      <c r="V25" s="666" t="s">
        <v>508</v>
      </c>
      <c r="Z25" s="298" t="s">
        <v>88</v>
      </c>
      <c r="AA25" s="299"/>
      <c r="AB25" s="299"/>
      <c r="AC25" s="300"/>
    </row>
    <row r="26" spans="1:29" ht="19.5" customHeight="1" x14ac:dyDescent="0.25">
      <c r="A26" s="201" t="s">
        <v>514</v>
      </c>
      <c r="B26" s="197" t="s">
        <v>515</v>
      </c>
      <c r="C26" s="198" t="s">
        <v>516</v>
      </c>
      <c r="D26" s="199" t="s">
        <v>517</v>
      </c>
      <c r="E26" s="198"/>
      <c r="F26" s="226" t="s">
        <v>518</v>
      </c>
      <c r="G26" s="200">
        <v>49</v>
      </c>
      <c r="H26" s="285" t="s">
        <v>446</v>
      </c>
      <c r="I26" s="1055" t="s">
        <v>5</v>
      </c>
      <c r="J26" s="1055" t="s">
        <v>5</v>
      </c>
      <c r="K26" s="1055" t="s">
        <v>5</v>
      </c>
      <c r="L26" s="1055" t="s">
        <v>5</v>
      </c>
      <c r="M26" s="1055" t="s">
        <v>5</v>
      </c>
      <c r="N26" s="1060" t="s">
        <v>7</v>
      </c>
      <c r="O26" s="645" t="s">
        <v>278</v>
      </c>
      <c r="P26" s="201" t="s">
        <v>42</v>
      </c>
      <c r="Q26" s="201" t="s">
        <v>41</v>
      </c>
      <c r="R26" s="201" t="s">
        <v>43</v>
      </c>
      <c r="S26" s="201"/>
      <c r="T26" s="201"/>
      <c r="U26" s="205" t="s">
        <v>519</v>
      </c>
      <c r="V26" s="205" t="s">
        <v>435</v>
      </c>
    </row>
    <row r="27" spans="1:29" ht="19.5" customHeight="1" x14ac:dyDescent="0.25">
      <c r="A27" s="266" t="s">
        <v>521</v>
      </c>
      <c r="B27" s="305" t="s">
        <v>515</v>
      </c>
      <c r="C27" s="202" t="s">
        <v>516</v>
      </c>
      <c r="D27" s="306" t="s">
        <v>517</v>
      </c>
      <c r="E27" s="202"/>
      <c r="F27" s="227" t="s">
        <v>522</v>
      </c>
      <c r="G27" s="307">
        <v>72</v>
      </c>
      <c r="H27" s="308" t="s">
        <v>464</v>
      </c>
      <c r="I27" s="129" t="s">
        <v>2</v>
      </c>
      <c r="J27" s="1060" t="s">
        <v>7</v>
      </c>
      <c r="K27" s="1060" t="s">
        <v>7</v>
      </c>
      <c r="L27" s="1060" t="s">
        <v>7</v>
      </c>
      <c r="M27" s="1060" t="s">
        <v>7</v>
      </c>
      <c r="N27" s="1060" t="s">
        <v>7</v>
      </c>
      <c r="O27" s="266" t="s">
        <v>42</v>
      </c>
      <c r="P27" s="266" t="s">
        <v>41</v>
      </c>
      <c r="Q27" s="266" t="s">
        <v>43</v>
      </c>
      <c r="R27" s="266" t="s">
        <v>30</v>
      </c>
      <c r="S27" s="266" t="s">
        <v>40</v>
      </c>
      <c r="T27" s="266"/>
      <c r="U27" s="309" t="s">
        <v>294</v>
      </c>
      <c r="V27" s="309" t="s">
        <v>435</v>
      </c>
    </row>
    <row r="28" spans="1:29" ht="19.5" hidden="1" customHeight="1" x14ac:dyDescent="0.25">
      <c r="A28" s="318" t="s">
        <v>523</v>
      </c>
      <c r="B28" s="319" t="s">
        <v>216</v>
      </c>
      <c r="C28" s="103" t="s">
        <v>524</v>
      </c>
      <c r="D28" s="186" t="s">
        <v>525</v>
      </c>
      <c r="E28" s="71"/>
      <c r="F28" s="320" t="s">
        <v>526</v>
      </c>
      <c r="G28" s="321">
        <v>18</v>
      </c>
      <c r="H28" s="558" t="s">
        <v>467</v>
      </c>
      <c r="I28" s="323" t="s">
        <v>5</v>
      </c>
      <c r="J28" s="323" t="s">
        <v>5</v>
      </c>
      <c r="K28" s="323" t="s">
        <v>5</v>
      </c>
      <c r="L28" s="323" t="s">
        <v>5</v>
      </c>
      <c r="M28" s="323" t="s">
        <v>5</v>
      </c>
      <c r="N28" s="324"/>
      <c r="O28" s="318" t="s">
        <v>42</v>
      </c>
      <c r="P28" s="318" t="s">
        <v>41</v>
      </c>
      <c r="Q28" s="318" t="s">
        <v>775</v>
      </c>
      <c r="R28" s="318" t="s">
        <v>30</v>
      </c>
      <c r="S28" s="318" t="s">
        <v>40</v>
      </c>
      <c r="T28" s="325"/>
      <c r="U28" s="325" t="s">
        <v>527</v>
      </c>
      <c r="V28" s="325"/>
    </row>
    <row r="29" spans="1:29" ht="19.5" hidden="1" customHeight="1" x14ac:dyDescent="0.25">
      <c r="A29" s="318" t="s">
        <v>530</v>
      </c>
      <c r="B29" s="319" t="s">
        <v>216</v>
      </c>
      <c r="C29" s="103" t="s">
        <v>524</v>
      </c>
      <c r="D29" s="186" t="s">
        <v>525</v>
      </c>
      <c r="E29" s="71"/>
      <c r="F29" s="320" t="s">
        <v>531</v>
      </c>
      <c r="G29" s="321">
        <v>18</v>
      </c>
      <c r="H29" s="558" t="s">
        <v>467</v>
      </c>
      <c r="I29" s="408" t="s">
        <v>2</v>
      </c>
      <c r="J29" s="408" t="s">
        <v>2</v>
      </c>
      <c r="K29" s="408" t="s">
        <v>2</v>
      </c>
      <c r="L29" s="408" t="s">
        <v>2</v>
      </c>
      <c r="M29" s="408" t="s">
        <v>2</v>
      </c>
      <c r="N29" s="324"/>
      <c r="O29" s="318" t="s">
        <v>42</v>
      </c>
      <c r="P29" s="318" t="s">
        <v>43</v>
      </c>
      <c r="Q29" s="318" t="s">
        <v>775</v>
      </c>
      <c r="R29" s="318"/>
      <c r="S29" s="318"/>
      <c r="T29" s="325"/>
      <c r="U29" s="325" t="s">
        <v>527</v>
      </c>
      <c r="V29" s="325"/>
    </row>
    <row r="30" spans="1:29" ht="21" hidden="1" customHeight="1" x14ac:dyDescent="0.25">
      <c r="A30" s="318" t="s">
        <v>534</v>
      </c>
      <c r="B30" s="319" t="s">
        <v>216</v>
      </c>
      <c r="C30" s="103" t="s">
        <v>524</v>
      </c>
      <c r="D30" s="186" t="s">
        <v>525</v>
      </c>
      <c r="E30" s="71"/>
      <c r="F30" s="320" t="s">
        <v>535</v>
      </c>
      <c r="G30" s="321">
        <v>18</v>
      </c>
      <c r="H30" s="558" t="s">
        <v>467</v>
      </c>
      <c r="I30" s="323" t="s">
        <v>5</v>
      </c>
      <c r="J30" s="323" t="s">
        <v>5</v>
      </c>
      <c r="K30" s="323" t="s">
        <v>5</v>
      </c>
      <c r="L30" s="323" t="s">
        <v>5</v>
      </c>
      <c r="M30" s="323" t="s">
        <v>5</v>
      </c>
      <c r="N30" s="324"/>
      <c r="O30" s="318" t="s">
        <v>42</v>
      </c>
      <c r="P30" s="318" t="s">
        <v>41</v>
      </c>
      <c r="Q30" s="318" t="s">
        <v>775</v>
      </c>
      <c r="R30" s="318" t="s">
        <v>30</v>
      </c>
      <c r="S30" s="318" t="s">
        <v>40</v>
      </c>
      <c r="T30" s="325"/>
      <c r="U30" s="325" t="s">
        <v>527</v>
      </c>
      <c r="V30" s="325"/>
    </row>
    <row r="31" spans="1:29" ht="15.75" hidden="1" customHeight="1" x14ac:dyDescent="0.25">
      <c r="A31" s="318" t="s">
        <v>536</v>
      </c>
      <c r="B31" s="319" t="s">
        <v>216</v>
      </c>
      <c r="C31" s="103" t="s">
        <v>524</v>
      </c>
      <c r="D31" s="186" t="s">
        <v>525</v>
      </c>
      <c r="E31" s="71"/>
      <c r="F31" s="320" t="s">
        <v>537</v>
      </c>
      <c r="G31" s="321">
        <v>18</v>
      </c>
      <c r="H31" s="558" t="s">
        <v>467</v>
      </c>
      <c r="I31" s="326" t="s">
        <v>7</v>
      </c>
      <c r="J31" s="326" t="s">
        <v>7</v>
      </c>
      <c r="K31" s="326" t="s">
        <v>7</v>
      </c>
      <c r="L31" s="326" t="s">
        <v>7</v>
      </c>
      <c r="M31" s="326" t="s">
        <v>7</v>
      </c>
      <c r="N31" s="324"/>
      <c r="O31" s="318" t="s">
        <v>42</v>
      </c>
      <c r="P31" s="318" t="s">
        <v>41</v>
      </c>
      <c r="Q31" s="318" t="s">
        <v>775</v>
      </c>
      <c r="R31" s="318" t="s">
        <v>30</v>
      </c>
      <c r="S31" s="318" t="s">
        <v>40</v>
      </c>
      <c r="T31" s="325"/>
      <c r="U31" s="325" t="s">
        <v>527</v>
      </c>
      <c r="V31" s="325"/>
    </row>
    <row r="32" spans="1:29" ht="21" hidden="1" customHeight="1" x14ac:dyDescent="0.25">
      <c r="A32" s="318" t="s">
        <v>538</v>
      </c>
      <c r="B32" s="319" t="s">
        <v>216</v>
      </c>
      <c r="C32" s="103" t="s">
        <v>524</v>
      </c>
      <c r="D32" s="186" t="s">
        <v>525</v>
      </c>
      <c r="E32" s="71"/>
      <c r="F32" s="320" t="s">
        <v>539</v>
      </c>
      <c r="G32" s="321">
        <v>18</v>
      </c>
      <c r="H32" s="558" t="s">
        <v>467</v>
      </c>
      <c r="I32" s="323" t="s">
        <v>5</v>
      </c>
      <c r="J32" s="323" t="s">
        <v>5</v>
      </c>
      <c r="K32" s="323" t="s">
        <v>5</v>
      </c>
      <c r="L32" s="323" t="s">
        <v>5</v>
      </c>
      <c r="M32" s="323" t="s">
        <v>5</v>
      </c>
      <c r="N32" s="324"/>
      <c r="O32" s="318" t="s">
        <v>42</v>
      </c>
      <c r="P32" s="318" t="s">
        <v>43</v>
      </c>
      <c r="Q32" s="318" t="s">
        <v>775</v>
      </c>
      <c r="R32" s="318"/>
      <c r="S32" s="318"/>
      <c r="T32" s="325"/>
      <c r="U32" s="325" t="s">
        <v>527</v>
      </c>
      <c r="V32" s="325"/>
    </row>
    <row r="33" spans="1:23" ht="21" hidden="1" customHeight="1" x14ac:dyDescent="0.25">
      <c r="A33" s="318" t="s">
        <v>540</v>
      </c>
      <c r="B33" s="319" t="s">
        <v>216</v>
      </c>
      <c r="C33" s="103" t="s">
        <v>524</v>
      </c>
      <c r="D33" s="186" t="s">
        <v>525</v>
      </c>
      <c r="E33" s="71"/>
      <c r="F33" s="320" t="s">
        <v>541</v>
      </c>
      <c r="G33" s="321">
        <v>18</v>
      </c>
      <c r="H33" s="558" t="s">
        <v>467</v>
      </c>
      <c r="I33" s="323" t="s">
        <v>5</v>
      </c>
      <c r="J33" s="323" t="s">
        <v>5</v>
      </c>
      <c r="K33" s="323" t="s">
        <v>5</v>
      </c>
      <c r="L33" s="323" t="s">
        <v>5</v>
      </c>
      <c r="M33" s="323" t="s">
        <v>5</v>
      </c>
      <c r="N33" s="324"/>
      <c r="O33" s="318" t="s">
        <v>42</v>
      </c>
      <c r="P33" s="318" t="s">
        <v>43</v>
      </c>
      <c r="Q33" s="318" t="s">
        <v>775</v>
      </c>
      <c r="R33" s="318"/>
      <c r="S33" s="318"/>
      <c r="T33" s="325"/>
      <c r="U33" s="325" t="s">
        <v>527</v>
      </c>
      <c r="V33" s="325" t="s">
        <v>706</v>
      </c>
    </row>
    <row r="34" spans="1:23" ht="21" hidden="1" customHeight="1" x14ac:dyDescent="0.25">
      <c r="A34" s="318" t="s">
        <v>799</v>
      </c>
      <c r="B34" s="319" t="s">
        <v>216</v>
      </c>
      <c r="C34" s="103" t="s">
        <v>524</v>
      </c>
      <c r="D34" s="186" t="s">
        <v>525</v>
      </c>
      <c r="E34" s="71"/>
      <c r="F34" s="336">
        <v>753232134</v>
      </c>
      <c r="G34" s="321">
        <v>18</v>
      </c>
      <c r="H34" s="558" t="s">
        <v>467</v>
      </c>
      <c r="I34" s="323" t="s">
        <v>5</v>
      </c>
      <c r="J34" s="323" t="s">
        <v>5</v>
      </c>
      <c r="K34" s="323" t="s">
        <v>5</v>
      </c>
      <c r="L34" s="323" t="s">
        <v>5</v>
      </c>
      <c r="M34" s="323" t="s">
        <v>5</v>
      </c>
      <c r="N34" s="324"/>
      <c r="O34" s="318" t="s">
        <v>42</v>
      </c>
      <c r="P34" s="318" t="s">
        <v>43</v>
      </c>
      <c r="Q34" s="318" t="s">
        <v>775</v>
      </c>
      <c r="R34" s="318"/>
      <c r="S34" s="318"/>
      <c r="T34" s="325"/>
      <c r="U34" s="325"/>
      <c r="V34" s="325"/>
    </row>
    <row r="35" spans="1:23" ht="21" hidden="1" customHeight="1" x14ac:dyDescent="0.25">
      <c r="A35" s="318" t="s">
        <v>543</v>
      </c>
      <c r="B35" s="319" t="s">
        <v>216</v>
      </c>
      <c r="C35" s="103" t="s">
        <v>524</v>
      </c>
      <c r="D35" s="186" t="s">
        <v>525</v>
      </c>
      <c r="E35" s="71"/>
      <c r="F35" s="320" t="s">
        <v>544</v>
      </c>
      <c r="G35" s="321">
        <v>18</v>
      </c>
      <c r="H35" s="558" t="s">
        <v>467</v>
      </c>
      <c r="I35" s="326" t="s">
        <v>7</v>
      </c>
      <c r="J35" s="326" t="s">
        <v>7</v>
      </c>
      <c r="K35" s="326" t="s">
        <v>7</v>
      </c>
      <c r="L35" s="326" t="s">
        <v>7</v>
      </c>
      <c r="M35" s="326" t="s">
        <v>7</v>
      </c>
      <c r="N35" s="326" t="s">
        <v>7</v>
      </c>
      <c r="O35" s="318" t="s">
        <v>42</v>
      </c>
      <c r="P35" s="318" t="s">
        <v>41</v>
      </c>
      <c r="Q35" s="318" t="s">
        <v>775</v>
      </c>
      <c r="R35" s="318" t="s">
        <v>30</v>
      </c>
      <c r="S35" s="318" t="s">
        <v>40</v>
      </c>
      <c r="T35" s="325"/>
      <c r="U35" s="325" t="s">
        <v>527</v>
      </c>
      <c r="V35" s="325"/>
    </row>
    <row r="36" spans="1:23" ht="21" hidden="1" customHeight="1" x14ac:dyDescent="0.25">
      <c r="A36" s="318" t="s">
        <v>545</v>
      </c>
      <c r="B36" s="319" t="s">
        <v>216</v>
      </c>
      <c r="C36" s="103" t="s">
        <v>524</v>
      </c>
      <c r="D36" s="186" t="s">
        <v>525</v>
      </c>
      <c r="E36" s="71"/>
      <c r="F36" s="320" t="s">
        <v>546</v>
      </c>
      <c r="G36" s="321">
        <v>18</v>
      </c>
      <c r="H36" s="558" t="s">
        <v>467</v>
      </c>
      <c r="I36" s="326" t="s">
        <v>7</v>
      </c>
      <c r="J36" s="326" t="s">
        <v>7</v>
      </c>
      <c r="K36" s="408" t="s">
        <v>2</v>
      </c>
      <c r="L36" s="408" t="s">
        <v>2</v>
      </c>
      <c r="M36" s="408" t="s">
        <v>2</v>
      </c>
      <c r="N36" s="408" t="s">
        <v>2</v>
      </c>
      <c r="O36" s="645" t="s">
        <v>278</v>
      </c>
      <c r="P36" s="318" t="s">
        <v>42</v>
      </c>
      <c r="Q36" s="318" t="s">
        <v>41</v>
      </c>
      <c r="R36" s="318" t="s">
        <v>775</v>
      </c>
      <c r="S36" s="318"/>
      <c r="T36" s="318"/>
      <c r="U36" s="325" t="s">
        <v>527</v>
      </c>
      <c r="V36" s="325"/>
    </row>
    <row r="37" spans="1:23" ht="21" hidden="1" customHeight="1" x14ac:dyDescent="0.25">
      <c r="A37" s="663" t="s">
        <v>547</v>
      </c>
      <c r="B37" s="319" t="s">
        <v>216</v>
      </c>
      <c r="C37" s="103" t="s">
        <v>524</v>
      </c>
      <c r="D37" s="186" t="s">
        <v>525</v>
      </c>
      <c r="E37" s="71"/>
      <c r="F37" s="320" t="s">
        <v>548</v>
      </c>
      <c r="G37" s="321">
        <v>28</v>
      </c>
      <c r="H37" s="559" t="s">
        <v>477</v>
      </c>
      <c r="I37" s="323" t="s">
        <v>5</v>
      </c>
      <c r="J37" s="323" t="s">
        <v>5</v>
      </c>
      <c r="K37" s="323" t="s">
        <v>5</v>
      </c>
      <c r="L37" s="323" t="s">
        <v>5</v>
      </c>
      <c r="M37" s="323" t="s">
        <v>5</v>
      </c>
      <c r="N37" s="326" t="s">
        <v>7</v>
      </c>
      <c r="O37" s="645" t="s">
        <v>278</v>
      </c>
      <c r="P37" s="318" t="s">
        <v>42</v>
      </c>
      <c r="Q37" s="318" t="s">
        <v>41</v>
      </c>
      <c r="R37" s="318" t="s">
        <v>775</v>
      </c>
      <c r="S37" s="318" t="s">
        <v>30</v>
      </c>
      <c r="T37" s="318" t="s">
        <v>40</v>
      </c>
      <c r="U37" s="325" t="s">
        <v>527</v>
      </c>
      <c r="V37" s="325" t="s">
        <v>549</v>
      </c>
    </row>
    <row r="38" spans="1:23" ht="21" hidden="1" customHeight="1" x14ac:dyDescent="0.25">
      <c r="A38" s="663" t="s">
        <v>821</v>
      </c>
      <c r="B38" s="319" t="s">
        <v>216</v>
      </c>
      <c r="C38" s="71" t="s">
        <v>524</v>
      </c>
      <c r="D38" s="186" t="s">
        <v>525</v>
      </c>
      <c r="E38" s="71" t="s">
        <v>841</v>
      </c>
      <c r="F38" s="336">
        <v>605788978</v>
      </c>
      <c r="G38" s="321">
        <v>28</v>
      </c>
      <c r="H38" s="559" t="s">
        <v>552</v>
      </c>
      <c r="I38" s="323" t="s">
        <v>5</v>
      </c>
      <c r="J38" s="323" t="s">
        <v>5</v>
      </c>
      <c r="K38" s="323" t="s">
        <v>5</v>
      </c>
      <c r="L38" s="323" t="s">
        <v>5</v>
      </c>
      <c r="M38" s="323" t="s">
        <v>5</v>
      </c>
      <c r="N38" s="324"/>
      <c r="O38" s="318" t="s">
        <v>42</v>
      </c>
      <c r="P38" s="318" t="s">
        <v>41</v>
      </c>
      <c r="Q38" s="318" t="s">
        <v>43</v>
      </c>
      <c r="R38" s="318"/>
      <c r="S38" s="318"/>
      <c r="T38" s="325"/>
      <c r="U38" s="325"/>
      <c r="V38" s="325"/>
      <c r="W38" s="325"/>
    </row>
    <row r="39" spans="1:23" s="658" customFormat="1" ht="21" hidden="1" customHeight="1" x14ac:dyDescent="0.25">
      <c r="A39" s="664" t="s">
        <v>842</v>
      </c>
      <c r="B39" s="654" t="s">
        <v>216</v>
      </c>
      <c r="C39" s="36"/>
      <c r="D39" s="649"/>
      <c r="E39" s="36"/>
      <c r="F39" s="655"/>
      <c r="G39" s="656">
        <v>28</v>
      </c>
      <c r="H39" s="560" t="s">
        <v>474</v>
      </c>
      <c r="I39" s="180"/>
      <c r="J39" s="323" t="s">
        <v>5</v>
      </c>
      <c r="K39" s="323" t="s">
        <v>5</v>
      </c>
      <c r="L39" s="323" t="s">
        <v>5</v>
      </c>
      <c r="M39" s="323" t="s">
        <v>5</v>
      </c>
      <c r="N39" s="180"/>
      <c r="O39" s="180"/>
      <c r="P39" s="653"/>
      <c r="Q39" s="653"/>
      <c r="R39" s="653"/>
      <c r="S39" s="653"/>
      <c r="T39" s="653"/>
      <c r="U39" s="657"/>
      <c r="V39" s="657"/>
      <c r="W39" s="657"/>
    </row>
    <row r="40" spans="1:23" ht="21" hidden="1" customHeight="1" x14ac:dyDescent="0.25">
      <c r="A40" s="318" t="s">
        <v>550</v>
      </c>
      <c r="B40" s="319" t="s">
        <v>216</v>
      </c>
      <c r="C40" s="103" t="s">
        <v>524</v>
      </c>
      <c r="D40" s="186" t="s">
        <v>525</v>
      </c>
      <c r="E40" s="71"/>
      <c r="F40" s="320" t="s">
        <v>551</v>
      </c>
      <c r="G40" s="321">
        <v>28</v>
      </c>
      <c r="H40" s="559" t="s">
        <v>552</v>
      </c>
      <c r="I40" s="326" t="s">
        <v>7</v>
      </c>
      <c r="J40" s="326" t="s">
        <v>7</v>
      </c>
      <c r="K40" s="326" t="s">
        <v>7</v>
      </c>
      <c r="L40" s="326" t="s">
        <v>7</v>
      </c>
      <c r="M40" s="326" t="s">
        <v>7</v>
      </c>
      <c r="N40" s="326" t="s">
        <v>7</v>
      </c>
      <c r="O40" s="645" t="s">
        <v>278</v>
      </c>
      <c r="P40" s="318" t="s">
        <v>42</v>
      </c>
      <c r="Q40" s="318" t="s">
        <v>41</v>
      </c>
      <c r="R40" s="318" t="s">
        <v>775</v>
      </c>
      <c r="S40" s="318" t="s">
        <v>30</v>
      </c>
      <c r="T40" s="318" t="s">
        <v>40</v>
      </c>
      <c r="U40" s="325" t="s">
        <v>527</v>
      </c>
      <c r="V40" s="325" t="s">
        <v>549</v>
      </c>
    </row>
    <row r="41" spans="1:23" ht="21" hidden="1" customHeight="1" x14ac:dyDescent="0.25">
      <c r="A41" s="318" t="s">
        <v>553</v>
      </c>
      <c r="B41" s="319" t="s">
        <v>216</v>
      </c>
      <c r="C41" s="103" t="s">
        <v>524</v>
      </c>
      <c r="D41" s="186" t="s">
        <v>525</v>
      </c>
      <c r="E41" s="71"/>
      <c r="F41" s="320" t="s">
        <v>554</v>
      </c>
      <c r="G41" s="321">
        <v>28</v>
      </c>
      <c r="H41" s="560" t="s">
        <v>474</v>
      </c>
      <c r="I41" s="323" t="s">
        <v>5</v>
      </c>
      <c r="J41" s="323" t="s">
        <v>5</v>
      </c>
      <c r="K41" s="323" t="s">
        <v>5</v>
      </c>
      <c r="L41" s="323" t="s">
        <v>5</v>
      </c>
      <c r="M41" s="326" t="s">
        <v>7</v>
      </c>
      <c r="N41" s="326" t="s">
        <v>7</v>
      </c>
      <c r="O41" s="318" t="s">
        <v>42</v>
      </c>
      <c r="P41" s="318" t="s">
        <v>41</v>
      </c>
      <c r="Q41" s="318" t="s">
        <v>775</v>
      </c>
      <c r="R41" s="318" t="s">
        <v>30</v>
      </c>
      <c r="S41" s="318" t="s">
        <v>40</v>
      </c>
      <c r="T41" s="325"/>
      <c r="U41" s="325" t="s">
        <v>527</v>
      </c>
      <c r="V41" s="325" t="s">
        <v>707</v>
      </c>
    </row>
    <row r="42" spans="1:23" ht="21" customHeight="1" x14ac:dyDescent="0.25">
      <c r="A42" s="318" t="s">
        <v>803</v>
      </c>
      <c r="B42" s="319" t="s">
        <v>216</v>
      </c>
      <c r="C42" s="103" t="s">
        <v>524</v>
      </c>
      <c r="D42" s="186" t="s">
        <v>525</v>
      </c>
      <c r="E42" s="71"/>
      <c r="F42" s="336">
        <v>769727163</v>
      </c>
      <c r="G42" s="321">
        <v>49</v>
      </c>
      <c r="H42" s="561" t="s">
        <v>446</v>
      </c>
      <c r="I42" s="323" t="s">
        <v>5</v>
      </c>
      <c r="J42" s="323" t="s">
        <v>5</v>
      </c>
      <c r="K42" s="323" t="s">
        <v>5</v>
      </c>
      <c r="L42" s="326" t="s">
        <v>7</v>
      </c>
      <c r="M42" s="326" t="s">
        <v>7</v>
      </c>
      <c r="N42" s="326"/>
      <c r="O42" s="318" t="s">
        <v>42</v>
      </c>
      <c r="P42" s="318" t="s">
        <v>41</v>
      </c>
      <c r="Q42" s="318" t="s">
        <v>43</v>
      </c>
      <c r="R42" s="318"/>
      <c r="S42" s="318"/>
      <c r="T42" s="325"/>
      <c r="U42" s="325"/>
      <c r="V42" s="325"/>
    </row>
    <row r="43" spans="1:23" ht="21" customHeight="1" x14ac:dyDescent="0.25">
      <c r="A43" s="318" t="s">
        <v>557</v>
      </c>
      <c r="B43" s="319" t="s">
        <v>216</v>
      </c>
      <c r="C43" s="103" t="s">
        <v>524</v>
      </c>
      <c r="D43" s="186" t="s">
        <v>525</v>
      </c>
      <c r="E43" s="71"/>
      <c r="F43" s="320" t="s">
        <v>558</v>
      </c>
      <c r="G43" s="321">
        <v>49</v>
      </c>
      <c r="H43" s="561" t="s">
        <v>446</v>
      </c>
      <c r="I43" s="408" t="s">
        <v>2</v>
      </c>
      <c r="J43" s="408" t="s">
        <v>2</v>
      </c>
      <c r="K43" s="408" t="s">
        <v>2</v>
      </c>
      <c r="L43" s="408" t="s">
        <v>2</v>
      </c>
      <c r="M43" s="408" t="s">
        <v>2</v>
      </c>
      <c r="N43" s="408" t="s">
        <v>2</v>
      </c>
      <c r="O43" s="318" t="s">
        <v>42</v>
      </c>
      <c r="P43" s="318" t="s">
        <v>41</v>
      </c>
      <c r="Q43" s="318" t="s">
        <v>775</v>
      </c>
      <c r="R43" s="318" t="s">
        <v>30</v>
      </c>
      <c r="S43" s="318" t="s">
        <v>40</v>
      </c>
      <c r="T43" s="325"/>
      <c r="U43" s="325" t="s">
        <v>560</v>
      </c>
      <c r="V43" s="325"/>
    </row>
    <row r="44" spans="1:23" ht="21" customHeight="1" x14ac:dyDescent="0.25">
      <c r="A44" s="318" t="s">
        <v>776</v>
      </c>
      <c r="B44" s="319" t="s">
        <v>216</v>
      </c>
      <c r="C44" s="103" t="s">
        <v>524</v>
      </c>
      <c r="D44" s="186" t="s">
        <v>525</v>
      </c>
      <c r="E44" s="71"/>
      <c r="F44" s="320" t="s">
        <v>570</v>
      </c>
      <c r="G44" s="321">
        <v>44</v>
      </c>
      <c r="H44" s="562" t="s">
        <v>487</v>
      </c>
      <c r="I44" s="323" t="s">
        <v>5</v>
      </c>
      <c r="J44" s="323" t="s">
        <v>5</v>
      </c>
      <c r="K44" s="323" t="s">
        <v>5</v>
      </c>
      <c r="L44" s="323" t="s">
        <v>5</v>
      </c>
      <c r="M44" s="323" t="s">
        <v>5</v>
      </c>
      <c r="N44" s="324"/>
      <c r="O44" s="318" t="s">
        <v>42</v>
      </c>
      <c r="P44" s="318" t="s">
        <v>41</v>
      </c>
      <c r="Q44" s="318" t="s">
        <v>775</v>
      </c>
      <c r="R44" s="318"/>
      <c r="S44" s="318"/>
      <c r="T44" s="448"/>
      <c r="U44" s="448">
        <v>0</v>
      </c>
      <c r="V44" s="325"/>
    </row>
    <row r="45" spans="1:23" ht="21" customHeight="1" x14ac:dyDescent="0.25">
      <c r="A45" s="318" t="s">
        <v>571</v>
      </c>
      <c r="B45" s="319" t="s">
        <v>216</v>
      </c>
      <c r="C45" s="103" t="s">
        <v>524</v>
      </c>
      <c r="D45" s="186" t="s">
        <v>525</v>
      </c>
      <c r="E45" s="183"/>
      <c r="F45" s="320" t="s">
        <v>572</v>
      </c>
      <c r="G45" s="321">
        <v>49</v>
      </c>
      <c r="H45" s="563" t="s">
        <v>573</v>
      </c>
      <c r="I45" s="408" t="s">
        <v>2</v>
      </c>
      <c r="J45" s="408" t="s">
        <v>2</v>
      </c>
      <c r="K45" s="408" t="s">
        <v>2</v>
      </c>
      <c r="L45" s="408" t="s">
        <v>2</v>
      </c>
      <c r="M45" s="408" t="s">
        <v>2</v>
      </c>
      <c r="N45" s="408" t="s">
        <v>2</v>
      </c>
      <c r="O45" s="318" t="s">
        <v>42</v>
      </c>
      <c r="P45" s="318" t="s">
        <v>41</v>
      </c>
      <c r="Q45" s="318" t="s">
        <v>775</v>
      </c>
      <c r="R45" s="318"/>
      <c r="S45" s="318"/>
      <c r="T45" s="325"/>
      <c r="U45" s="325" t="s">
        <v>560</v>
      </c>
      <c r="V45" s="325"/>
    </row>
    <row r="46" spans="1:23" ht="21" customHeight="1" x14ac:dyDescent="0.25">
      <c r="A46" s="318" t="s">
        <v>574</v>
      </c>
      <c r="B46" s="319" t="s">
        <v>216</v>
      </c>
      <c r="C46" s="103" t="s">
        <v>524</v>
      </c>
      <c r="D46" s="186" t="s">
        <v>525</v>
      </c>
      <c r="E46" s="71"/>
      <c r="F46" s="320" t="s">
        <v>575</v>
      </c>
      <c r="G46" s="321">
        <v>49</v>
      </c>
      <c r="H46" s="561" t="s">
        <v>446</v>
      </c>
      <c r="I46" s="323" t="s">
        <v>5</v>
      </c>
      <c r="J46" s="323" t="s">
        <v>5</v>
      </c>
      <c r="K46" s="323" t="s">
        <v>5</v>
      </c>
      <c r="L46" s="323" t="s">
        <v>5</v>
      </c>
      <c r="M46" s="323" t="s">
        <v>5</v>
      </c>
      <c r="N46" s="324"/>
      <c r="O46" s="318" t="s">
        <v>42</v>
      </c>
      <c r="P46" s="318" t="s">
        <v>41</v>
      </c>
      <c r="Q46" s="318" t="s">
        <v>775</v>
      </c>
      <c r="R46" s="318"/>
      <c r="S46" s="318"/>
      <c r="T46" s="325"/>
      <c r="U46" s="325" t="s">
        <v>576</v>
      </c>
      <c r="V46" s="325"/>
    </row>
    <row r="47" spans="1:23" ht="21" customHeight="1" x14ac:dyDescent="0.25">
      <c r="A47" s="318" t="s">
        <v>580</v>
      </c>
      <c r="B47" s="319" t="s">
        <v>216</v>
      </c>
      <c r="C47" s="103" t="s">
        <v>524</v>
      </c>
      <c r="D47" s="186" t="s">
        <v>525</v>
      </c>
      <c r="E47" s="71"/>
      <c r="F47" s="320" t="s">
        <v>581</v>
      </c>
      <c r="G47" s="321">
        <v>44</v>
      </c>
      <c r="H47" s="562" t="s">
        <v>487</v>
      </c>
      <c r="I47" s="1061" t="s">
        <v>11</v>
      </c>
      <c r="J47" s="1061" t="s">
        <v>11</v>
      </c>
      <c r="K47" s="323" t="s">
        <v>5</v>
      </c>
      <c r="L47" s="323" t="s">
        <v>5</v>
      </c>
      <c r="M47" s="323" t="s">
        <v>5</v>
      </c>
      <c r="N47" s="324"/>
      <c r="O47" s="318" t="s">
        <v>42</v>
      </c>
      <c r="P47" s="318" t="s">
        <v>41</v>
      </c>
      <c r="Q47" s="318" t="s">
        <v>775</v>
      </c>
      <c r="R47" s="318"/>
      <c r="S47" s="318"/>
      <c r="T47" s="325"/>
      <c r="U47" s="325" t="s">
        <v>451</v>
      </c>
      <c r="V47" s="325"/>
    </row>
    <row r="48" spans="1:23" ht="21" customHeight="1" x14ac:dyDescent="0.25">
      <c r="A48" s="318" t="s">
        <v>582</v>
      </c>
      <c r="B48" s="319" t="s">
        <v>216</v>
      </c>
      <c r="C48" s="103" t="s">
        <v>524</v>
      </c>
      <c r="D48" s="186" t="s">
        <v>525</v>
      </c>
      <c r="E48" s="183"/>
      <c r="F48" s="320" t="s">
        <v>583</v>
      </c>
      <c r="G48" s="321">
        <v>44</v>
      </c>
      <c r="H48" s="562" t="s">
        <v>579</v>
      </c>
      <c r="I48" s="323" t="s">
        <v>5</v>
      </c>
      <c r="J48" s="323" t="s">
        <v>5</v>
      </c>
      <c r="K48" s="323" t="s">
        <v>5</v>
      </c>
      <c r="L48" s="323" t="s">
        <v>5</v>
      </c>
      <c r="M48" s="323" t="s">
        <v>5</v>
      </c>
      <c r="N48" s="326" t="s">
        <v>7</v>
      </c>
      <c r="O48" s="318" t="s">
        <v>42</v>
      </c>
      <c r="P48" s="318" t="s">
        <v>41</v>
      </c>
      <c r="Q48" s="318" t="s">
        <v>775</v>
      </c>
      <c r="R48" s="318"/>
      <c r="S48" s="318"/>
      <c r="T48" s="325"/>
      <c r="U48" s="325" t="s">
        <v>451</v>
      </c>
      <c r="V48" s="325"/>
    </row>
    <row r="49" spans="1:22" ht="21" customHeight="1" x14ac:dyDescent="0.25">
      <c r="A49" s="318" t="s">
        <v>587</v>
      </c>
      <c r="B49" s="319" t="s">
        <v>216</v>
      </c>
      <c r="C49" s="103" t="s">
        <v>524</v>
      </c>
      <c r="D49" s="186" t="s">
        <v>525</v>
      </c>
      <c r="E49" s="172"/>
      <c r="F49" s="320" t="s">
        <v>588</v>
      </c>
      <c r="G49" s="321">
        <v>49</v>
      </c>
      <c r="H49" s="561" t="s">
        <v>446</v>
      </c>
      <c r="I49" s="323" t="s">
        <v>762</v>
      </c>
      <c r="J49" s="323" t="s">
        <v>762</v>
      </c>
      <c r="K49" s="323" t="s">
        <v>762</v>
      </c>
      <c r="L49" s="323" t="s">
        <v>762</v>
      </c>
      <c r="M49" s="323" t="s">
        <v>762</v>
      </c>
      <c r="N49" s="324"/>
      <c r="O49" s="318" t="s">
        <v>42</v>
      </c>
      <c r="P49" s="318" t="s">
        <v>41</v>
      </c>
      <c r="Q49" s="318" t="s">
        <v>775</v>
      </c>
      <c r="R49" s="318"/>
      <c r="S49" s="318"/>
      <c r="T49" s="325"/>
      <c r="U49" s="325" t="s">
        <v>499</v>
      </c>
      <c r="V49" s="325" t="s">
        <v>589</v>
      </c>
    </row>
    <row r="50" spans="1:22" ht="19.5" customHeight="1" x14ac:dyDescent="0.25">
      <c r="A50" s="318" t="s">
        <v>590</v>
      </c>
      <c r="B50" s="319" t="s">
        <v>216</v>
      </c>
      <c r="C50" s="103" t="s">
        <v>524</v>
      </c>
      <c r="D50" s="186" t="s">
        <v>525</v>
      </c>
      <c r="E50" s="71"/>
      <c r="F50" s="320" t="s">
        <v>709</v>
      </c>
      <c r="G50" s="321">
        <v>49</v>
      </c>
      <c r="H50" s="561" t="s">
        <v>563</v>
      </c>
      <c r="I50" s="326" t="s">
        <v>7</v>
      </c>
      <c r="J50" s="326" t="s">
        <v>7</v>
      </c>
      <c r="K50" s="326" t="s">
        <v>7</v>
      </c>
      <c r="L50" s="326" t="s">
        <v>7</v>
      </c>
      <c r="M50" s="326" t="s">
        <v>7</v>
      </c>
      <c r="N50" s="326" t="s">
        <v>7</v>
      </c>
      <c r="O50" s="318" t="s">
        <v>42</v>
      </c>
      <c r="P50" s="318" t="s">
        <v>41</v>
      </c>
      <c r="Q50" s="318" t="s">
        <v>775</v>
      </c>
      <c r="R50" s="318"/>
      <c r="S50" s="318"/>
      <c r="T50" s="325"/>
      <c r="U50" s="325" t="s">
        <v>591</v>
      </c>
      <c r="V50" s="325"/>
    </row>
    <row r="51" spans="1:22" ht="21" customHeight="1" x14ac:dyDescent="0.25">
      <c r="A51" s="318" t="s">
        <v>595</v>
      </c>
      <c r="B51" s="319" t="s">
        <v>216</v>
      </c>
      <c r="C51" s="103" t="s">
        <v>524</v>
      </c>
      <c r="D51" s="186" t="s">
        <v>525</v>
      </c>
      <c r="E51" s="172"/>
      <c r="F51" s="320" t="s">
        <v>596</v>
      </c>
      <c r="G51" s="321">
        <v>49</v>
      </c>
      <c r="H51" s="561" t="s">
        <v>446</v>
      </c>
      <c r="I51" s="323" t="s">
        <v>762</v>
      </c>
      <c r="J51" s="323" t="s">
        <v>762</v>
      </c>
      <c r="K51" s="323" t="s">
        <v>762</v>
      </c>
      <c r="L51" s="323" t="s">
        <v>762</v>
      </c>
      <c r="M51" s="323" t="s">
        <v>762</v>
      </c>
      <c r="N51" s="324"/>
      <c r="O51" s="318" t="s">
        <v>42</v>
      </c>
      <c r="P51" s="318" t="s">
        <v>41</v>
      </c>
      <c r="Q51" s="318" t="s">
        <v>775</v>
      </c>
      <c r="R51" s="318"/>
      <c r="S51" s="318"/>
      <c r="T51" s="325"/>
      <c r="U51" s="325" t="s">
        <v>597</v>
      </c>
      <c r="V51" s="334" t="s">
        <v>598</v>
      </c>
    </row>
    <row r="52" spans="1:22" ht="21" customHeight="1" x14ac:dyDescent="0.25">
      <c r="A52" s="318" t="s">
        <v>599</v>
      </c>
      <c r="B52" s="319" t="s">
        <v>216</v>
      </c>
      <c r="C52" s="103" t="s">
        <v>524</v>
      </c>
      <c r="D52" s="186" t="s">
        <v>525</v>
      </c>
      <c r="E52" s="172"/>
      <c r="F52" s="320" t="s">
        <v>600</v>
      </c>
      <c r="G52" s="321">
        <v>44</v>
      </c>
      <c r="H52" s="562" t="s">
        <v>579</v>
      </c>
      <c r="I52" s="408" t="s">
        <v>2</v>
      </c>
      <c r="J52" s="408" t="s">
        <v>2</v>
      </c>
      <c r="K52" s="408" t="s">
        <v>2</v>
      </c>
      <c r="L52" s="408" t="s">
        <v>2</v>
      </c>
      <c r="M52" s="408" t="s">
        <v>2</v>
      </c>
      <c r="N52" s="326" t="s">
        <v>7</v>
      </c>
      <c r="O52" s="318" t="s">
        <v>42</v>
      </c>
      <c r="P52" s="318" t="s">
        <v>41</v>
      </c>
      <c r="Q52" s="318" t="s">
        <v>775</v>
      </c>
      <c r="R52" s="318" t="s">
        <v>30</v>
      </c>
      <c r="S52" s="318" t="s">
        <v>40</v>
      </c>
      <c r="T52" s="325"/>
      <c r="U52" s="325" t="s">
        <v>560</v>
      </c>
      <c r="V52" s="334"/>
    </row>
    <row r="53" spans="1:22" ht="21" customHeight="1" x14ac:dyDescent="0.25">
      <c r="A53" s="318" t="s">
        <v>601</v>
      </c>
      <c r="B53" s="319" t="s">
        <v>216</v>
      </c>
      <c r="C53" s="103" t="s">
        <v>524</v>
      </c>
      <c r="D53" s="186" t="s">
        <v>525</v>
      </c>
      <c r="E53" s="172"/>
      <c r="F53" s="320" t="s">
        <v>335</v>
      </c>
      <c r="G53" s="321">
        <v>44</v>
      </c>
      <c r="H53" s="562" t="s">
        <v>579</v>
      </c>
      <c r="I53" s="323" t="s">
        <v>5</v>
      </c>
      <c r="J53" s="323" t="s">
        <v>5</v>
      </c>
      <c r="K53" s="323" t="s">
        <v>5</v>
      </c>
      <c r="L53" s="323" t="s">
        <v>5</v>
      </c>
      <c r="M53" s="323" t="s">
        <v>5</v>
      </c>
      <c r="N53" s="325"/>
      <c r="O53" s="318" t="s">
        <v>42</v>
      </c>
      <c r="P53" s="318" t="s">
        <v>41</v>
      </c>
      <c r="Q53" s="318" t="s">
        <v>775</v>
      </c>
      <c r="R53" s="325"/>
      <c r="S53" s="325"/>
      <c r="T53" s="325"/>
      <c r="U53" s="325" t="s">
        <v>499</v>
      </c>
      <c r="V53" s="325"/>
    </row>
    <row r="54" spans="1:22" ht="21" customHeight="1" x14ac:dyDescent="0.25">
      <c r="A54" s="318" t="s">
        <v>604</v>
      </c>
      <c r="B54" s="319" t="s">
        <v>216</v>
      </c>
      <c r="C54" s="103" t="s">
        <v>524</v>
      </c>
      <c r="D54" s="186" t="s">
        <v>525</v>
      </c>
      <c r="E54" s="71"/>
      <c r="F54" s="320" t="s">
        <v>710</v>
      </c>
      <c r="G54" s="321">
        <v>44</v>
      </c>
      <c r="H54" s="562" t="s">
        <v>777</v>
      </c>
      <c r="I54" s="323" t="s">
        <v>5</v>
      </c>
      <c r="J54" s="323" t="s">
        <v>5</v>
      </c>
      <c r="K54" s="323" t="s">
        <v>5</v>
      </c>
      <c r="L54" s="323" t="s">
        <v>5</v>
      </c>
      <c r="M54" s="323" t="s">
        <v>5</v>
      </c>
      <c r="N54" s="325"/>
      <c r="O54" s="318" t="s">
        <v>42</v>
      </c>
      <c r="P54" s="318" t="s">
        <v>41</v>
      </c>
      <c r="Q54" s="318" t="s">
        <v>775</v>
      </c>
      <c r="R54" s="325"/>
      <c r="S54" s="325"/>
      <c r="T54" s="325"/>
      <c r="U54" s="325" t="s">
        <v>597</v>
      </c>
      <c r="V54" s="325" t="s">
        <v>711</v>
      </c>
    </row>
    <row r="55" spans="1:22" ht="21" customHeight="1" x14ac:dyDescent="0.25">
      <c r="A55" s="318" t="s">
        <v>606</v>
      </c>
      <c r="B55" s="319" t="s">
        <v>216</v>
      </c>
      <c r="C55" s="103" t="s">
        <v>524</v>
      </c>
      <c r="D55" s="186" t="s">
        <v>525</v>
      </c>
      <c r="E55" s="71"/>
      <c r="F55" s="320" t="s">
        <v>607</v>
      </c>
      <c r="G55" s="321">
        <v>44</v>
      </c>
      <c r="H55" s="561" t="s">
        <v>446</v>
      </c>
      <c r="I55" s="326" t="s">
        <v>7</v>
      </c>
      <c r="J55" s="323" t="s">
        <v>5</v>
      </c>
      <c r="K55" s="323" t="s">
        <v>5</v>
      </c>
      <c r="L55" s="323" t="s">
        <v>5</v>
      </c>
      <c r="M55" s="323" t="s">
        <v>5</v>
      </c>
      <c r="N55" s="325"/>
      <c r="O55" s="318" t="s">
        <v>42</v>
      </c>
      <c r="P55" s="318" t="s">
        <v>41</v>
      </c>
      <c r="Q55" s="318" t="s">
        <v>775</v>
      </c>
      <c r="R55" s="325"/>
      <c r="S55" s="325"/>
      <c r="T55" s="325"/>
      <c r="U55" s="325" t="s">
        <v>499</v>
      </c>
      <c r="V55" s="325"/>
    </row>
    <row r="56" spans="1:22" ht="21" customHeight="1" x14ac:dyDescent="0.25">
      <c r="A56" s="318" t="s">
        <v>719</v>
      </c>
      <c r="B56" s="319" t="s">
        <v>216</v>
      </c>
      <c r="C56" s="103" t="s">
        <v>524</v>
      </c>
      <c r="D56" s="186" t="s">
        <v>525</v>
      </c>
      <c r="E56" s="183"/>
      <c r="F56" s="336">
        <v>781760433</v>
      </c>
      <c r="G56" s="321">
        <v>44</v>
      </c>
      <c r="H56" s="562" t="s">
        <v>579</v>
      </c>
      <c r="I56" s="326" t="s">
        <v>7</v>
      </c>
      <c r="J56" s="408" t="s">
        <v>2</v>
      </c>
      <c r="K56" s="408" t="s">
        <v>2</v>
      </c>
      <c r="L56" s="326" t="s">
        <v>7</v>
      </c>
      <c r="M56" s="326" t="s">
        <v>7</v>
      </c>
      <c r="N56" s="325"/>
      <c r="O56" s="318" t="s">
        <v>42</v>
      </c>
      <c r="P56" s="318" t="s">
        <v>41</v>
      </c>
      <c r="Q56" s="318" t="s">
        <v>775</v>
      </c>
      <c r="R56" s="325"/>
      <c r="S56" s="325"/>
      <c r="T56" s="325"/>
      <c r="U56" s="325"/>
      <c r="V56" s="325"/>
    </row>
    <row r="57" spans="1:22" ht="21" customHeight="1" x14ac:dyDescent="0.25">
      <c r="A57" s="318" t="s">
        <v>608</v>
      </c>
      <c r="B57" s="319" t="s">
        <v>216</v>
      </c>
      <c r="C57" s="103" t="s">
        <v>524</v>
      </c>
      <c r="D57" s="186" t="s">
        <v>525</v>
      </c>
      <c r="E57" s="71"/>
      <c r="F57" s="320" t="s">
        <v>712</v>
      </c>
      <c r="G57" s="321">
        <v>44</v>
      </c>
      <c r="H57" s="562" t="s">
        <v>579</v>
      </c>
      <c r="I57" s="408" t="s">
        <v>2</v>
      </c>
      <c r="J57" s="408" t="s">
        <v>2</v>
      </c>
      <c r="K57" s="408" t="s">
        <v>2</v>
      </c>
      <c r="L57" s="408" t="s">
        <v>2</v>
      </c>
      <c r="M57" s="408" t="s">
        <v>2</v>
      </c>
      <c r="N57" s="325"/>
      <c r="O57" s="318" t="s">
        <v>30</v>
      </c>
      <c r="P57" s="318" t="s">
        <v>41</v>
      </c>
      <c r="Q57" s="318" t="s">
        <v>775</v>
      </c>
      <c r="R57" s="325"/>
      <c r="S57" s="325"/>
      <c r="T57" s="325"/>
      <c r="U57" s="325" t="s">
        <v>609</v>
      </c>
      <c r="V57" s="325"/>
    </row>
    <row r="58" spans="1:22" ht="21" customHeight="1" x14ac:dyDescent="0.25">
      <c r="A58" s="318" t="s">
        <v>636</v>
      </c>
      <c r="B58" s="319" t="s">
        <v>216</v>
      </c>
      <c r="C58" s="103" t="s">
        <v>524</v>
      </c>
      <c r="D58" s="186" t="s">
        <v>525</v>
      </c>
      <c r="E58" s="71"/>
      <c r="F58" s="320" t="s">
        <v>637</v>
      </c>
      <c r="G58" s="321">
        <v>44</v>
      </c>
      <c r="H58" s="561" t="s">
        <v>780</v>
      </c>
      <c r="I58" s="323" t="s">
        <v>5</v>
      </c>
      <c r="J58" s="323" t="s">
        <v>5</v>
      </c>
      <c r="K58" s="323" t="s">
        <v>5</v>
      </c>
      <c r="L58" s="323" t="s">
        <v>5</v>
      </c>
      <c r="M58" s="323" t="s">
        <v>5</v>
      </c>
      <c r="N58" s="325"/>
      <c r="O58" s="318" t="s">
        <v>42</v>
      </c>
      <c r="P58" s="318" t="s">
        <v>41</v>
      </c>
      <c r="Q58" s="318" t="s">
        <v>775</v>
      </c>
      <c r="R58" s="325"/>
      <c r="S58" s="325"/>
      <c r="T58" s="325"/>
      <c r="U58" s="325" t="s">
        <v>451</v>
      </c>
      <c r="V58" s="325"/>
    </row>
    <row r="59" spans="1:22" ht="21" customHeight="1" x14ac:dyDescent="0.25">
      <c r="A59" s="318" t="s">
        <v>804</v>
      </c>
      <c r="B59" s="319" t="s">
        <v>216</v>
      </c>
      <c r="C59" s="103" t="s">
        <v>524</v>
      </c>
      <c r="D59" s="186" t="s">
        <v>525</v>
      </c>
      <c r="E59" s="172"/>
      <c r="F59" s="336">
        <v>754145398</v>
      </c>
      <c r="G59" s="321">
        <v>44</v>
      </c>
      <c r="H59" s="561" t="s">
        <v>780</v>
      </c>
      <c r="I59" s="323" t="s">
        <v>5</v>
      </c>
      <c r="J59" s="323" t="s">
        <v>5</v>
      </c>
      <c r="K59" s="323" t="s">
        <v>5</v>
      </c>
      <c r="L59" s="323" t="s">
        <v>5</v>
      </c>
      <c r="M59" s="323" t="s">
        <v>5</v>
      </c>
      <c r="N59" s="325"/>
      <c r="O59" s="318" t="s">
        <v>42</v>
      </c>
      <c r="P59" s="318" t="s">
        <v>41</v>
      </c>
      <c r="Q59" s="318" t="s">
        <v>775</v>
      </c>
      <c r="R59" s="325"/>
      <c r="S59" s="325"/>
      <c r="T59" s="325"/>
      <c r="U59" s="325"/>
      <c r="V59" s="325"/>
    </row>
    <row r="60" spans="1:22" ht="21" customHeight="1" x14ac:dyDescent="0.25">
      <c r="A60" s="318" t="s">
        <v>718</v>
      </c>
      <c r="B60" s="319" t="s">
        <v>216</v>
      </c>
      <c r="C60" s="103" t="s">
        <v>524</v>
      </c>
      <c r="D60" s="186" t="s">
        <v>525</v>
      </c>
      <c r="E60" s="172"/>
      <c r="F60" s="336">
        <v>645433944</v>
      </c>
      <c r="G60" s="321">
        <v>44</v>
      </c>
      <c r="H60" s="561" t="s">
        <v>780</v>
      </c>
      <c r="I60" s="323" t="s">
        <v>5</v>
      </c>
      <c r="J60" s="323" t="s">
        <v>5</v>
      </c>
      <c r="K60" s="323" t="s">
        <v>5</v>
      </c>
      <c r="L60" s="323" t="s">
        <v>5</v>
      </c>
      <c r="M60" s="323" t="s">
        <v>5</v>
      </c>
      <c r="N60" s="325"/>
      <c r="O60" s="318" t="s">
        <v>42</v>
      </c>
      <c r="P60" s="318" t="s">
        <v>41</v>
      </c>
      <c r="Q60" s="318" t="s">
        <v>775</v>
      </c>
      <c r="R60" s="325"/>
      <c r="S60" s="325"/>
      <c r="T60" s="325"/>
      <c r="U60" s="325" t="s">
        <v>451</v>
      </c>
      <c r="V60" s="325"/>
    </row>
    <row r="61" spans="1:22" ht="21" customHeight="1" x14ac:dyDescent="0.25">
      <c r="A61" s="318" t="s">
        <v>640</v>
      </c>
      <c r="B61" s="319" t="s">
        <v>216</v>
      </c>
      <c r="C61" s="103" t="s">
        <v>524</v>
      </c>
      <c r="D61" s="186" t="s">
        <v>525</v>
      </c>
      <c r="E61" s="71"/>
      <c r="F61" s="320" t="s">
        <v>641</v>
      </c>
      <c r="G61" s="321">
        <v>72</v>
      </c>
      <c r="H61" s="561" t="s">
        <v>464</v>
      </c>
      <c r="I61" s="326" t="s">
        <v>7</v>
      </c>
      <c r="J61" s="326" t="s">
        <v>7</v>
      </c>
      <c r="K61" s="326" t="s">
        <v>7</v>
      </c>
      <c r="L61" s="326" t="s">
        <v>7</v>
      </c>
      <c r="M61" s="326" t="s">
        <v>7</v>
      </c>
      <c r="N61" s="325"/>
      <c r="O61" s="318" t="s">
        <v>42</v>
      </c>
      <c r="P61" s="318" t="s">
        <v>41</v>
      </c>
      <c r="Q61" s="318" t="s">
        <v>775</v>
      </c>
      <c r="R61" s="325"/>
      <c r="S61" s="325"/>
      <c r="T61" s="448"/>
      <c r="U61" s="448">
        <v>0</v>
      </c>
      <c r="V61" s="448">
        <v>0</v>
      </c>
    </row>
    <row r="62" spans="1:22" ht="21" customHeight="1" x14ac:dyDescent="0.25">
      <c r="A62" s="318" t="s">
        <v>611</v>
      </c>
      <c r="B62" s="319" t="s">
        <v>216</v>
      </c>
      <c r="C62" s="103" t="s">
        <v>524</v>
      </c>
      <c r="D62" s="186" t="s">
        <v>525</v>
      </c>
      <c r="E62" s="71"/>
      <c r="F62" s="320" t="s">
        <v>713</v>
      </c>
      <c r="G62" s="321">
        <v>44</v>
      </c>
      <c r="H62" s="562" t="s">
        <v>487</v>
      </c>
      <c r="I62" s="323" t="s">
        <v>5</v>
      </c>
      <c r="J62" s="323" t="s">
        <v>5</v>
      </c>
      <c r="K62" s="323" t="s">
        <v>5</v>
      </c>
      <c r="L62" s="323" t="s">
        <v>5</v>
      </c>
      <c r="M62" s="326" t="s">
        <v>7</v>
      </c>
      <c r="N62" s="325"/>
      <c r="O62" s="318" t="s">
        <v>42</v>
      </c>
      <c r="P62" s="318" t="s">
        <v>41</v>
      </c>
      <c r="Q62" s="318" t="s">
        <v>775</v>
      </c>
      <c r="R62" s="325"/>
      <c r="S62" s="325"/>
      <c r="T62" s="325"/>
      <c r="U62" s="325" t="s">
        <v>597</v>
      </c>
      <c r="V62" s="325"/>
    </row>
    <row r="63" spans="1:22" ht="21" hidden="1" customHeight="1" x14ac:dyDescent="0.25">
      <c r="A63" s="318" t="s">
        <v>618</v>
      </c>
      <c r="B63" s="319" t="s">
        <v>216</v>
      </c>
      <c r="C63" s="103" t="s">
        <v>524</v>
      </c>
      <c r="D63" s="186" t="s">
        <v>525</v>
      </c>
      <c r="E63" s="183"/>
      <c r="F63" s="320" t="s">
        <v>619</v>
      </c>
      <c r="G63" s="321">
        <v>45</v>
      </c>
      <c r="H63" s="335" t="s">
        <v>714</v>
      </c>
      <c r="I63" s="323" t="s">
        <v>5</v>
      </c>
      <c r="J63" s="323" t="s">
        <v>5</v>
      </c>
      <c r="K63" s="323" t="s">
        <v>5</v>
      </c>
      <c r="L63" s="323" t="s">
        <v>5</v>
      </c>
      <c r="M63" s="323" t="s">
        <v>5</v>
      </c>
      <c r="N63" s="325"/>
      <c r="O63" s="318" t="s">
        <v>42</v>
      </c>
      <c r="P63" s="318" t="s">
        <v>778</v>
      </c>
      <c r="Q63" s="318" t="s">
        <v>775</v>
      </c>
      <c r="R63" s="325"/>
      <c r="S63" s="325"/>
      <c r="T63" s="325"/>
      <c r="U63" s="325" t="s">
        <v>620</v>
      </c>
      <c r="V63" s="325"/>
    </row>
    <row r="64" spans="1:22" ht="21" hidden="1" customHeight="1" x14ac:dyDescent="0.25">
      <c r="A64" s="318" t="s">
        <v>823</v>
      </c>
      <c r="B64" s="319" t="s">
        <v>216</v>
      </c>
      <c r="C64" s="71" t="s">
        <v>524</v>
      </c>
      <c r="D64" s="186" t="s">
        <v>525</v>
      </c>
      <c r="E64" s="71"/>
      <c r="F64" s="336">
        <v>753704564</v>
      </c>
      <c r="G64" s="321">
        <v>45</v>
      </c>
      <c r="H64" s="335" t="s">
        <v>816</v>
      </c>
      <c r="I64" s="323" t="s">
        <v>5</v>
      </c>
      <c r="J64" s="323" t="s">
        <v>5</v>
      </c>
      <c r="K64" s="323" t="s">
        <v>5</v>
      </c>
      <c r="L64" s="323" t="s">
        <v>5</v>
      </c>
      <c r="M64" s="323" t="s">
        <v>5</v>
      </c>
      <c r="N64" s="324"/>
      <c r="O64" s="318" t="s">
        <v>42</v>
      </c>
      <c r="P64" s="318" t="s">
        <v>30</v>
      </c>
      <c r="Q64" s="318" t="s">
        <v>40</v>
      </c>
      <c r="R64" s="318" t="s">
        <v>43</v>
      </c>
      <c r="S64" s="325"/>
      <c r="T64" s="325"/>
      <c r="U64" s="325"/>
      <c r="V64" s="325"/>
    </row>
    <row r="65" spans="1:29" ht="21" hidden="1" customHeight="1" x14ac:dyDescent="0.25">
      <c r="A65" s="318" t="s">
        <v>805</v>
      </c>
      <c r="B65" s="319" t="s">
        <v>216</v>
      </c>
      <c r="C65" s="103" t="s">
        <v>524</v>
      </c>
      <c r="D65" s="186" t="s">
        <v>525</v>
      </c>
      <c r="E65" s="183"/>
      <c r="F65" s="336">
        <v>751949183</v>
      </c>
      <c r="G65" s="321">
        <v>45</v>
      </c>
      <c r="H65" s="335" t="s">
        <v>816</v>
      </c>
      <c r="I65" s="408" t="s">
        <v>2</v>
      </c>
      <c r="J65" s="408" t="s">
        <v>2</v>
      </c>
      <c r="K65" s="408" t="s">
        <v>2</v>
      </c>
      <c r="L65" s="408" t="s">
        <v>2</v>
      </c>
      <c r="M65" s="408" t="s">
        <v>2</v>
      </c>
      <c r="N65" s="325"/>
      <c r="O65" s="318" t="s">
        <v>42</v>
      </c>
      <c r="P65" s="318" t="s">
        <v>30</v>
      </c>
      <c r="Q65" s="318" t="s">
        <v>40</v>
      </c>
      <c r="R65" s="318" t="s">
        <v>43</v>
      </c>
      <c r="S65" s="325"/>
      <c r="T65" s="325"/>
      <c r="U65" s="325"/>
      <c r="V65" s="325"/>
    </row>
    <row r="66" spans="1:29" ht="21" hidden="1" customHeight="1" x14ac:dyDescent="0.25">
      <c r="A66" s="318" t="s">
        <v>621</v>
      </c>
      <c r="B66" s="319" t="s">
        <v>216</v>
      </c>
      <c r="C66" s="103" t="s">
        <v>524</v>
      </c>
      <c r="D66" s="186" t="s">
        <v>525</v>
      </c>
      <c r="E66" s="183"/>
      <c r="F66" s="320" t="s">
        <v>622</v>
      </c>
      <c r="G66" s="321">
        <v>45</v>
      </c>
      <c r="H66" s="335" t="s">
        <v>470</v>
      </c>
      <c r="I66" s="323" t="s">
        <v>5</v>
      </c>
      <c r="J66" s="323" t="s">
        <v>5</v>
      </c>
      <c r="K66" s="323" t="s">
        <v>5</v>
      </c>
      <c r="L66" s="323" t="s">
        <v>5</v>
      </c>
      <c r="M66" s="323" t="s">
        <v>5</v>
      </c>
      <c r="N66" s="325"/>
      <c r="O66" s="318" t="s">
        <v>42</v>
      </c>
      <c r="P66" s="318" t="s">
        <v>43</v>
      </c>
      <c r="Q66" s="318"/>
      <c r="R66" s="325"/>
      <c r="S66" s="325"/>
      <c r="T66" s="325"/>
      <c r="U66" s="325" t="s">
        <v>451</v>
      </c>
      <c r="V66" s="325"/>
    </row>
    <row r="67" spans="1:29" ht="21" hidden="1" customHeight="1" x14ac:dyDescent="0.25">
      <c r="A67" s="318" t="s">
        <v>623</v>
      </c>
      <c r="B67" s="319" t="s">
        <v>216</v>
      </c>
      <c r="C67" s="103" t="s">
        <v>524</v>
      </c>
      <c r="D67" s="186" t="s">
        <v>525</v>
      </c>
      <c r="E67" s="183"/>
      <c r="F67" s="320" t="s">
        <v>624</v>
      </c>
      <c r="G67" s="321">
        <v>45</v>
      </c>
      <c r="H67" s="335" t="s">
        <v>470</v>
      </c>
      <c r="I67" s="408" t="s">
        <v>2</v>
      </c>
      <c r="J67" s="408" t="s">
        <v>2</v>
      </c>
      <c r="K67" s="408" t="s">
        <v>2</v>
      </c>
      <c r="L67" s="408" t="s">
        <v>2</v>
      </c>
      <c r="M67" s="408" t="s">
        <v>2</v>
      </c>
      <c r="N67" s="325"/>
      <c r="O67" s="318" t="s">
        <v>42</v>
      </c>
      <c r="P67" s="318" t="s">
        <v>43</v>
      </c>
      <c r="Q67" s="318" t="s">
        <v>775</v>
      </c>
      <c r="R67" s="318" t="s">
        <v>30</v>
      </c>
      <c r="S67" s="318" t="s">
        <v>40</v>
      </c>
      <c r="T67" s="325"/>
      <c r="U67" s="325" t="s">
        <v>527</v>
      </c>
      <c r="V67" s="325" t="s">
        <v>565</v>
      </c>
    </row>
    <row r="68" spans="1:29" ht="21" hidden="1" customHeight="1" x14ac:dyDescent="0.25">
      <c r="A68" s="318" t="s">
        <v>625</v>
      </c>
      <c r="B68" s="319" t="s">
        <v>216</v>
      </c>
      <c r="C68" s="103" t="s">
        <v>524</v>
      </c>
      <c r="D68" s="186" t="s">
        <v>525</v>
      </c>
      <c r="E68" s="183"/>
      <c r="F68" s="320" t="s">
        <v>626</v>
      </c>
      <c r="G68" s="321">
        <v>45</v>
      </c>
      <c r="H68" s="335" t="s">
        <v>470</v>
      </c>
      <c r="I68" s="323" t="s">
        <v>5</v>
      </c>
      <c r="J68" s="323" t="s">
        <v>5</v>
      </c>
      <c r="K68" s="323" t="s">
        <v>5</v>
      </c>
      <c r="L68" s="323" t="s">
        <v>5</v>
      </c>
      <c r="M68" s="323" t="s">
        <v>5</v>
      </c>
      <c r="N68" s="326" t="s">
        <v>7</v>
      </c>
      <c r="O68" s="318" t="s">
        <v>42</v>
      </c>
      <c r="P68" s="318" t="s">
        <v>43</v>
      </c>
      <c r="Q68" s="318" t="s">
        <v>775</v>
      </c>
      <c r="R68" s="325"/>
      <c r="S68" s="325"/>
      <c r="T68" s="325"/>
      <c r="U68" s="325" t="s">
        <v>451</v>
      </c>
      <c r="V68" s="325" t="s">
        <v>715</v>
      </c>
    </row>
    <row r="69" spans="1:29" ht="36" hidden="1" customHeight="1" x14ac:dyDescent="0.25">
      <c r="A69" s="318" t="s">
        <v>627</v>
      </c>
      <c r="B69" s="319" t="s">
        <v>216</v>
      </c>
      <c r="C69" s="103" t="s">
        <v>524</v>
      </c>
      <c r="D69" s="186" t="s">
        <v>525</v>
      </c>
      <c r="E69" s="71"/>
      <c r="F69" s="320" t="s">
        <v>628</v>
      </c>
      <c r="G69" s="321">
        <v>45</v>
      </c>
      <c r="H69" s="335" t="s">
        <v>470</v>
      </c>
      <c r="I69" s="323" t="s">
        <v>5</v>
      </c>
      <c r="J69" s="323" t="s">
        <v>5</v>
      </c>
      <c r="K69" s="323" t="s">
        <v>5</v>
      </c>
      <c r="L69" s="323" t="s">
        <v>5</v>
      </c>
      <c r="M69" s="323" t="s">
        <v>5</v>
      </c>
      <c r="N69" s="325"/>
      <c r="O69" s="645" t="s">
        <v>278</v>
      </c>
      <c r="P69" s="318" t="s">
        <v>42</v>
      </c>
      <c r="Q69" s="318" t="s">
        <v>43</v>
      </c>
      <c r="R69" s="318" t="s">
        <v>775</v>
      </c>
      <c r="S69" s="318" t="s">
        <v>30</v>
      </c>
      <c r="T69" s="318" t="s">
        <v>40</v>
      </c>
      <c r="U69" s="325" t="s">
        <v>527</v>
      </c>
      <c r="V69" s="650" t="s">
        <v>843</v>
      </c>
    </row>
    <row r="70" spans="1:29" ht="21" hidden="1" customHeight="1" x14ac:dyDescent="0.25">
      <c r="A70" s="318" t="s">
        <v>629</v>
      </c>
      <c r="B70" s="319" t="s">
        <v>216</v>
      </c>
      <c r="C70" s="103" t="s">
        <v>524</v>
      </c>
      <c r="D70" s="186" t="s">
        <v>525</v>
      </c>
      <c r="E70" s="183"/>
      <c r="F70" s="320" t="s">
        <v>630</v>
      </c>
      <c r="G70" s="321">
        <v>45</v>
      </c>
      <c r="H70" s="335" t="s">
        <v>470</v>
      </c>
      <c r="I70" s="323" t="s">
        <v>5</v>
      </c>
      <c r="J70" s="323" t="s">
        <v>5</v>
      </c>
      <c r="K70" s="323" t="s">
        <v>5</v>
      </c>
      <c r="L70" s="323" t="s">
        <v>5</v>
      </c>
      <c r="M70" s="323" t="s">
        <v>5</v>
      </c>
      <c r="N70" s="325"/>
      <c r="O70" s="318" t="s">
        <v>42</v>
      </c>
      <c r="P70" s="318" t="s">
        <v>43</v>
      </c>
      <c r="Q70" s="318"/>
      <c r="R70" s="325"/>
      <c r="S70" s="325"/>
      <c r="T70" s="325"/>
      <c r="U70" s="325" t="s">
        <v>451</v>
      </c>
      <c r="V70" s="325"/>
    </row>
    <row r="71" spans="1:29" ht="21" hidden="1" customHeight="1" x14ac:dyDescent="0.25">
      <c r="A71" s="318" t="s">
        <v>632</v>
      </c>
      <c r="B71" s="319" t="s">
        <v>216</v>
      </c>
      <c r="C71" s="103" t="s">
        <v>524</v>
      </c>
      <c r="D71" s="186" t="s">
        <v>525</v>
      </c>
      <c r="E71" s="183"/>
      <c r="F71" s="320" t="s">
        <v>633</v>
      </c>
      <c r="G71" s="321">
        <v>45</v>
      </c>
      <c r="H71" s="335" t="s">
        <v>470</v>
      </c>
      <c r="I71" s="408" t="s">
        <v>2</v>
      </c>
      <c r="J71" s="408" t="s">
        <v>2</v>
      </c>
      <c r="K71" s="408" t="s">
        <v>2</v>
      </c>
      <c r="L71" s="408" t="s">
        <v>2</v>
      </c>
      <c r="M71" s="408" t="s">
        <v>2</v>
      </c>
      <c r="N71" s="325"/>
      <c r="O71" s="318" t="s">
        <v>42</v>
      </c>
      <c r="P71" s="318" t="s">
        <v>43</v>
      </c>
      <c r="Q71" s="318" t="s">
        <v>775</v>
      </c>
      <c r="R71" s="318" t="s">
        <v>30</v>
      </c>
      <c r="S71" s="318" t="s">
        <v>40</v>
      </c>
      <c r="T71" s="325"/>
      <c r="U71" s="325" t="s">
        <v>576</v>
      </c>
      <c r="V71" s="614" t="s">
        <v>844</v>
      </c>
    </row>
    <row r="72" spans="1:29" ht="21" hidden="1" customHeight="1" x14ac:dyDescent="0.25">
      <c r="A72" s="318" t="s">
        <v>806</v>
      </c>
      <c r="B72" s="319" t="s">
        <v>216</v>
      </c>
      <c r="C72" s="103" t="s">
        <v>524</v>
      </c>
      <c r="D72" s="186" t="s">
        <v>525</v>
      </c>
      <c r="E72" s="183"/>
      <c r="F72" s="336">
        <v>646358413</v>
      </c>
      <c r="G72" s="321">
        <v>45</v>
      </c>
      <c r="H72" s="335" t="s">
        <v>816</v>
      </c>
      <c r="I72" s="323" t="s">
        <v>5</v>
      </c>
      <c r="J72" s="323" t="s">
        <v>5</v>
      </c>
      <c r="K72" s="323" t="s">
        <v>5</v>
      </c>
      <c r="L72" s="323" t="s">
        <v>5</v>
      </c>
      <c r="M72" s="323" t="s">
        <v>5</v>
      </c>
      <c r="N72" s="325"/>
      <c r="O72" s="318" t="s">
        <v>42</v>
      </c>
      <c r="P72" s="318" t="s">
        <v>41</v>
      </c>
      <c r="Q72" s="318" t="s">
        <v>43</v>
      </c>
      <c r="R72" s="318"/>
      <c r="S72" s="318"/>
      <c r="T72" s="325"/>
      <c r="U72" s="325"/>
      <c r="V72" s="325"/>
    </row>
    <row r="73" spans="1:29" ht="21" hidden="1" customHeight="1" x14ac:dyDescent="0.25">
      <c r="A73" s="318" t="s">
        <v>716</v>
      </c>
      <c r="B73" s="319" t="s">
        <v>216</v>
      </c>
      <c r="C73" s="103" t="s">
        <v>524</v>
      </c>
      <c r="D73" s="186" t="s">
        <v>525</v>
      </c>
      <c r="E73" s="71"/>
      <c r="F73" s="336">
        <v>768488391</v>
      </c>
      <c r="G73" s="321">
        <v>45</v>
      </c>
      <c r="H73" s="335" t="s">
        <v>714</v>
      </c>
      <c r="I73" s="323" t="s">
        <v>5</v>
      </c>
      <c r="J73" s="323" t="s">
        <v>5</v>
      </c>
      <c r="K73" s="323" t="s">
        <v>5</v>
      </c>
      <c r="L73" s="323" t="s">
        <v>5</v>
      </c>
      <c r="M73" s="323" t="s">
        <v>5</v>
      </c>
      <c r="N73" s="325"/>
      <c r="O73" s="318" t="s">
        <v>42</v>
      </c>
      <c r="P73" s="318" t="s">
        <v>43</v>
      </c>
      <c r="Q73" s="318"/>
      <c r="R73" s="318"/>
      <c r="S73" s="318"/>
      <c r="T73" s="325"/>
      <c r="U73" s="325"/>
      <c r="V73" s="325"/>
    </row>
    <row r="74" spans="1:29" ht="21" customHeight="1" x14ac:dyDescent="0.25">
      <c r="A74" s="211" t="s">
        <v>642</v>
      </c>
      <c r="B74" s="238" t="s">
        <v>643</v>
      </c>
      <c r="C74" s="243" t="s">
        <v>644</v>
      </c>
      <c r="D74" s="615" t="s">
        <v>645</v>
      </c>
      <c r="E74" s="210"/>
      <c r="F74" s="231" t="s">
        <v>644</v>
      </c>
      <c r="G74" s="219">
        <v>44</v>
      </c>
      <c r="H74" s="278" t="s">
        <v>487</v>
      </c>
      <c r="I74" s="323" t="s">
        <v>5</v>
      </c>
      <c r="J74" s="323" t="s">
        <v>5</v>
      </c>
      <c r="K74" s="323" t="s">
        <v>5</v>
      </c>
      <c r="L74" s="326" t="s">
        <v>7</v>
      </c>
      <c r="M74" s="323" t="s">
        <v>5</v>
      </c>
      <c r="N74" s="210"/>
      <c r="O74" s="211" t="s">
        <v>42</v>
      </c>
      <c r="P74" s="211" t="s">
        <v>41</v>
      </c>
      <c r="Q74" s="211" t="s">
        <v>43</v>
      </c>
      <c r="R74" s="210"/>
      <c r="S74" s="210"/>
      <c r="T74" s="210"/>
      <c r="U74" s="210" t="s">
        <v>646</v>
      </c>
      <c r="V74" s="210"/>
    </row>
    <row r="75" spans="1:29" ht="21" customHeight="1" x14ac:dyDescent="0.35">
      <c r="A75" s="267" t="s">
        <v>651</v>
      </c>
      <c r="B75" s="178" t="s">
        <v>652</v>
      </c>
      <c r="C75" s="244" t="s">
        <v>653</v>
      </c>
      <c r="D75" s="616" t="s">
        <v>654</v>
      </c>
      <c r="E75" s="213"/>
      <c r="F75" s="232" t="s">
        <v>653</v>
      </c>
      <c r="G75" s="160">
        <v>72</v>
      </c>
      <c r="H75" s="287" t="s">
        <v>464</v>
      </c>
      <c r="I75" s="323" t="s">
        <v>5</v>
      </c>
      <c r="J75" s="323" t="s">
        <v>5</v>
      </c>
      <c r="K75" s="323" t="s">
        <v>5</v>
      </c>
      <c r="L75" s="323" t="s">
        <v>5</v>
      </c>
      <c r="M75" s="323" t="s">
        <v>5</v>
      </c>
      <c r="N75" s="213"/>
      <c r="O75" s="161" t="s">
        <v>42</v>
      </c>
      <c r="P75" s="161" t="s">
        <v>43</v>
      </c>
      <c r="Q75" s="213"/>
      <c r="R75" s="213"/>
      <c r="S75" s="213"/>
      <c r="T75" s="213"/>
      <c r="U75" s="213" t="s">
        <v>560</v>
      </c>
      <c r="V75" s="213"/>
    </row>
    <row r="76" spans="1:29" ht="21" customHeight="1" x14ac:dyDescent="0.35">
      <c r="A76" s="267" t="s">
        <v>655</v>
      </c>
      <c r="B76" s="178" t="s">
        <v>652</v>
      </c>
      <c r="C76" s="244" t="s">
        <v>653</v>
      </c>
      <c r="D76" s="616" t="s">
        <v>654</v>
      </c>
      <c r="E76" s="213"/>
      <c r="F76" s="232" t="s">
        <v>656</v>
      </c>
      <c r="G76" s="160">
        <v>72</v>
      </c>
      <c r="H76" s="287" t="s">
        <v>464</v>
      </c>
      <c r="I76" s="323" t="s">
        <v>5</v>
      </c>
      <c r="J76" s="323" t="s">
        <v>5</v>
      </c>
      <c r="K76" s="323" t="s">
        <v>5</v>
      </c>
      <c r="L76" s="323" t="s">
        <v>5</v>
      </c>
      <c r="M76" s="323" t="s">
        <v>5</v>
      </c>
      <c r="N76" s="213"/>
      <c r="O76" s="161" t="s">
        <v>42</v>
      </c>
      <c r="P76" s="161" t="s">
        <v>41</v>
      </c>
      <c r="Q76" s="161" t="s">
        <v>43</v>
      </c>
      <c r="R76" s="213"/>
      <c r="S76" s="213"/>
      <c r="T76" s="213"/>
      <c r="U76" s="213"/>
      <c r="V76" s="213"/>
    </row>
    <row r="77" spans="1:29" s="184" customFormat="1" ht="21" customHeight="1" x14ac:dyDescent="0.35">
      <c r="A77" s="337" t="s">
        <v>657</v>
      </c>
      <c r="B77" s="338" t="s">
        <v>658</v>
      </c>
      <c r="C77" s="339" t="s">
        <v>659</v>
      </c>
      <c r="D77" s="617" t="s">
        <v>660</v>
      </c>
      <c r="E77" s="341"/>
      <c r="F77" s="342" t="s">
        <v>659</v>
      </c>
      <c r="G77" s="1862">
        <v>72</v>
      </c>
      <c r="H77" s="276" t="s">
        <v>464</v>
      </c>
      <c r="I77" s="323" t="s">
        <v>5</v>
      </c>
      <c r="J77" s="323" t="s">
        <v>5</v>
      </c>
      <c r="K77" s="323" t="s">
        <v>5</v>
      </c>
      <c r="L77" s="323" t="s">
        <v>5</v>
      </c>
      <c r="M77" s="323" t="s">
        <v>5</v>
      </c>
      <c r="N77" s="12"/>
      <c r="O77" s="645" t="s">
        <v>278</v>
      </c>
      <c r="P77" s="12" t="s">
        <v>42</v>
      </c>
      <c r="Q77" s="12" t="s">
        <v>41</v>
      </c>
      <c r="R77" s="12" t="s">
        <v>43</v>
      </c>
      <c r="S77" s="341"/>
      <c r="T77" s="341"/>
      <c r="U77" s="341" t="s">
        <v>451</v>
      </c>
      <c r="V77" s="341" t="s">
        <v>661</v>
      </c>
      <c r="Y77" s="140"/>
      <c r="Z77" s="140"/>
      <c r="AA77" s="140"/>
      <c r="AB77" s="140"/>
      <c r="AC77" s="140"/>
    </row>
    <row r="78" spans="1:29" ht="21" customHeight="1" x14ac:dyDescent="0.35">
      <c r="A78" s="269" t="s">
        <v>662</v>
      </c>
      <c r="B78" s="241" t="s">
        <v>663</v>
      </c>
      <c r="C78" s="247" t="s">
        <v>664</v>
      </c>
      <c r="D78" s="618" t="s">
        <v>665</v>
      </c>
      <c r="E78" s="214"/>
      <c r="F78" s="234" t="s">
        <v>666</v>
      </c>
      <c r="G78" s="54">
        <v>44</v>
      </c>
      <c r="H78" s="163" t="s">
        <v>487</v>
      </c>
      <c r="I78" s="323" t="s">
        <v>5</v>
      </c>
      <c r="J78" s="323" t="s">
        <v>5</v>
      </c>
      <c r="K78" s="323" t="s">
        <v>5</v>
      </c>
      <c r="L78" s="323" t="s">
        <v>5</v>
      </c>
      <c r="M78" s="323" t="s">
        <v>5</v>
      </c>
      <c r="N78" s="214"/>
      <c r="O78" s="55" t="s">
        <v>42</v>
      </c>
      <c r="P78" s="55" t="s">
        <v>43</v>
      </c>
      <c r="Q78" s="214"/>
      <c r="R78" s="214"/>
      <c r="S78" s="214"/>
      <c r="T78" s="214"/>
      <c r="U78" s="214" t="s">
        <v>499</v>
      </c>
      <c r="V78" s="214" t="s">
        <v>667</v>
      </c>
    </row>
    <row r="79" spans="1:29" ht="21" customHeight="1" x14ac:dyDescent="0.35">
      <c r="A79" s="270" t="s">
        <v>668</v>
      </c>
      <c r="B79" s="167" t="s">
        <v>669</v>
      </c>
      <c r="C79" s="248" t="s">
        <v>670</v>
      </c>
      <c r="D79" s="619" t="s">
        <v>671</v>
      </c>
      <c r="E79" s="218"/>
      <c r="F79" s="235" t="s">
        <v>672</v>
      </c>
      <c r="G79" s="35">
        <v>44</v>
      </c>
      <c r="H79" s="294" t="s">
        <v>673</v>
      </c>
      <c r="I79" s="326" t="s">
        <v>7</v>
      </c>
      <c r="J79" s="326" t="s">
        <v>7</v>
      </c>
      <c r="K79" s="326" t="s">
        <v>7</v>
      </c>
      <c r="L79" s="326" t="s">
        <v>7</v>
      </c>
      <c r="M79" s="326" t="s">
        <v>7</v>
      </c>
      <c r="N79" s="218"/>
      <c r="O79" s="33" t="s">
        <v>42</v>
      </c>
      <c r="P79" s="33" t="s">
        <v>41</v>
      </c>
      <c r="Q79" s="33" t="s">
        <v>43</v>
      </c>
      <c r="R79" s="218"/>
      <c r="S79" s="218"/>
      <c r="T79" s="218"/>
      <c r="U79" s="218" t="s">
        <v>560</v>
      </c>
      <c r="V79" s="218" t="s">
        <v>463</v>
      </c>
    </row>
    <row r="80" spans="1:29" ht="21" customHeight="1" x14ac:dyDescent="0.35">
      <c r="A80" s="270" t="s">
        <v>674</v>
      </c>
      <c r="B80" s="167" t="s">
        <v>669</v>
      </c>
      <c r="C80" s="248" t="s">
        <v>670</v>
      </c>
      <c r="D80" s="619" t="s">
        <v>671</v>
      </c>
      <c r="E80" s="218"/>
      <c r="F80" s="235" t="s">
        <v>675</v>
      </c>
      <c r="G80" s="35">
        <v>44</v>
      </c>
      <c r="H80" s="294" t="s">
        <v>673</v>
      </c>
      <c r="I80" s="90" t="s">
        <v>5</v>
      </c>
      <c r="J80" s="90" t="s">
        <v>5</v>
      </c>
      <c r="K80" s="90" t="s">
        <v>5</v>
      </c>
      <c r="L80" s="90" t="s">
        <v>5</v>
      </c>
      <c r="M80" s="90" t="s">
        <v>5</v>
      </c>
      <c r="N80" s="90" t="s">
        <v>5</v>
      </c>
      <c r="O80" s="33" t="s">
        <v>42</v>
      </c>
      <c r="P80" s="33" t="s">
        <v>41</v>
      </c>
      <c r="Q80" s="33" t="s">
        <v>43</v>
      </c>
      <c r="R80" s="218"/>
      <c r="S80" s="218"/>
      <c r="T80" s="218"/>
      <c r="U80" s="218" t="s">
        <v>451</v>
      </c>
      <c r="V80" s="218" t="s">
        <v>676</v>
      </c>
    </row>
    <row r="81" spans="1:31" ht="21" customHeight="1" x14ac:dyDescent="0.35">
      <c r="A81" s="272" t="s">
        <v>689</v>
      </c>
      <c r="B81" s="242" t="s">
        <v>690</v>
      </c>
      <c r="C81" s="237" t="s">
        <v>691</v>
      </c>
      <c r="D81" s="195" t="s">
        <v>692</v>
      </c>
      <c r="E81" s="145"/>
      <c r="F81" s="237" t="s">
        <v>691</v>
      </c>
      <c r="G81" s="19">
        <v>44</v>
      </c>
      <c r="H81" s="648" t="s">
        <v>573</v>
      </c>
      <c r="I81" s="90" t="s">
        <v>5</v>
      </c>
      <c r="J81" s="90" t="s">
        <v>5</v>
      </c>
      <c r="K81" s="90" t="s">
        <v>5</v>
      </c>
      <c r="L81" s="90" t="s">
        <v>5</v>
      </c>
      <c r="M81" s="90" t="s">
        <v>5</v>
      </c>
      <c r="N81" s="145"/>
      <c r="O81" s="43" t="s">
        <v>42</v>
      </c>
      <c r="P81" s="145"/>
      <c r="Q81" s="145"/>
      <c r="R81" s="145"/>
      <c r="S81" s="145"/>
      <c r="T81" s="145"/>
      <c r="U81" s="145" t="s">
        <v>597</v>
      </c>
      <c r="V81" s="145"/>
    </row>
    <row r="82" spans="1:31" ht="21" hidden="1" customHeight="1" x14ac:dyDescent="0.35">
      <c r="A82" s="346" t="s">
        <v>732</v>
      </c>
      <c r="B82" s="347" t="s">
        <v>733</v>
      </c>
      <c r="C82" s="354" t="s">
        <v>734</v>
      </c>
      <c r="D82" s="620" t="s">
        <v>735</v>
      </c>
      <c r="E82" s="348"/>
      <c r="F82" s="349">
        <v>689992960</v>
      </c>
      <c r="G82" s="350">
        <v>45</v>
      </c>
      <c r="H82" s="351" t="s">
        <v>470</v>
      </c>
      <c r="I82" s="323" t="s">
        <v>5</v>
      </c>
      <c r="J82" s="323" t="s">
        <v>5</v>
      </c>
      <c r="K82" s="323" t="s">
        <v>5</v>
      </c>
      <c r="L82" s="323" t="s">
        <v>5</v>
      </c>
      <c r="M82" s="326" t="s">
        <v>7</v>
      </c>
      <c r="N82" s="348"/>
      <c r="O82" s="352" t="s">
        <v>42</v>
      </c>
      <c r="P82" s="352"/>
      <c r="Q82" s="352"/>
      <c r="R82" s="348"/>
      <c r="S82" s="348"/>
      <c r="T82" s="348"/>
      <c r="U82" s="348" t="s">
        <v>597</v>
      </c>
      <c r="V82" s="348"/>
    </row>
    <row r="83" spans="1:31" ht="21" customHeight="1" x14ac:dyDescent="0.35">
      <c r="A83" s="411" t="s">
        <v>742</v>
      </c>
      <c r="B83" s="240" t="s">
        <v>743</v>
      </c>
      <c r="C83" s="412" t="s">
        <v>684</v>
      </c>
      <c r="D83" s="621" t="s">
        <v>744</v>
      </c>
      <c r="E83" s="414"/>
      <c r="F83" s="412" t="s">
        <v>684</v>
      </c>
      <c r="G83" s="220">
        <v>44</v>
      </c>
      <c r="H83" s="511" t="s">
        <v>579</v>
      </c>
      <c r="I83" s="323" t="s">
        <v>5</v>
      </c>
      <c r="J83" s="323" t="s">
        <v>5</v>
      </c>
      <c r="K83" s="323" t="s">
        <v>5</v>
      </c>
      <c r="L83" s="323" t="s">
        <v>5</v>
      </c>
      <c r="M83" s="323" t="s">
        <v>5</v>
      </c>
      <c r="N83" s="414"/>
      <c r="O83" s="209" t="s">
        <v>42</v>
      </c>
      <c r="P83" s="209" t="s">
        <v>41</v>
      </c>
      <c r="Q83" s="209" t="s">
        <v>43</v>
      </c>
      <c r="R83" s="414"/>
      <c r="S83" s="414"/>
      <c r="T83" s="414"/>
      <c r="U83" s="414"/>
      <c r="V83" s="414"/>
    </row>
    <row r="84" spans="1:31" ht="21" customHeight="1" x14ac:dyDescent="0.35">
      <c r="A84" s="418" t="s">
        <v>729</v>
      </c>
      <c r="B84" s="419" t="s">
        <v>827</v>
      </c>
      <c r="C84" s="626">
        <v>610468084</v>
      </c>
      <c r="D84" s="421" t="s">
        <v>828</v>
      </c>
      <c r="E84" s="426" t="s">
        <v>829</v>
      </c>
      <c r="F84" s="423" t="s">
        <v>830</v>
      </c>
      <c r="G84" s="424">
        <v>44</v>
      </c>
      <c r="H84" s="597" t="s">
        <v>487</v>
      </c>
      <c r="I84" s="323" t="s">
        <v>5</v>
      </c>
      <c r="J84" s="323" t="s">
        <v>5</v>
      </c>
      <c r="K84" s="323" t="s">
        <v>5</v>
      </c>
      <c r="L84" s="323" t="s">
        <v>5</v>
      </c>
      <c r="M84" s="323" t="s">
        <v>5</v>
      </c>
      <c r="N84" s="426"/>
      <c r="O84" s="427" t="s">
        <v>42</v>
      </c>
      <c r="P84" s="427" t="s">
        <v>41</v>
      </c>
      <c r="Q84" s="427" t="s">
        <v>43</v>
      </c>
      <c r="R84" s="422"/>
      <c r="S84" s="422"/>
      <c r="T84" s="422"/>
      <c r="U84" s="428" t="s">
        <v>499</v>
      </c>
      <c r="V84" s="513"/>
      <c r="W84" s="470"/>
    </row>
    <row r="85" spans="1:31" ht="21" customHeight="1" x14ac:dyDescent="0.35">
      <c r="A85" s="418" t="s">
        <v>745</v>
      </c>
      <c r="B85" s="419" t="s">
        <v>827</v>
      </c>
      <c r="C85" s="626">
        <v>610468084</v>
      </c>
      <c r="D85" s="421" t="s">
        <v>828</v>
      </c>
      <c r="E85" s="426" t="s">
        <v>829</v>
      </c>
      <c r="F85" s="423">
        <v>619363140</v>
      </c>
      <c r="G85" s="424">
        <v>49</v>
      </c>
      <c r="H85" s="647" t="s">
        <v>446</v>
      </c>
      <c r="I85" s="323" t="s">
        <v>5</v>
      </c>
      <c r="J85" s="323" t="s">
        <v>5</v>
      </c>
      <c r="K85" s="323" t="s">
        <v>5</v>
      </c>
      <c r="L85" s="323" t="s">
        <v>5</v>
      </c>
      <c r="M85" s="323" t="s">
        <v>5</v>
      </c>
      <c r="N85" s="426"/>
      <c r="O85" s="427" t="s">
        <v>42</v>
      </c>
      <c r="P85" s="427" t="s">
        <v>41</v>
      </c>
      <c r="Q85" s="427"/>
      <c r="R85" s="422"/>
      <c r="S85" s="422"/>
      <c r="T85" s="422"/>
      <c r="U85" s="428"/>
      <c r="V85" s="513"/>
      <c r="W85" s="470"/>
    </row>
    <row r="86" spans="1:31" ht="21" customHeight="1" x14ac:dyDescent="0.35">
      <c r="A86" s="459" t="s">
        <v>765</v>
      </c>
      <c r="B86" s="460" t="s">
        <v>766</v>
      </c>
      <c r="C86" s="469" t="s">
        <v>767</v>
      </c>
      <c r="D86" s="461" t="s">
        <v>768</v>
      </c>
      <c r="E86" s="462" t="s">
        <v>769</v>
      </c>
      <c r="F86" s="468" t="s">
        <v>770</v>
      </c>
      <c r="G86" s="463">
        <v>44</v>
      </c>
      <c r="H86" s="464" t="s">
        <v>579</v>
      </c>
      <c r="I86" s="323" t="s">
        <v>5</v>
      </c>
      <c r="J86" s="323" t="s">
        <v>5</v>
      </c>
      <c r="K86" s="323" t="s">
        <v>5</v>
      </c>
      <c r="L86" s="323" t="s">
        <v>5</v>
      </c>
      <c r="M86" s="323" t="s">
        <v>5</v>
      </c>
      <c r="N86" s="323" t="s">
        <v>5</v>
      </c>
      <c r="O86" s="459" t="s">
        <v>42</v>
      </c>
      <c r="P86" s="459"/>
      <c r="Q86" s="459"/>
      <c r="R86" s="459"/>
      <c r="S86" s="459"/>
      <c r="T86" s="459"/>
      <c r="U86" s="465" t="s">
        <v>845</v>
      </c>
      <c r="V86" s="466"/>
      <c r="W86" s="76"/>
      <c r="X86" s="76"/>
      <c r="Z86" s="273" t="s">
        <v>436</v>
      </c>
      <c r="AA86" s="81"/>
      <c r="AB86" s="52"/>
      <c r="AC86" s="52">
        <v>-1</v>
      </c>
      <c r="AE86" s="140" t="s">
        <v>40</v>
      </c>
    </row>
    <row r="87" spans="1:31" ht="21" customHeight="1" x14ac:dyDescent="0.35">
      <c r="A87" s="467" t="s">
        <v>772</v>
      </c>
      <c r="B87" s="460" t="s">
        <v>766</v>
      </c>
      <c r="C87" s="469" t="s">
        <v>767</v>
      </c>
      <c r="D87" s="461" t="s">
        <v>768</v>
      </c>
      <c r="E87" s="462" t="s">
        <v>769</v>
      </c>
      <c r="F87" s="468" t="s">
        <v>773</v>
      </c>
      <c r="G87" s="463">
        <v>44</v>
      </c>
      <c r="H87" s="464" t="s">
        <v>487</v>
      </c>
      <c r="I87" s="323" t="s">
        <v>5</v>
      </c>
      <c r="J87" s="323" t="s">
        <v>5</v>
      </c>
      <c r="K87" s="323" t="s">
        <v>5</v>
      </c>
      <c r="L87" s="323" t="s">
        <v>5</v>
      </c>
      <c r="M87" s="323" t="s">
        <v>5</v>
      </c>
      <c r="N87" s="326" t="s">
        <v>7</v>
      </c>
      <c r="O87" s="459" t="s">
        <v>42</v>
      </c>
      <c r="P87" s="459"/>
      <c r="Q87" s="459"/>
      <c r="R87" s="459"/>
      <c r="S87" s="459"/>
      <c r="T87" s="459"/>
      <c r="U87" s="465" t="s">
        <v>845</v>
      </c>
      <c r="V87" s="466"/>
      <c r="W87" s="76"/>
      <c r="X87" s="76"/>
      <c r="Z87" s="273" t="s">
        <v>439</v>
      </c>
      <c r="AA87" s="81"/>
      <c r="AB87" s="52"/>
      <c r="AC87" s="52">
        <v>21</v>
      </c>
      <c r="AE87" s="140" t="s">
        <v>42</v>
      </c>
    </row>
    <row r="88" spans="1:31" ht="20.100000000000001" hidden="1" customHeight="1" x14ac:dyDescent="0.35">
      <c r="A88" s="514" t="s">
        <v>785</v>
      </c>
      <c r="B88" s="515" t="s">
        <v>786</v>
      </c>
      <c r="C88" s="523" t="s">
        <v>787</v>
      </c>
      <c r="D88" s="516" t="s">
        <v>788</v>
      </c>
      <c r="E88" s="517" t="s">
        <v>789</v>
      </c>
      <c r="F88" s="518" t="s">
        <v>790</v>
      </c>
      <c r="G88" s="519">
        <v>45</v>
      </c>
      <c r="H88" s="612" t="s">
        <v>470</v>
      </c>
      <c r="I88" s="90" t="s">
        <v>5</v>
      </c>
      <c r="J88" s="90" t="s">
        <v>5</v>
      </c>
      <c r="K88" s="90" t="s">
        <v>5</v>
      </c>
      <c r="L88" s="90" t="s">
        <v>5</v>
      </c>
      <c r="M88" s="90" t="s">
        <v>5</v>
      </c>
      <c r="N88" s="323" t="s">
        <v>5</v>
      </c>
      <c r="O88" s="514" t="s">
        <v>42</v>
      </c>
      <c r="P88" s="514" t="s">
        <v>41</v>
      </c>
      <c r="Q88" s="514" t="s">
        <v>43</v>
      </c>
      <c r="R88" s="514"/>
      <c r="S88" s="514"/>
      <c r="T88" s="514"/>
      <c r="U88" s="521" t="s">
        <v>771</v>
      </c>
      <c r="V88" s="522"/>
      <c r="W88" s="76"/>
    </row>
    <row r="89" spans="1:31" ht="20.100000000000001" hidden="1" customHeight="1" x14ac:dyDescent="0.35">
      <c r="A89" s="514" t="s">
        <v>846</v>
      </c>
      <c r="B89" s="515" t="s">
        <v>786</v>
      </c>
      <c r="C89" s="523" t="s">
        <v>787</v>
      </c>
      <c r="D89" s="516" t="s">
        <v>788</v>
      </c>
      <c r="E89" s="517" t="s">
        <v>789</v>
      </c>
      <c r="F89" s="518" t="s">
        <v>847</v>
      </c>
      <c r="G89" s="519">
        <v>45</v>
      </c>
      <c r="H89" s="612" t="s">
        <v>470</v>
      </c>
      <c r="I89" s="90" t="s">
        <v>5</v>
      </c>
      <c r="J89" s="90" t="s">
        <v>5</v>
      </c>
      <c r="K89" s="90" t="s">
        <v>5</v>
      </c>
      <c r="L89" s="90" t="s">
        <v>5</v>
      </c>
      <c r="M89" s="90" t="s">
        <v>5</v>
      </c>
      <c r="N89" s="323" t="s">
        <v>5</v>
      </c>
      <c r="O89" s="514" t="s">
        <v>42</v>
      </c>
      <c r="P89" s="514" t="s">
        <v>41</v>
      </c>
      <c r="Q89" s="514" t="s">
        <v>43</v>
      </c>
      <c r="R89" s="514"/>
      <c r="S89" s="514"/>
      <c r="T89" s="514"/>
      <c r="U89" s="521" t="s">
        <v>597</v>
      </c>
      <c r="V89" s="522"/>
      <c r="W89" s="76"/>
    </row>
    <row r="90" spans="1:31" s="553" customFormat="1" ht="20.100000000000001" customHeight="1" x14ac:dyDescent="0.25">
      <c r="A90" s="543" t="s">
        <v>808</v>
      </c>
      <c r="B90" s="544" t="s">
        <v>809</v>
      </c>
      <c r="C90" s="554">
        <v>699289281</v>
      </c>
      <c r="D90" s="545"/>
      <c r="E90" s="546" t="s">
        <v>808</v>
      </c>
      <c r="F90" s="554">
        <v>699289281</v>
      </c>
      <c r="G90" s="548">
        <v>44</v>
      </c>
      <c r="H90" s="549" t="s">
        <v>487</v>
      </c>
      <c r="I90" s="90" t="s">
        <v>5</v>
      </c>
      <c r="J90" s="90" t="s">
        <v>5</v>
      </c>
      <c r="K90" s="90" t="s">
        <v>5</v>
      </c>
      <c r="L90" s="90" t="s">
        <v>5</v>
      </c>
      <c r="M90" s="90" t="s">
        <v>5</v>
      </c>
      <c r="N90" s="90" t="s">
        <v>5</v>
      </c>
      <c r="O90" s="543" t="s">
        <v>42</v>
      </c>
      <c r="P90" s="543" t="s">
        <v>41</v>
      </c>
      <c r="Q90" s="543"/>
      <c r="R90" s="543"/>
      <c r="S90" s="543"/>
      <c r="T90" s="543"/>
      <c r="U90" s="550"/>
      <c r="V90" s="551"/>
      <c r="W90" s="552"/>
    </row>
    <row r="91" spans="1:31" s="582" customFormat="1" ht="19.5" x14ac:dyDescent="0.3">
      <c r="A91" s="578" t="s">
        <v>677</v>
      </c>
      <c r="B91" s="578" t="s">
        <v>810</v>
      </c>
      <c r="C91" s="630">
        <v>619252348</v>
      </c>
      <c r="D91" s="578" t="s">
        <v>835</v>
      </c>
      <c r="E91" s="611" t="s">
        <v>836</v>
      </c>
      <c r="F91" s="579">
        <v>619252348</v>
      </c>
      <c r="G91" s="580">
        <v>44</v>
      </c>
      <c r="H91" s="581" t="s">
        <v>434</v>
      </c>
      <c r="I91" s="90" t="s">
        <v>5</v>
      </c>
      <c r="J91" s="90" t="s">
        <v>5</v>
      </c>
      <c r="K91" s="90" t="s">
        <v>5</v>
      </c>
      <c r="L91" s="90" t="s">
        <v>5</v>
      </c>
      <c r="M91" s="90" t="s">
        <v>5</v>
      </c>
      <c r="N91" s="578"/>
      <c r="O91" s="9" t="s">
        <v>42</v>
      </c>
      <c r="P91" s="9" t="s">
        <v>41</v>
      </c>
      <c r="Q91" s="9" t="s">
        <v>43</v>
      </c>
      <c r="R91" s="578"/>
      <c r="S91" s="578"/>
      <c r="T91" s="578"/>
      <c r="U91" s="578"/>
      <c r="V91" s="578"/>
      <c r="W91" s="578" t="s">
        <v>811</v>
      </c>
    </row>
    <row r="92" spans="1:31" ht="15" customHeight="1" x14ac:dyDescent="0.35">
      <c r="A92" s="155"/>
      <c r="B92" s="155"/>
      <c r="C92" s="155"/>
      <c r="D92" s="155"/>
      <c r="E92" s="155"/>
      <c r="F92" s="415"/>
      <c r="G92" s="155"/>
      <c r="H92" s="155"/>
      <c r="I92" s="155"/>
      <c r="J92" s="155"/>
      <c r="K92" s="155"/>
      <c r="L92" s="155"/>
      <c r="M92" s="155"/>
      <c r="N92" s="155"/>
      <c r="O92" s="209"/>
      <c r="P92" s="209"/>
      <c r="Q92" s="209"/>
      <c r="R92" s="414"/>
      <c r="S92" s="414"/>
      <c r="T92" s="414"/>
      <c r="U92" s="155"/>
      <c r="V92" s="155"/>
    </row>
    <row r="93" spans="1:31" ht="15" customHeight="1" x14ac:dyDescent="0.35">
      <c r="A93" s="155"/>
      <c r="B93" s="155"/>
      <c r="C93" s="155"/>
      <c r="D93" s="155"/>
      <c r="E93" s="155"/>
      <c r="F93" s="415"/>
      <c r="G93" s="155"/>
      <c r="H93" s="155"/>
      <c r="I93" s="155"/>
      <c r="J93" s="155"/>
      <c r="K93" s="155"/>
      <c r="L93" s="155"/>
      <c r="M93" s="155"/>
      <c r="N93" s="155"/>
      <c r="O93" s="209"/>
      <c r="P93" s="209"/>
      <c r="Q93" s="209"/>
      <c r="R93" s="414"/>
      <c r="S93" s="414"/>
      <c r="T93" s="414"/>
      <c r="U93" s="155"/>
      <c r="V93" s="155"/>
    </row>
    <row r="94" spans="1:31" ht="15" customHeight="1" x14ac:dyDescent="0.35">
      <c r="A94" s="155"/>
      <c r="B94" s="155"/>
      <c r="C94" s="155"/>
      <c r="D94" s="155"/>
      <c r="E94" s="155"/>
      <c r="F94" s="415"/>
      <c r="G94" s="155"/>
      <c r="H94" s="155"/>
      <c r="I94" s="155"/>
      <c r="J94" s="155"/>
      <c r="K94" s="155"/>
      <c r="L94" s="155"/>
      <c r="M94" s="155"/>
      <c r="N94" s="155"/>
      <c r="O94" s="209"/>
      <c r="P94" s="209"/>
      <c r="Q94" s="209"/>
      <c r="R94" s="414"/>
      <c r="S94" s="414"/>
      <c r="T94" s="414"/>
      <c r="U94" s="155"/>
      <c r="V94" s="155"/>
    </row>
    <row r="95" spans="1:31" ht="15" customHeight="1" x14ac:dyDescent="0.35">
      <c r="A95" s="156" t="s">
        <v>693</v>
      </c>
      <c r="B95" s="155"/>
      <c r="C95" s="155"/>
      <c r="D95" s="155"/>
      <c r="E95" s="155"/>
      <c r="F95" s="415"/>
      <c r="G95" s="155"/>
      <c r="H95" s="155"/>
      <c r="I95" s="155"/>
      <c r="J95" s="155"/>
      <c r="K95" s="155"/>
      <c r="L95" s="155"/>
      <c r="M95" s="155"/>
      <c r="N95" s="155"/>
      <c r="O95" s="209"/>
      <c r="P95" s="209"/>
      <c r="Q95" s="209"/>
      <c r="R95" s="414"/>
      <c r="S95" s="414"/>
      <c r="T95" s="414"/>
      <c r="U95" s="155"/>
      <c r="V95" s="155"/>
    </row>
    <row r="96" spans="1:31" ht="15" customHeight="1" x14ac:dyDescent="0.25">
      <c r="A96" s="155"/>
      <c r="B96" s="155"/>
      <c r="C96" s="155"/>
      <c r="D96" s="155"/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209"/>
      <c r="P96" s="209"/>
      <c r="Q96" s="209"/>
      <c r="R96" s="414"/>
      <c r="S96" s="414"/>
      <c r="T96" s="414"/>
      <c r="U96" s="155"/>
      <c r="V96" s="155"/>
    </row>
    <row r="97" spans="1:29" s="217" customFormat="1" ht="60" customHeight="1" x14ac:dyDescent="0.25">
      <c r="A97" s="250" t="s">
        <v>694</v>
      </c>
      <c r="B97" s="251" t="s">
        <v>695</v>
      </c>
      <c r="C97" s="252" t="s">
        <v>696</v>
      </c>
      <c r="D97" s="250"/>
      <c r="E97" s="250"/>
      <c r="F97" s="253" t="s">
        <v>696</v>
      </c>
      <c r="G97" s="254">
        <v>44</v>
      </c>
      <c r="H97" s="255" t="s">
        <v>487</v>
      </c>
      <c r="I97" s="250"/>
      <c r="J97" s="250"/>
      <c r="K97" s="250"/>
      <c r="L97" s="250"/>
      <c r="M97" s="250"/>
      <c r="N97" s="250"/>
      <c r="O97" s="256" t="s">
        <v>42</v>
      </c>
      <c r="P97" s="256" t="s">
        <v>43</v>
      </c>
      <c r="Q97" s="250"/>
      <c r="R97" s="250"/>
      <c r="S97" s="250"/>
      <c r="T97" s="250"/>
      <c r="U97" s="257" t="s">
        <v>697</v>
      </c>
      <c r="V97" s="250"/>
      <c r="Y97" s="140"/>
      <c r="Z97" s="140"/>
      <c r="AA97" s="140"/>
      <c r="AB97" s="140"/>
      <c r="AC97" s="140"/>
    </row>
    <row r="98" spans="1:29" ht="21" customHeight="1" x14ac:dyDescent="0.25">
      <c r="A98" s="250" t="s">
        <v>698</v>
      </c>
      <c r="B98" s="251" t="s">
        <v>699</v>
      </c>
      <c r="C98" s="252" t="s">
        <v>700</v>
      </c>
      <c r="D98" s="250" t="s">
        <v>701</v>
      </c>
      <c r="E98" s="250"/>
      <c r="F98" s="253" t="s">
        <v>702</v>
      </c>
      <c r="G98" s="254">
        <v>44</v>
      </c>
      <c r="H98" s="255" t="s">
        <v>487</v>
      </c>
      <c r="I98" s="250"/>
      <c r="J98" s="250"/>
      <c r="K98" s="250"/>
      <c r="L98" s="250"/>
      <c r="M98" s="250"/>
      <c r="N98" s="250"/>
      <c r="O98" s="256" t="s">
        <v>42</v>
      </c>
      <c r="P98" s="256" t="s">
        <v>41</v>
      </c>
      <c r="Q98" s="256" t="s">
        <v>43</v>
      </c>
      <c r="R98" s="250"/>
      <c r="S98" s="250"/>
      <c r="T98" s="250"/>
      <c r="U98" s="257"/>
      <c r="V98" s="250"/>
    </row>
    <row r="99" spans="1:29" ht="21" customHeight="1" x14ac:dyDescent="0.25">
      <c r="A99" s="250" t="s">
        <v>683</v>
      </c>
      <c r="B99" s="251" t="s">
        <v>678</v>
      </c>
      <c r="C99" s="252" t="s">
        <v>679</v>
      </c>
      <c r="D99" s="250" t="s">
        <v>680</v>
      </c>
      <c r="E99" s="250"/>
      <c r="F99" s="253" t="s">
        <v>684</v>
      </c>
      <c r="G99" s="254">
        <v>44</v>
      </c>
      <c r="H99" s="255" t="s">
        <v>487</v>
      </c>
      <c r="I99" s="250"/>
      <c r="J99" s="250"/>
      <c r="K99" s="250"/>
      <c r="L99" s="250"/>
      <c r="M99" s="250"/>
      <c r="N99" s="250"/>
      <c r="O99" s="256" t="s">
        <v>42</v>
      </c>
      <c r="P99" s="256" t="s">
        <v>43</v>
      </c>
      <c r="Q99" s="256"/>
      <c r="R99" s="250"/>
      <c r="S99" s="250"/>
      <c r="T99" s="250"/>
      <c r="U99" s="257" t="s">
        <v>620</v>
      </c>
      <c r="V99" s="250" t="s">
        <v>685</v>
      </c>
      <c r="Y99" s="217"/>
      <c r="Z99" s="217"/>
      <c r="AA99" s="217"/>
      <c r="AB99" s="217"/>
      <c r="AC99" s="217"/>
    </row>
    <row r="100" spans="1:29" ht="21" customHeight="1" x14ac:dyDescent="0.25">
      <c r="A100" s="250" t="s">
        <v>686</v>
      </c>
      <c r="B100" s="251" t="s">
        <v>678</v>
      </c>
      <c r="C100" s="252" t="s">
        <v>679</v>
      </c>
      <c r="D100" s="250" t="s">
        <v>680</v>
      </c>
      <c r="E100" s="250"/>
      <c r="F100" s="253" t="s">
        <v>687</v>
      </c>
      <c r="G100" s="254">
        <v>44</v>
      </c>
      <c r="H100" s="255" t="s">
        <v>487</v>
      </c>
      <c r="I100" s="250"/>
      <c r="J100" s="250"/>
      <c r="K100" s="250"/>
      <c r="L100" s="250"/>
      <c r="M100" s="250"/>
      <c r="N100" s="250"/>
      <c r="O100" s="256" t="s">
        <v>42</v>
      </c>
      <c r="P100" s="256" t="s">
        <v>41</v>
      </c>
      <c r="Q100" s="256" t="s">
        <v>43</v>
      </c>
      <c r="R100" s="250"/>
      <c r="S100" s="250"/>
      <c r="T100" s="250"/>
      <c r="U100" s="257" t="s">
        <v>597</v>
      </c>
      <c r="V100" s="250" t="s">
        <v>688</v>
      </c>
    </row>
    <row r="101" spans="1:29" ht="21" customHeight="1" x14ac:dyDescent="0.25">
      <c r="A101" s="502" t="s">
        <v>721</v>
      </c>
      <c r="B101" s="536" t="s">
        <v>216</v>
      </c>
      <c r="C101" s="252" t="s">
        <v>524</v>
      </c>
      <c r="D101" s="541" t="s">
        <v>525</v>
      </c>
      <c r="E101" s="250"/>
      <c r="F101" s="537">
        <v>777777588</v>
      </c>
      <c r="G101" s="538">
        <v>44</v>
      </c>
      <c r="H101" s="255" t="s">
        <v>780</v>
      </c>
      <c r="I101" s="502"/>
      <c r="J101" s="502"/>
      <c r="K101" s="502"/>
      <c r="L101" s="502"/>
      <c r="M101" s="502"/>
      <c r="N101" s="502"/>
      <c r="O101" s="539" t="s">
        <v>42</v>
      </c>
      <c r="P101" s="539" t="s">
        <v>41</v>
      </c>
      <c r="Q101" s="539" t="s">
        <v>775</v>
      </c>
      <c r="R101" s="502"/>
      <c r="S101" s="502"/>
      <c r="T101" s="502"/>
      <c r="U101" s="540" t="s">
        <v>451</v>
      </c>
      <c r="V101" s="502"/>
    </row>
    <row r="102" spans="1:29" ht="21" customHeight="1" x14ac:dyDescent="0.25">
      <c r="A102" s="502" t="s">
        <v>726</v>
      </c>
      <c r="B102" s="536" t="s">
        <v>669</v>
      </c>
      <c r="C102" s="252" t="s">
        <v>670</v>
      </c>
      <c r="D102" s="541" t="s">
        <v>671</v>
      </c>
      <c r="E102" s="250"/>
      <c r="F102" s="537" t="s">
        <v>727</v>
      </c>
      <c r="G102" s="538">
        <v>44</v>
      </c>
      <c r="H102" s="255" t="s">
        <v>728</v>
      </c>
      <c r="I102" s="502"/>
      <c r="J102" s="502"/>
      <c r="K102" s="502"/>
      <c r="L102" s="502"/>
      <c r="M102" s="502"/>
      <c r="N102" s="502"/>
      <c r="O102" s="539" t="s">
        <v>42</v>
      </c>
      <c r="P102" s="539" t="s">
        <v>41</v>
      </c>
      <c r="Q102" s="539" t="s">
        <v>43</v>
      </c>
      <c r="R102" s="502"/>
      <c r="S102" s="502"/>
      <c r="T102" s="502"/>
      <c r="U102" s="540" t="s">
        <v>451</v>
      </c>
      <c r="V102" s="502" t="s">
        <v>676</v>
      </c>
    </row>
    <row r="103" spans="1:29" ht="21" customHeight="1" x14ac:dyDescent="0.25">
      <c r="A103" s="502" t="s">
        <v>782</v>
      </c>
      <c r="B103" s="536" t="s">
        <v>746</v>
      </c>
      <c r="C103" s="252" t="s">
        <v>747</v>
      </c>
      <c r="D103" s="541" t="s">
        <v>757</v>
      </c>
      <c r="E103" s="250" t="s">
        <v>758</v>
      </c>
      <c r="F103" s="537" t="s">
        <v>783</v>
      </c>
      <c r="G103" s="538">
        <v>44</v>
      </c>
      <c r="H103" s="255" t="s">
        <v>487</v>
      </c>
      <c r="I103" s="502"/>
      <c r="J103" s="502"/>
      <c r="K103" s="502"/>
      <c r="L103" s="502"/>
      <c r="M103" s="502"/>
      <c r="N103" s="502"/>
      <c r="O103" s="539" t="s">
        <v>42</v>
      </c>
      <c r="P103" s="539"/>
      <c r="Q103" s="539"/>
      <c r="R103" s="502"/>
      <c r="S103" s="502"/>
      <c r="T103" s="502"/>
      <c r="U103" s="540" t="s">
        <v>499</v>
      </c>
      <c r="V103" s="502"/>
    </row>
    <row r="104" spans="1:29" ht="21" customHeight="1" x14ac:dyDescent="0.25">
      <c r="A104" s="502" t="s">
        <v>745</v>
      </c>
      <c r="B104" s="536" t="s">
        <v>746</v>
      </c>
      <c r="C104" s="252" t="s">
        <v>747</v>
      </c>
      <c r="D104" s="541" t="s">
        <v>757</v>
      </c>
      <c r="E104" s="250" t="s">
        <v>758</v>
      </c>
      <c r="F104" s="537" t="s">
        <v>749</v>
      </c>
      <c r="G104" s="538">
        <v>49</v>
      </c>
      <c r="H104" s="255" t="s">
        <v>446</v>
      </c>
      <c r="I104" s="502"/>
      <c r="J104" s="502"/>
      <c r="K104" s="502"/>
      <c r="L104" s="502"/>
      <c r="M104" s="502"/>
      <c r="N104" s="502"/>
      <c r="O104" s="539" t="s">
        <v>42</v>
      </c>
      <c r="P104" s="539" t="s">
        <v>41</v>
      </c>
      <c r="Q104" s="539"/>
      <c r="R104" s="502"/>
      <c r="S104" s="502"/>
      <c r="T104" s="502"/>
      <c r="U104" s="540" t="s">
        <v>451</v>
      </c>
      <c r="V104" s="502"/>
    </row>
    <row r="105" spans="1:29" ht="21" customHeight="1" x14ac:dyDescent="0.25">
      <c r="A105" s="502" t="s">
        <v>782</v>
      </c>
      <c r="B105" s="536" t="s">
        <v>746</v>
      </c>
      <c r="C105" s="252" t="s">
        <v>747</v>
      </c>
      <c r="D105" s="541" t="s">
        <v>757</v>
      </c>
      <c r="E105" s="250" t="s">
        <v>758</v>
      </c>
      <c r="F105" s="537" t="s">
        <v>783</v>
      </c>
      <c r="G105" s="538">
        <v>44</v>
      </c>
      <c r="H105" s="255" t="s">
        <v>487</v>
      </c>
      <c r="I105" s="502"/>
      <c r="J105" s="502"/>
      <c r="K105" s="502"/>
      <c r="L105" s="502"/>
      <c r="M105" s="502"/>
      <c r="N105" s="502"/>
      <c r="O105" s="539" t="s">
        <v>42</v>
      </c>
      <c r="P105" s="539"/>
      <c r="Q105" s="539"/>
      <c r="R105" s="502"/>
      <c r="S105" s="502"/>
      <c r="T105" s="502"/>
      <c r="U105" s="540" t="s">
        <v>499</v>
      </c>
      <c r="V105" s="502"/>
    </row>
    <row r="106" spans="1:29" ht="21" customHeight="1" x14ac:dyDescent="0.25">
      <c r="A106" s="502" t="s">
        <v>812</v>
      </c>
      <c r="B106" s="536" t="s">
        <v>746</v>
      </c>
      <c r="C106" s="252" t="s">
        <v>747</v>
      </c>
      <c r="D106" s="541" t="s">
        <v>757</v>
      </c>
      <c r="E106" s="250" t="s">
        <v>758</v>
      </c>
      <c r="F106" s="537">
        <v>768308490</v>
      </c>
      <c r="G106" s="538">
        <v>44</v>
      </c>
      <c r="H106" s="255" t="s">
        <v>813</v>
      </c>
      <c r="I106" s="502"/>
      <c r="J106" s="502"/>
      <c r="K106" s="502"/>
      <c r="L106" s="502"/>
      <c r="M106" s="502"/>
      <c r="N106" s="502"/>
      <c r="O106" s="539"/>
      <c r="P106" s="539"/>
      <c r="Q106" s="539"/>
      <c r="R106" s="502"/>
      <c r="S106" s="502"/>
      <c r="T106" s="502"/>
      <c r="U106" s="540"/>
      <c r="V106" s="502"/>
    </row>
    <row r="107" spans="1:29" ht="21" customHeight="1" x14ac:dyDescent="0.25">
      <c r="A107" s="502" t="s">
        <v>800</v>
      </c>
      <c r="B107" s="536" t="s">
        <v>216</v>
      </c>
      <c r="C107" s="252" t="s">
        <v>524</v>
      </c>
      <c r="D107" s="541" t="s">
        <v>525</v>
      </c>
      <c r="E107" s="250"/>
      <c r="F107" s="537">
        <v>669647397</v>
      </c>
      <c r="G107" s="538">
        <v>49</v>
      </c>
      <c r="H107" s="255" t="s">
        <v>801</v>
      </c>
      <c r="I107" s="502"/>
      <c r="J107" s="502"/>
      <c r="K107" s="502"/>
      <c r="L107" s="502"/>
      <c r="M107" s="502"/>
      <c r="N107" s="502"/>
      <c r="O107" s="539" t="s">
        <v>42</v>
      </c>
      <c r="P107" s="539" t="s">
        <v>41</v>
      </c>
      <c r="Q107" s="539" t="s">
        <v>43</v>
      </c>
      <c r="R107" s="502"/>
      <c r="S107" s="502"/>
      <c r="T107" s="502"/>
      <c r="U107" s="540" t="s">
        <v>737</v>
      </c>
      <c r="V107" s="502" t="s">
        <v>822</v>
      </c>
    </row>
    <row r="108" spans="1:29" ht="21" customHeight="1" x14ac:dyDescent="0.25">
      <c r="A108" s="502" t="s">
        <v>722</v>
      </c>
      <c r="B108" s="536" t="s">
        <v>216</v>
      </c>
      <c r="C108" s="537" t="s">
        <v>524</v>
      </c>
      <c r="D108" s="538" t="s">
        <v>525</v>
      </c>
      <c r="E108" s="255"/>
      <c r="F108" s="502">
        <v>602731477</v>
      </c>
      <c r="G108" s="502">
        <v>44</v>
      </c>
      <c r="H108" s="502" t="s">
        <v>780</v>
      </c>
      <c r="I108" s="502" t="s">
        <v>5</v>
      </c>
      <c r="J108" s="502" t="s">
        <v>7</v>
      </c>
      <c r="K108" s="502" t="s">
        <v>7</v>
      </c>
      <c r="L108" s="539" t="s">
        <v>7</v>
      </c>
      <c r="M108" s="539" t="s">
        <v>7</v>
      </c>
      <c r="N108" s="539" t="s">
        <v>7</v>
      </c>
      <c r="O108" s="502" t="s">
        <v>42</v>
      </c>
      <c r="P108" s="502" t="s">
        <v>41</v>
      </c>
      <c r="Q108" s="502" t="s">
        <v>775</v>
      </c>
      <c r="R108" s="540"/>
      <c r="S108" s="502"/>
      <c r="U108" s="140" t="s">
        <v>451</v>
      </c>
    </row>
  </sheetData>
  <autoFilter ref="A8:AE91" xr:uid="{00000000-0009-0000-0000-00000B000000}">
    <filterColumn colId="6">
      <filters>
        <filter val="44"/>
        <filter val="49"/>
        <filter val="53"/>
        <filter val="72"/>
      </filters>
    </filterColumn>
  </autoFilter>
  <customSheetViews>
    <customSheetView guid="{C02677C0-FAD0-4D63-A602-914A67C8EB8F}" scale="60" topLeftCell="F1">
      <selection activeCell="U32" sqref="U32"/>
      <pageMargins left="0" right="0" top="0" bottom="0" header="0" footer="0"/>
      <pageSetup paperSize="9" orientation="portrait" r:id="rId1"/>
    </customSheetView>
    <customSheetView guid="{26B549E2-705B-4598-B041-CAAA52177431}" scale="60" topLeftCell="A49">
      <selection activeCell="F77" sqref="F77"/>
      <pageMargins left="0" right="0" top="0" bottom="0" header="0" footer="0"/>
      <pageSetup paperSize="9" orientation="portrait" r:id="rId2"/>
    </customSheetView>
    <customSheetView guid="{DB579B50-41DA-4FB2-AF06-D7F7ADECDE41}" scale="60" topLeftCell="A58">
      <selection activeCell="J99" sqref="J99"/>
      <pageMargins left="0" right="0" top="0" bottom="0" header="0" footer="0"/>
      <pageSetup paperSize="9" orientation="portrait" r:id="rId3"/>
    </customSheetView>
    <customSheetView guid="{198F1982-798A-4108-9C45-87ADF3546E9F}" scale="60" topLeftCell="F1">
      <selection activeCell="U32" sqref="U32"/>
      <pageMargins left="0" right="0" top="0" bottom="0" header="0" footer="0"/>
      <pageSetup paperSize="9" orientation="portrait" r:id="rId4"/>
    </customSheetView>
  </customSheetViews>
  <pageMargins left="0.7" right="0.7" top="0.75" bottom="0.75" header="0.3" footer="0.3"/>
  <pageSetup paperSize="9" orientation="portrait" r:id="rId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3"/>
  <dimension ref="A2:AF114"/>
  <sheetViews>
    <sheetView zoomScale="60" zoomScaleNormal="60" workbookViewId="0">
      <selection activeCell="K31" sqref="K31"/>
    </sheetView>
  </sheetViews>
  <sheetFormatPr baseColWidth="10" defaultColWidth="11.42578125" defaultRowHeight="15" outlineLevelCol="1" x14ac:dyDescent="0.25"/>
  <cols>
    <col min="1" max="1" width="35.140625" style="140" customWidth="1"/>
    <col min="2" max="2" width="32.5703125" style="140" customWidth="1"/>
    <col min="3" max="3" width="36.85546875" style="140" hidden="1" customWidth="1" outlineLevel="1"/>
    <col min="4" max="4" width="44.42578125" style="140" hidden="1" customWidth="1" outlineLevel="1"/>
    <col min="5" max="5" width="29.85546875" style="140" hidden="1" customWidth="1" outlineLevel="1"/>
    <col min="6" max="6" width="22.5703125" style="605" customWidth="1" collapsed="1"/>
    <col min="7" max="7" width="9.5703125" style="140" bestFit="1" customWidth="1"/>
    <col min="8" max="8" width="35.5703125" style="140" bestFit="1" customWidth="1"/>
    <col min="9" max="9" width="19" style="140" bestFit="1" customWidth="1"/>
    <col min="10" max="10" width="33.42578125" style="140" bestFit="1" customWidth="1"/>
    <col min="11" max="12" width="19" style="140" bestFit="1" customWidth="1"/>
    <col min="13" max="13" width="19.42578125" style="140" bestFit="1" customWidth="1"/>
    <col min="14" max="14" width="19" style="140" bestFit="1" customWidth="1"/>
    <col min="15" max="15" width="28.42578125" style="140" bestFit="1" customWidth="1"/>
    <col min="16" max="16" width="6.42578125" style="140" bestFit="1" customWidth="1"/>
    <col min="17" max="18" width="9" style="140" bestFit="1" customWidth="1"/>
    <col min="19" max="19" width="6.42578125" style="140" bestFit="1" customWidth="1"/>
    <col min="20" max="20" width="6.140625" style="140" bestFit="1" customWidth="1"/>
    <col min="21" max="21" width="111.5703125" style="140" bestFit="1" customWidth="1"/>
    <col min="22" max="22" width="30.5703125" style="140" bestFit="1" customWidth="1"/>
    <col min="23" max="23" width="65.85546875" style="140" bestFit="1" customWidth="1"/>
    <col min="24" max="24" width="23" style="140" bestFit="1" customWidth="1"/>
    <col min="25" max="25" width="11.42578125" style="140"/>
    <col min="26" max="26" width="10.5703125" style="140" bestFit="1" customWidth="1"/>
    <col min="27" max="27" width="35.5703125" style="140" bestFit="1" customWidth="1"/>
    <col min="28" max="28" width="19.5703125" style="140" bestFit="1" customWidth="1"/>
    <col min="29" max="29" width="33" style="140" bestFit="1" customWidth="1"/>
    <col min="30" max="30" width="24.140625" style="140" bestFit="1" customWidth="1"/>
    <col min="31" max="31" width="11.42578125" style="140"/>
    <col min="32" max="32" width="10.140625" style="140" bestFit="1" customWidth="1"/>
    <col min="33" max="16384" width="11.42578125" style="140"/>
  </cols>
  <sheetData>
    <row r="2" spans="1:32" ht="16.5" thickBot="1" x14ac:dyDescent="0.3">
      <c r="I2" s="132" t="s">
        <v>208</v>
      </c>
    </row>
    <row r="3" spans="1:32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32" ht="16.5" customHeight="1" thickBot="1" x14ac:dyDescent="0.3">
      <c r="A4" s="154" t="s">
        <v>427</v>
      </c>
      <c r="B4" s="1848">
        <v>12</v>
      </c>
      <c r="I4" s="90" t="s">
        <v>5</v>
      </c>
      <c r="J4" s="133" t="s">
        <v>6</v>
      </c>
      <c r="AA4" s="132" t="s">
        <v>0</v>
      </c>
    </row>
    <row r="5" spans="1:32" ht="16.5" customHeight="1" thickBot="1" x14ac:dyDescent="0.3">
      <c r="B5" s="1849"/>
      <c r="I5" s="91" t="s">
        <v>7</v>
      </c>
      <c r="J5" s="133" t="s">
        <v>8</v>
      </c>
      <c r="O5" s="1850" t="s">
        <v>9</v>
      </c>
      <c r="P5" s="1851"/>
      <c r="Q5" s="1851"/>
      <c r="R5" s="1851"/>
      <c r="S5" s="1852"/>
      <c r="T5" s="76"/>
      <c r="AA5" s="129" t="s">
        <v>10</v>
      </c>
    </row>
    <row r="6" spans="1:32" ht="16.5" thickBot="1" x14ac:dyDescent="0.3">
      <c r="I6" s="150" t="s">
        <v>11</v>
      </c>
      <c r="J6" s="133" t="s">
        <v>12</v>
      </c>
      <c r="O6" s="1853"/>
      <c r="P6" s="1854"/>
      <c r="Q6" s="1854"/>
      <c r="R6" s="1854"/>
      <c r="S6" s="1855"/>
      <c r="T6" s="76"/>
      <c r="X6" s="142"/>
      <c r="Y6" s="142"/>
      <c r="AA6" s="90" t="s">
        <v>5</v>
      </c>
    </row>
    <row r="7" spans="1:32" x14ac:dyDescent="0.25">
      <c r="A7" s="1856" t="s">
        <v>13</v>
      </c>
      <c r="B7" s="1856" t="s">
        <v>14</v>
      </c>
      <c r="C7" s="1856" t="s">
        <v>15</v>
      </c>
      <c r="D7" s="1856" t="s">
        <v>16</v>
      </c>
      <c r="E7" s="1858" t="s">
        <v>17</v>
      </c>
      <c r="F7" s="606" t="s">
        <v>18</v>
      </c>
      <c r="G7" s="1858" t="s">
        <v>19</v>
      </c>
      <c r="H7" s="1859" t="s">
        <v>20</v>
      </c>
      <c r="I7" s="138" t="s">
        <v>21</v>
      </c>
      <c r="J7" s="138" t="s">
        <v>22</v>
      </c>
      <c r="K7" s="138" t="s">
        <v>23</v>
      </c>
      <c r="L7" s="138" t="s">
        <v>24</v>
      </c>
      <c r="M7" s="138" t="s">
        <v>25</v>
      </c>
      <c r="N7" s="149" t="s">
        <v>26</v>
      </c>
      <c r="O7" s="1846">
        <v>1</v>
      </c>
      <c r="P7" s="1846">
        <v>2</v>
      </c>
      <c r="Q7" s="1846">
        <v>3</v>
      </c>
      <c r="R7" s="1846">
        <v>4</v>
      </c>
      <c r="S7" s="1846">
        <v>5</v>
      </c>
      <c r="T7" s="1846">
        <v>6</v>
      </c>
      <c r="U7" s="1966" t="s">
        <v>27</v>
      </c>
      <c r="V7" s="1967"/>
      <c r="W7" s="1858" t="s">
        <v>28</v>
      </c>
      <c r="X7" s="1858"/>
      <c r="Y7" s="142"/>
      <c r="AA7" s="91" t="s">
        <v>29</v>
      </c>
    </row>
    <row r="8" spans="1:32" ht="30.75" customHeight="1" x14ac:dyDescent="0.25">
      <c r="A8" s="1847"/>
      <c r="B8" s="1847"/>
      <c r="C8" s="1847"/>
      <c r="D8" s="1847"/>
      <c r="E8" s="1846"/>
      <c r="F8" s="607"/>
      <c r="G8" s="1846"/>
      <c r="H8" s="1860"/>
      <c r="I8" s="151">
        <f>IF($B$4="","",7*$B$4+DATE($B$3,1,3)-WEEKDAY(DATE($B$3,1,3))-5)</f>
        <v>43906</v>
      </c>
      <c r="J8" s="151">
        <f>IF($B$4="","",7*$B$4+DATE($B$3,1,3)-WEEKDAY(DATE($B$3,1,3))-4)</f>
        <v>43907</v>
      </c>
      <c r="K8" s="151">
        <f>IF($B$4="","",7*$B$4+DATE($B$3,1,3)-WEEKDAY(DATE($B$3,1,3))-3)</f>
        <v>43908</v>
      </c>
      <c r="L8" s="151">
        <f>IF($B$4="","",7*$B$4+DATE($B$3,1,3)-WEEKDAY(DATE($B$3,1,3))-2)</f>
        <v>43909</v>
      </c>
      <c r="M8" s="151">
        <f>IF($B$4="","",7*$B$4+DATE($B$3,1,3)-WEEKDAY(DATE($B$3,1,3))-1)</f>
        <v>43910</v>
      </c>
      <c r="N8" s="148">
        <f>IF($B$4="","",7*$B$4+DATE($B$3,1,3)-WEEKDAY(DATE($B$3,1,3))-0)</f>
        <v>43911</v>
      </c>
      <c r="O8" s="1847"/>
      <c r="P8" s="1847"/>
      <c r="Q8" s="1847"/>
      <c r="R8" s="1847"/>
      <c r="S8" s="1847"/>
      <c r="T8" s="1847"/>
      <c r="U8" s="1876" t="s">
        <v>213</v>
      </c>
      <c r="V8" s="1876" t="s">
        <v>214</v>
      </c>
      <c r="W8" s="1846"/>
      <c r="X8" s="1846" t="s">
        <v>428</v>
      </c>
      <c r="Y8" s="76"/>
      <c r="Z8" s="80"/>
      <c r="AA8" s="11" t="s">
        <v>31</v>
      </c>
      <c r="AB8" s="11" t="s">
        <v>32</v>
      </c>
      <c r="AC8" s="11" t="s">
        <v>33</v>
      </c>
      <c r="AD8" s="11" t="s">
        <v>429</v>
      </c>
      <c r="AF8" s="140" t="s">
        <v>30</v>
      </c>
    </row>
    <row r="9" spans="1:32" ht="21" customHeight="1" x14ac:dyDescent="0.25">
      <c r="A9" s="49" t="s">
        <v>430</v>
      </c>
      <c r="B9" s="173" t="s">
        <v>368</v>
      </c>
      <c r="C9" s="189" t="s">
        <v>431</v>
      </c>
      <c r="D9" s="190" t="s">
        <v>432</v>
      </c>
      <c r="E9" s="130" t="s">
        <v>848</v>
      </c>
      <c r="F9" s="223" t="s">
        <v>433</v>
      </c>
      <c r="G9" s="174">
        <v>44</v>
      </c>
      <c r="H9" s="281" t="s">
        <v>434</v>
      </c>
      <c r="I9" s="129" t="s">
        <v>2</v>
      </c>
      <c r="J9" s="129" t="s">
        <v>2</v>
      </c>
      <c r="K9" s="129" t="s">
        <v>2</v>
      </c>
      <c r="L9" s="91" t="s">
        <v>7</v>
      </c>
      <c r="M9" s="91" t="s">
        <v>7</v>
      </c>
      <c r="N9" s="91" t="s">
        <v>7</v>
      </c>
      <c r="O9" s="49" t="s">
        <v>42</v>
      </c>
      <c r="P9" s="49" t="s">
        <v>41</v>
      </c>
      <c r="Q9" s="49" t="s">
        <v>43</v>
      </c>
      <c r="R9" s="49"/>
      <c r="S9" s="49"/>
      <c r="T9" s="49"/>
      <c r="U9" s="191" t="s">
        <v>220</v>
      </c>
      <c r="V9" s="622"/>
      <c r="W9" s="192" t="s">
        <v>435</v>
      </c>
      <c r="X9" s="76"/>
      <c r="Y9" s="76"/>
      <c r="Z9" s="1962">
        <v>44</v>
      </c>
      <c r="AA9" s="273" t="s">
        <v>436</v>
      </c>
      <c r="AB9" s="81"/>
      <c r="AC9" s="52"/>
      <c r="AD9" s="52">
        <v>-1</v>
      </c>
      <c r="AF9" s="140" t="s">
        <v>40</v>
      </c>
    </row>
    <row r="10" spans="1:32" ht="21" customHeight="1" x14ac:dyDescent="0.25">
      <c r="A10" s="193" t="s">
        <v>437</v>
      </c>
      <c r="B10" s="173" t="s">
        <v>368</v>
      </c>
      <c r="C10" s="189" t="s">
        <v>431</v>
      </c>
      <c r="D10" s="190" t="s">
        <v>432</v>
      </c>
      <c r="E10" s="130" t="s">
        <v>848</v>
      </c>
      <c r="F10" s="223" t="s">
        <v>438</v>
      </c>
      <c r="G10" s="174">
        <v>44</v>
      </c>
      <c r="H10" s="281" t="s">
        <v>434</v>
      </c>
      <c r="I10" s="91" t="s">
        <v>7</v>
      </c>
      <c r="J10" s="91" t="s">
        <v>7</v>
      </c>
      <c r="K10" s="91" t="s">
        <v>7</v>
      </c>
      <c r="L10" s="91" t="s">
        <v>7</v>
      </c>
      <c r="M10" s="91" t="s">
        <v>7</v>
      </c>
      <c r="N10" s="91" t="s">
        <v>7</v>
      </c>
      <c r="O10" s="49" t="s">
        <v>42</v>
      </c>
      <c r="P10" s="49" t="s">
        <v>41</v>
      </c>
      <c r="Q10" s="49" t="s">
        <v>43</v>
      </c>
      <c r="R10" s="49"/>
      <c r="S10" s="49"/>
      <c r="T10" s="49"/>
      <c r="U10" s="191" t="s">
        <v>220</v>
      </c>
      <c r="V10" s="622"/>
      <c r="W10" s="192" t="s">
        <v>435</v>
      </c>
      <c r="X10" s="76"/>
      <c r="Y10" s="76"/>
      <c r="Z10" s="1964"/>
      <c r="AA10" s="273" t="s">
        <v>439</v>
      </c>
      <c r="AB10" s="81"/>
      <c r="AC10" s="52"/>
      <c r="AD10" s="52">
        <v>21</v>
      </c>
      <c r="AF10" s="140" t="s">
        <v>42</v>
      </c>
    </row>
    <row r="11" spans="1:32" s="143" customFormat="1" ht="21" customHeight="1" x14ac:dyDescent="0.25">
      <c r="A11" s="193" t="s">
        <v>750</v>
      </c>
      <c r="B11" s="173" t="s">
        <v>368</v>
      </c>
      <c r="C11" s="189" t="s">
        <v>431</v>
      </c>
      <c r="D11" s="190" t="s">
        <v>432</v>
      </c>
      <c r="E11" s="130" t="s">
        <v>848</v>
      </c>
      <c r="F11" s="223" t="s">
        <v>751</v>
      </c>
      <c r="G11" s="174">
        <v>44</v>
      </c>
      <c r="H11" s="281" t="s">
        <v>579</v>
      </c>
      <c r="I11" s="90" t="s">
        <v>5</v>
      </c>
      <c r="J11" s="90" t="s">
        <v>5</v>
      </c>
      <c r="K11" s="90" t="s">
        <v>5</v>
      </c>
      <c r="L11" s="91" t="s">
        <v>7</v>
      </c>
      <c r="M11" s="91" t="s">
        <v>7</v>
      </c>
      <c r="N11" s="91" t="s">
        <v>7</v>
      </c>
      <c r="O11" s="49" t="s">
        <v>42</v>
      </c>
      <c r="P11" s="49"/>
      <c r="Q11" s="49"/>
      <c r="R11" s="49"/>
      <c r="S11" s="49"/>
      <c r="T11" s="49"/>
      <c r="U11" s="191" t="s">
        <v>597</v>
      </c>
      <c r="V11" s="622"/>
      <c r="W11" s="192" t="s">
        <v>849</v>
      </c>
      <c r="X11" s="86"/>
      <c r="Y11" s="86"/>
      <c r="Z11" s="1963"/>
      <c r="AA11" s="273" t="s">
        <v>443</v>
      </c>
      <c r="AB11" s="81"/>
      <c r="AC11" s="52"/>
      <c r="AD11" s="52">
        <v>2</v>
      </c>
      <c r="AF11" s="140" t="s">
        <v>43</v>
      </c>
    </row>
    <row r="12" spans="1:32" s="143" customFormat="1" ht="21" customHeight="1" x14ac:dyDescent="0.25">
      <c r="A12" s="49" t="s">
        <v>440</v>
      </c>
      <c r="B12" s="173" t="s">
        <v>368</v>
      </c>
      <c r="C12" s="189" t="s">
        <v>431</v>
      </c>
      <c r="D12" s="190" t="s">
        <v>432</v>
      </c>
      <c r="E12" s="130" t="s">
        <v>848</v>
      </c>
      <c r="F12" s="223" t="s">
        <v>441</v>
      </c>
      <c r="G12" s="174">
        <v>44</v>
      </c>
      <c r="H12" s="281" t="s">
        <v>434</v>
      </c>
      <c r="I12" s="129" t="s">
        <v>2</v>
      </c>
      <c r="J12" s="129" t="s">
        <v>2</v>
      </c>
      <c r="K12" s="129" t="s">
        <v>2</v>
      </c>
      <c r="L12" s="91" t="s">
        <v>7</v>
      </c>
      <c r="M12" s="91" t="s">
        <v>7</v>
      </c>
      <c r="N12" s="91" t="s">
        <v>7</v>
      </c>
      <c r="O12" s="645" t="s">
        <v>278</v>
      </c>
      <c r="P12" s="49" t="s">
        <v>30</v>
      </c>
      <c r="Q12" s="49" t="s">
        <v>40</v>
      </c>
      <c r="R12" s="49"/>
      <c r="S12" s="49"/>
      <c r="T12" s="49"/>
      <c r="U12" s="191" t="s">
        <v>442</v>
      </c>
      <c r="V12" s="622"/>
      <c r="W12" s="192" t="s">
        <v>435</v>
      </c>
      <c r="X12" s="86"/>
      <c r="Y12" s="86"/>
      <c r="Z12" s="1875"/>
      <c r="AA12" s="273"/>
      <c r="AB12" s="81"/>
      <c r="AC12" s="52"/>
      <c r="AD12" s="52"/>
      <c r="AF12" s="140"/>
    </row>
    <row r="13" spans="1:32" ht="21" x14ac:dyDescent="0.25">
      <c r="A13" s="49" t="s">
        <v>444</v>
      </c>
      <c r="B13" s="173" t="s">
        <v>368</v>
      </c>
      <c r="C13" s="189" t="s">
        <v>431</v>
      </c>
      <c r="D13" s="190" t="s">
        <v>432</v>
      </c>
      <c r="E13" s="130" t="s">
        <v>848</v>
      </c>
      <c r="F13" s="223" t="s">
        <v>445</v>
      </c>
      <c r="G13" s="174">
        <v>49</v>
      </c>
      <c r="H13" s="277" t="s">
        <v>446</v>
      </c>
      <c r="I13" s="90" t="s">
        <v>5</v>
      </c>
      <c r="J13" s="90" t="s">
        <v>5</v>
      </c>
      <c r="K13" s="91" t="s">
        <v>7</v>
      </c>
      <c r="L13" s="91" t="s">
        <v>7</v>
      </c>
      <c r="M13" s="91" t="s">
        <v>7</v>
      </c>
      <c r="N13" s="91" t="s">
        <v>7</v>
      </c>
      <c r="O13" s="49" t="s">
        <v>42</v>
      </c>
      <c r="P13" s="49" t="s">
        <v>41</v>
      </c>
      <c r="Q13" s="49" t="s">
        <v>43</v>
      </c>
      <c r="R13" s="49"/>
      <c r="S13" s="49"/>
      <c r="T13" s="49"/>
      <c r="U13" s="191" t="s">
        <v>220</v>
      </c>
      <c r="V13" s="622"/>
      <c r="W13" s="192" t="s">
        <v>435</v>
      </c>
      <c r="Z13" s="1862" t="s">
        <v>447</v>
      </c>
      <c r="AA13" s="276" t="s">
        <v>448</v>
      </c>
      <c r="AB13" s="81"/>
      <c r="AC13" s="52"/>
      <c r="AD13" s="52">
        <v>1</v>
      </c>
      <c r="AF13" s="140" t="s">
        <v>41</v>
      </c>
    </row>
    <row r="14" spans="1:32" ht="21" customHeight="1" x14ac:dyDescent="0.25">
      <c r="A14" s="49" t="s">
        <v>449</v>
      </c>
      <c r="B14" s="173" t="s">
        <v>368</v>
      </c>
      <c r="C14" s="189" t="s">
        <v>431</v>
      </c>
      <c r="D14" s="190" t="s">
        <v>432</v>
      </c>
      <c r="E14" s="130" t="s">
        <v>848</v>
      </c>
      <c r="F14" s="223" t="s">
        <v>450</v>
      </c>
      <c r="G14" s="174">
        <v>49</v>
      </c>
      <c r="H14" s="277" t="s">
        <v>446</v>
      </c>
      <c r="I14" s="90" t="s">
        <v>5</v>
      </c>
      <c r="J14" s="91" t="s">
        <v>7</v>
      </c>
      <c r="K14" s="91" t="s">
        <v>7</v>
      </c>
      <c r="L14" s="91" t="s">
        <v>7</v>
      </c>
      <c r="M14" s="91" t="s">
        <v>7</v>
      </c>
      <c r="N14" s="91" t="s">
        <v>7</v>
      </c>
      <c r="O14" s="49" t="s">
        <v>42</v>
      </c>
      <c r="P14" s="49" t="s">
        <v>41</v>
      </c>
      <c r="Q14" s="49" t="s">
        <v>43</v>
      </c>
      <c r="R14" s="49"/>
      <c r="S14" s="49"/>
      <c r="T14" s="49"/>
      <c r="U14" s="191" t="s">
        <v>451</v>
      </c>
      <c r="V14" s="622"/>
      <c r="W14" s="192" t="s">
        <v>435</v>
      </c>
      <c r="X14" s="76"/>
      <c r="Y14" s="76"/>
      <c r="Z14" s="1962">
        <v>49</v>
      </c>
      <c r="AA14" s="276" t="s">
        <v>446</v>
      </c>
      <c r="AB14" s="81"/>
      <c r="AC14" s="52"/>
      <c r="AD14" s="52">
        <v>16</v>
      </c>
      <c r="AF14" s="140" t="s">
        <v>278</v>
      </c>
    </row>
    <row r="15" spans="1:32" ht="21" customHeight="1" x14ac:dyDescent="0.25">
      <c r="A15" s="634" t="s">
        <v>815</v>
      </c>
      <c r="B15" s="173" t="s">
        <v>368</v>
      </c>
      <c r="C15" s="189" t="s">
        <v>431</v>
      </c>
      <c r="D15" s="190" t="s">
        <v>432</v>
      </c>
      <c r="E15" s="130" t="s">
        <v>848</v>
      </c>
      <c r="F15" s="223">
        <v>686090582</v>
      </c>
      <c r="G15" s="174">
        <v>44</v>
      </c>
      <c r="H15" s="281" t="s">
        <v>673</v>
      </c>
      <c r="I15" s="91" t="s">
        <v>7</v>
      </c>
      <c r="J15" s="91" t="s">
        <v>7</v>
      </c>
      <c r="K15" s="91" t="s">
        <v>7</v>
      </c>
      <c r="L15" s="91" t="s">
        <v>7</v>
      </c>
      <c r="M15" s="91" t="s">
        <v>7</v>
      </c>
      <c r="N15" s="91" t="s">
        <v>7</v>
      </c>
      <c r="O15" s="49" t="s">
        <v>42</v>
      </c>
      <c r="P15" s="49" t="s">
        <v>41</v>
      </c>
      <c r="Q15" s="49"/>
      <c r="R15" s="49"/>
      <c r="S15" s="49"/>
      <c r="T15" s="49"/>
      <c r="U15" s="191"/>
      <c r="V15" s="622"/>
      <c r="W15" s="636" t="s">
        <v>817</v>
      </c>
      <c r="X15" s="76"/>
      <c r="Y15" s="76"/>
      <c r="Z15" s="1964"/>
      <c r="AA15" s="276"/>
      <c r="AB15" s="81"/>
      <c r="AC15" s="52"/>
      <c r="AD15" s="52"/>
    </row>
    <row r="16" spans="1:32" ht="21" customHeight="1" x14ac:dyDescent="0.25">
      <c r="A16" s="634" t="s">
        <v>818</v>
      </c>
      <c r="B16" s="173" t="s">
        <v>368</v>
      </c>
      <c r="C16" s="189" t="s">
        <v>431</v>
      </c>
      <c r="D16" s="190" t="s">
        <v>432</v>
      </c>
      <c r="E16" s="130" t="s">
        <v>848</v>
      </c>
      <c r="F16" s="223">
        <v>642090601</v>
      </c>
      <c r="G16" s="174">
        <v>44</v>
      </c>
      <c r="H16" s="281" t="s">
        <v>673</v>
      </c>
      <c r="I16" s="91" t="s">
        <v>7</v>
      </c>
      <c r="J16" s="91" t="s">
        <v>7</v>
      </c>
      <c r="K16" s="91" t="s">
        <v>7</v>
      </c>
      <c r="L16" s="91" t="s">
        <v>7</v>
      </c>
      <c r="M16" s="91" t="s">
        <v>7</v>
      </c>
      <c r="N16" s="91" t="s">
        <v>7</v>
      </c>
      <c r="O16" s="49" t="s">
        <v>42</v>
      </c>
      <c r="P16" s="49" t="s">
        <v>41</v>
      </c>
      <c r="Q16" s="49"/>
      <c r="R16" s="49"/>
      <c r="S16" s="49"/>
      <c r="T16" s="49"/>
      <c r="U16" s="191"/>
      <c r="V16" s="622"/>
      <c r="W16" s="636" t="s">
        <v>817</v>
      </c>
      <c r="X16" s="76"/>
      <c r="Y16" s="76"/>
      <c r="Z16" s="1964"/>
      <c r="AA16" s="276"/>
      <c r="AB16" s="81"/>
      <c r="AC16" s="52"/>
      <c r="AD16" s="52"/>
    </row>
    <row r="17" spans="1:30" ht="21" customHeight="1" x14ac:dyDescent="0.25">
      <c r="A17" s="634" t="s">
        <v>819</v>
      </c>
      <c r="B17" s="173" t="s">
        <v>368</v>
      </c>
      <c r="C17" s="189" t="s">
        <v>431</v>
      </c>
      <c r="D17" s="190" t="s">
        <v>432</v>
      </c>
      <c r="E17" s="130" t="s">
        <v>848</v>
      </c>
      <c r="F17" s="223">
        <v>676422250</v>
      </c>
      <c r="G17" s="174">
        <v>44</v>
      </c>
      <c r="H17" s="281" t="s">
        <v>673</v>
      </c>
      <c r="I17" s="91" t="s">
        <v>7</v>
      </c>
      <c r="J17" s="91" t="s">
        <v>7</v>
      </c>
      <c r="K17" s="91" t="s">
        <v>7</v>
      </c>
      <c r="L17" s="91" t="s">
        <v>7</v>
      </c>
      <c r="M17" s="91" t="s">
        <v>7</v>
      </c>
      <c r="N17" s="91" t="s">
        <v>7</v>
      </c>
      <c r="O17" s="49" t="s">
        <v>42</v>
      </c>
      <c r="P17" s="49" t="s">
        <v>41</v>
      </c>
      <c r="Q17" s="49"/>
      <c r="R17" s="49"/>
      <c r="S17" s="49"/>
      <c r="T17" s="49"/>
      <c r="U17" s="191"/>
      <c r="V17" s="622"/>
      <c r="W17" s="636" t="s">
        <v>817</v>
      </c>
      <c r="X17" s="76"/>
      <c r="Y17" s="76"/>
      <c r="Z17" s="1964"/>
      <c r="AA17" s="276"/>
      <c r="AB17" s="81"/>
      <c r="AC17" s="52"/>
      <c r="AD17" s="52"/>
    </row>
    <row r="18" spans="1:30" ht="21" customHeight="1" x14ac:dyDescent="0.25">
      <c r="A18" s="634" t="s">
        <v>838</v>
      </c>
      <c r="B18" s="173" t="s">
        <v>368</v>
      </c>
      <c r="C18" s="189" t="s">
        <v>431</v>
      </c>
      <c r="D18" s="190" t="s">
        <v>432</v>
      </c>
      <c r="E18" s="130" t="s">
        <v>848</v>
      </c>
      <c r="F18" s="223">
        <v>611475297</v>
      </c>
      <c r="G18" s="174">
        <v>44</v>
      </c>
      <c r="H18" s="281" t="s">
        <v>579</v>
      </c>
      <c r="I18" s="129" t="s">
        <v>2</v>
      </c>
      <c r="J18" s="91" t="s">
        <v>7</v>
      </c>
      <c r="K18" s="91" t="s">
        <v>7</v>
      </c>
      <c r="L18" s="91" t="s">
        <v>7</v>
      </c>
      <c r="M18" s="91" t="s">
        <v>7</v>
      </c>
      <c r="N18" s="91" t="s">
        <v>7</v>
      </c>
      <c r="O18" s="49" t="s">
        <v>30</v>
      </c>
      <c r="P18" s="49" t="s">
        <v>40</v>
      </c>
      <c r="Q18" s="49" t="s">
        <v>41</v>
      </c>
      <c r="R18" s="49" t="s">
        <v>42</v>
      </c>
      <c r="S18" s="49" t="s">
        <v>43</v>
      </c>
      <c r="T18" s="49"/>
      <c r="U18" s="191"/>
      <c r="V18" s="636"/>
      <c r="W18" s="662" t="s">
        <v>839</v>
      </c>
      <c r="X18" s="76"/>
      <c r="Y18" s="1874"/>
      <c r="Z18" s="1964"/>
      <c r="AA18" s="81"/>
      <c r="AB18" s="52"/>
      <c r="AC18" s="52"/>
    </row>
    <row r="19" spans="1:30" ht="21" customHeight="1" x14ac:dyDescent="0.25">
      <c r="A19" s="43" t="s">
        <v>460</v>
      </c>
      <c r="B19" s="44" t="s">
        <v>453</v>
      </c>
      <c r="C19" s="89" t="s">
        <v>454</v>
      </c>
      <c r="D19" s="195" t="s">
        <v>455</v>
      </c>
      <c r="E19" s="89" t="s">
        <v>850</v>
      </c>
      <c r="F19" s="224" t="s">
        <v>461</v>
      </c>
      <c r="G19" s="19">
        <v>53</v>
      </c>
      <c r="H19" s="283" t="s">
        <v>462</v>
      </c>
      <c r="I19" s="90" t="s">
        <v>5</v>
      </c>
      <c r="J19" s="90" t="s">
        <v>5</v>
      </c>
      <c r="K19" s="90" t="s">
        <v>5</v>
      </c>
      <c r="L19" s="90" t="s">
        <v>5</v>
      </c>
      <c r="M19" s="90" t="s">
        <v>5</v>
      </c>
      <c r="N19" s="91" t="s">
        <v>7</v>
      </c>
      <c r="O19" s="645" t="s">
        <v>278</v>
      </c>
      <c r="P19" s="43" t="s">
        <v>42</v>
      </c>
      <c r="Q19" s="43" t="s">
        <v>41</v>
      </c>
      <c r="R19" s="43" t="s">
        <v>43</v>
      </c>
      <c r="S19" s="43"/>
      <c r="T19" s="43"/>
      <c r="U19" s="661" t="s">
        <v>457</v>
      </c>
      <c r="V19" s="661" t="s">
        <v>851</v>
      </c>
      <c r="W19" s="659" t="s">
        <v>463</v>
      </c>
      <c r="X19" s="76"/>
      <c r="Y19" s="76"/>
      <c r="Z19" s="1963"/>
      <c r="AA19" s="275" t="s">
        <v>459</v>
      </c>
      <c r="AB19" s="81"/>
      <c r="AC19" s="52"/>
      <c r="AD19" s="52">
        <v>1</v>
      </c>
    </row>
    <row r="20" spans="1:30" ht="21" x14ac:dyDescent="0.25">
      <c r="A20" s="43" t="s">
        <v>465</v>
      </c>
      <c r="B20" s="44" t="s">
        <v>453</v>
      </c>
      <c r="C20" s="89" t="s">
        <v>454</v>
      </c>
      <c r="D20" s="195" t="s">
        <v>455</v>
      </c>
      <c r="E20" s="89" t="s">
        <v>850</v>
      </c>
      <c r="F20" s="224" t="s">
        <v>466</v>
      </c>
      <c r="G20" s="19">
        <v>72</v>
      </c>
      <c r="H20" s="284" t="s">
        <v>464</v>
      </c>
      <c r="I20" s="90" t="s">
        <v>5</v>
      </c>
      <c r="J20" s="90" t="s">
        <v>5</v>
      </c>
      <c r="K20" s="90" t="s">
        <v>5</v>
      </c>
      <c r="L20" s="90" t="s">
        <v>5</v>
      </c>
      <c r="M20" s="90" t="s">
        <v>5</v>
      </c>
      <c r="N20" s="91" t="s">
        <v>7</v>
      </c>
      <c r="O20" s="43" t="s">
        <v>42</v>
      </c>
      <c r="P20" s="43" t="s">
        <v>41</v>
      </c>
      <c r="Q20" s="43" t="s">
        <v>43</v>
      </c>
      <c r="R20" s="43"/>
      <c r="S20" s="43"/>
      <c r="T20" s="43"/>
      <c r="U20" s="679" t="s">
        <v>703</v>
      </c>
      <c r="V20" s="679" t="s">
        <v>852</v>
      </c>
      <c r="W20" s="660" t="s">
        <v>853</v>
      </c>
      <c r="X20" s="76"/>
      <c r="Y20" s="76"/>
      <c r="Z20" s="1862">
        <v>72</v>
      </c>
      <c r="AA20" s="276" t="s">
        <v>464</v>
      </c>
      <c r="AB20" s="81"/>
      <c r="AC20" s="52"/>
      <c r="AD20" s="52">
        <v>11</v>
      </c>
    </row>
    <row r="21" spans="1:30" ht="21" x14ac:dyDescent="0.25">
      <c r="A21" s="43" t="s">
        <v>468</v>
      </c>
      <c r="B21" s="44" t="s">
        <v>453</v>
      </c>
      <c r="C21" s="89" t="s">
        <v>454</v>
      </c>
      <c r="D21" s="195" t="s">
        <v>455</v>
      </c>
      <c r="E21" s="89" t="s">
        <v>850</v>
      </c>
      <c r="F21" s="224" t="s">
        <v>469</v>
      </c>
      <c r="G21" s="19">
        <v>72</v>
      </c>
      <c r="H21" s="284" t="s">
        <v>464</v>
      </c>
      <c r="I21" s="90" t="s">
        <v>5</v>
      </c>
      <c r="J21" s="90" t="s">
        <v>5</v>
      </c>
      <c r="K21" s="90" t="s">
        <v>5</v>
      </c>
      <c r="L21" s="90" t="s">
        <v>5</v>
      </c>
      <c r="M21" s="90" t="s">
        <v>5</v>
      </c>
      <c r="N21" s="91" t="s">
        <v>7</v>
      </c>
      <c r="O21" s="43" t="s">
        <v>30</v>
      </c>
      <c r="P21" s="43" t="s">
        <v>40</v>
      </c>
      <c r="Q21" s="43" t="s">
        <v>42</v>
      </c>
      <c r="R21" s="43"/>
      <c r="S21" s="43"/>
      <c r="T21" s="43"/>
      <c r="U21" s="679" t="s">
        <v>457</v>
      </c>
      <c r="V21" s="679" t="s">
        <v>851</v>
      </c>
      <c r="W21" s="659" t="s">
        <v>754</v>
      </c>
      <c r="X21" s="76"/>
      <c r="Y21" s="76"/>
      <c r="Z21" s="1874">
        <v>18</v>
      </c>
      <c r="AA21" s="196" t="s">
        <v>467</v>
      </c>
      <c r="AB21" s="81"/>
      <c r="AC21" s="52"/>
      <c r="AD21" s="52">
        <v>10</v>
      </c>
    </row>
    <row r="22" spans="1:30" ht="21" x14ac:dyDescent="0.25">
      <c r="A22" s="43" t="s">
        <v>478</v>
      </c>
      <c r="B22" s="44" t="s">
        <v>453</v>
      </c>
      <c r="C22" s="89" t="s">
        <v>454</v>
      </c>
      <c r="D22" s="195" t="s">
        <v>455</v>
      </c>
      <c r="E22" s="89" t="s">
        <v>850</v>
      </c>
      <c r="F22" s="224" t="s">
        <v>476</v>
      </c>
      <c r="G22" s="19">
        <v>72</v>
      </c>
      <c r="H22" s="284" t="s">
        <v>464</v>
      </c>
      <c r="I22" s="90" t="s">
        <v>5</v>
      </c>
      <c r="J22" s="90" t="s">
        <v>5</v>
      </c>
      <c r="K22" s="90" t="s">
        <v>5</v>
      </c>
      <c r="L22" s="90" t="s">
        <v>5</v>
      </c>
      <c r="M22" s="90" t="s">
        <v>5</v>
      </c>
      <c r="N22" s="91" t="s">
        <v>7</v>
      </c>
      <c r="O22" s="43" t="s">
        <v>42</v>
      </c>
      <c r="P22" s="43" t="s">
        <v>41</v>
      </c>
      <c r="Q22" s="43" t="s">
        <v>43</v>
      </c>
      <c r="R22" s="43"/>
      <c r="S22" s="43"/>
      <c r="T22" s="43"/>
      <c r="U22" s="679" t="s">
        <v>457</v>
      </c>
      <c r="V22" s="679" t="s">
        <v>851</v>
      </c>
      <c r="W22" s="659" t="s">
        <v>754</v>
      </c>
      <c r="X22" s="76"/>
      <c r="Y22" s="76"/>
      <c r="Z22" s="1962">
        <v>45</v>
      </c>
      <c r="AA22" s="274" t="s">
        <v>470</v>
      </c>
      <c r="AB22" s="81"/>
      <c r="AC22" s="52"/>
      <c r="AD22" s="52">
        <v>11</v>
      </c>
    </row>
    <row r="23" spans="1:30" ht="21" x14ac:dyDescent="0.25">
      <c r="A23" s="672" t="s">
        <v>854</v>
      </c>
      <c r="B23" s="673" t="s">
        <v>453</v>
      </c>
      <c r="C23" s="674" t="s">
        <v>454</v>
      </c>
      <c r="D23" s="675" t="s">
        <v>455</v>
      </c>
      <c r="E23" s="89" t="s">
        <v>850</v>
      </c>
      <c r="F23" s="676" t="s">
        <v>855</v>
      </c>
      <c r="G23" s="677">
        <v>72</v>
      </c>
      <c r="H23" s="678" t="s">
        <v>464</v>
      </c>
      <c r="I23" s="90" t="s">
        <v>5</v>
      </c>
      <c r="J23" s="90" t="s">
        <v>5</v>
      </c>
      <c r="K23" s="90" t="s">
        <v>5</v>
      </c>
      <c r="L23" s="90" t="s">
        <v>5</v>
      </c>
      <c r="M23" s="90" t="s">
        <v>5</v>
      </c>
      <c r="N23" s="91" t="s">
        <v>7</v>
      </c>
      <c r="O23" s="43" t="s">
        <v>42</v>
      </c>
      <c r="P23" s="43" t="s">
        <v>41</v>
      </c>
      <c r="Q23" s="43" t="s">
        <v>43</v>
      </c>
      <c r="R23" s="43"/>
      <c r="S23" s="43"/>
      <c r="T23" s="43"/>
      <c r="U23" s="679" t="s">
        <v>457</v>
      </c>
      <c r="V23" s="679" t="s">
        <v>851</v>
      </c>
      <c r="W23" s="661" t="s">
        <v>754</v>
      </c>
      <c r="X23" s="76"/>
      <c r="Y23" s="76"/>
      <c r="Z23" s="1964"/>
      <c r="AA23" s="353"/>
      <c r="AB23" s="296"/>
      <c r="AC23" s="297"/>
      <c r="AD23" s="297"/>
    </row>
    <row r="24" spans="1:30" ht="21" x14ac:dyDescent="0.3">
      <c r="A24" s="667" t="s">
        <v>490</v>
      </c>
      <c r="B24" s="668" t="s">
        <v>479</v>
      </c>
      <c r="C24" s="669" t="s">
        <v>480</v>
      </c>
      <c r="D24" s="670" t="s">
        <v>481</v>
      </c>
      <c r="E24" s="669" t="s">
        <v>856</v>
      </c>
      <c r="F24" s="671" t="s">
        <v>482</v>
      </c>
      <c r="G24" s="441">
        <v>44</v>
      </c>
      <c r="H24" s="442" t="s">
        <v>487</v>
      </c>
      <c r="I24" s="90" t="s">
        <v>5</v>
      </c>
      <c r="J24" s="91" t="s">
        <v>7</v>
      </c>
      <c r="K24" s="91" t="s">
        <v>7</v>
      </c>
      <c r="L24" s="91" t="s">
        <v>7</v>
      </c>
      <c r="M24" s="91" t="s">
        <v>7</v>
      </c>
      <c r="N24" s="91" t="s">
        <v>7</v>
      </c>
      <c r="O24" s="27" t="s">
        <v>42</v>
      </c>
      <c r="P24" s="27" t="s">
        <v>41</v>
      </c>
      <c r="Q24" s="27" t="s">
        <v>43</v>
      </c>
      <c r="R24" s="27"/>
      <c r="S24" s="27"/>
      <c r="T24" s="27"/>
      <c r="U24" s="1057" t="s">
        <v>483</v>
      </c>
      <c r="V24" s="1057"/>
      <c r="W24" s="1058"/>
      <c r="X24" s="142"/>
      <c r="Y24" s="142"/>
      <c r="Z24" s="1963"/>
      <c r="AA24" s="353" t="s">
        <v>714</v>
      </c>
      <c r="AB24" s="296"/>
      <c r="AC24" s="297"/>
      <c r="AD24" s="297"/>
    </row>
    <row r="25" spans="1:30" ht="21" customHeight="1" thickBot="1" x14ac:dyDescent="0.35">
      <c r="A25" s="265" t="s">
        <v>501</v>
      </c>
      <c r="B25" s="166" t="s">
        <v>479</v>
      </c>
      <c r="C25" s="157" t="s">
        <v>480</v>
      </c>
      <c r="D25" s="185" t="s">
        <v>481</v>
      </c>
      <c r="E25" s="157" t="s">
        <v>856</v>
      </c>
      <c r="F25" s="225" t="s">
        <v>491</v>
      </c>
      <c r="G25" s="443">
        <v>53</v>
      </c>
      <c r="H25" s="444" t="s">
        <v>462</v>
      </c>
      <c r="I25" s="91" t="s">
        <v>7</v>
      </c>
      <c r="J25" s="91" t="s">
        <v>7</v>
      </c>
      <c r="K25" s="91" t="s">
        <v>7</v>
      </c>
      <c r="L25" s="91" t="s">
        <v>7</v>
      </c>
      <c r="M25" s="91" t="s">
        <v>7</v>
      </c>
      <c r="N25" s="91" t="s">
        <v>7</v>
      </c>
      <c r="O25" s="27" t="s">
        <v>42</v>
      </c>
      <c r="P25" s="27" t="s">
        <v>41</v>
      </c>
      <c r="Q25" s="27" t="s">
        <v>43</v>
      </c>
      <c r="R25" s="27"/>
      <c r="S25" s="27"/>
      <c r="T25" s="27"/>
      <c r="U25" s="434" t="s">
        <v>483</v>
      </c>
      <c r="V25" s="434"/>
      <c r="W25" s="447"/>
      <c r="Z25" s="1862">
        <v>53</v>
      </c>
      <c r="AA25" s="295" t="s">
        <v>462</v>
      </c>
      <c r="AB25" s="296"/>
      <c r="AC25" s="297"/>
      <c r="AD25" s="297">
        <v>5</v>
      </c>
    </row>
    <row r="26" spans="1:30" ht="21" customHeight="1" thickBot="1" x14ac:dyDescent="0.35">
      <c r="A26" s="265" t="s">
        <v>505</v>
      </c>
      <c r="B26" s="166" t="s">
        <v>479</v>
      </c>
      <c r="C26" s="157" t="s">
        <v>480</v>
      </c>
      <c r="D26" s="185" t="s">
        <v>481</v>
      </c>
      <c r="E26" s="157" t="s">
        <v>856</v>
      </c>
      <c r="F26" s="225" t="s">
        <v>493</v>
      </c>
      <c r="G26" s="443">
        <v>44</v>
      </c>
      <c r="H26" s="445" t="s">
        <v>487</v>
      </c>
      <c r="I26" s="129" t="s">
        <v>2</v>
      </c>
      <c r="J26" s="129" t="s">
        <v>2</v>
      </c>
      <c r="K26" s="91" t="s">
        <v>7</v>
      </c>
      <c r="L26" s="91" t="s">
        <v>7</v>
      </c>
      <c r="M26" s="91" t="s">
        <v>7</v>
      </c>
      <c r="N26" s="91" t="s">
        <v>7</v>
      </c>
      <c r="O26" s="27" t="s">
        <v>30</v>
      </c>
      <c r="P26" s="27" t="s">
        <v>40</v>
      </c>
      <c r="Q26" s="27"/>
      <c r="R26" s="27"/>
      <c r="S26" s="27"/>
      <c r="T26" s="27"/>
      <c r="U26" s="1059" t="s">
        <v>761</v>
      </c>
      <c r="V26" s="1059"/>
      <c r="W26" s="666" t="s">
        <v>508</v>
      </c>
      <c r="AA26" s="298" t="s">
        <v>88</v>
      </c>
      <c r="AB26" s="299"/>
      <c r="AC26" s="299"/>
      <c r="AD26" s="300"/>
    </row>
    <row r="27" spans="1:30" ht="19.5" customHeight="1" x14ac:dyDescent="0.25">
      <c r="A27" s="266" t="s">
        <v>521</v>
      </c>
      <c r="B27" s="305" t="s">
        <v>515</v>
      </c>
      <c r="C27" s="202" t="s">
        <v>516</v>
      </c>
      <c r="D27" s="306" t="s">
        <v>517</v>
      </c>
      <c r="E27" s="198" t="s">
        <v>857</v>
      </c>
      <c r="F27" s="227" t="s">
        <v>522</v>
      </c>
      <c r="G27" s="307">
        <v>72</v>
      </c>
      <c r="H27" s="308" t="s">
        <v>464</v>
      </c>
      <c r="I27" s="91" t="s">
        <v>7</v>
      </c>
      <c r="J27" s="91" t="s">
        <v>7</v>
      </c>
      <c r="K27" s="91" t="s">
        <v>7</v>
      </c>
      <c r="L27" s="91" t="s">
        <v>7</v>
      </c>
      <c r="M27" s="91" t="s">
        <v>7</v>
      </c>
      <c r="N27" s="91" t="s">
        <v>7</v>
      </c>
      <c r="O27" s="266" t="s">
        <v>42</v>
      </c>
      <c r="P27" s="266" t="s">
        <v>41</v>
      </c>
      <c r="Q27" s="266" t="s">
        <v>43</v>
      </c>
      <c r="R27" s="266" t="s">
        <v>30</v>
      </c>
      <c r="S27" s="266" t="s">
        <v>40</v>
      </c>
      <c r="T27" s="266"/>
      <c r="U27" s="309" t="s">
        <v>294</v>
      </c>
      <c r="V27" s="309"/>
      <c r="W27" s="309" t="s">
        <v>435</v>
      </c>
    </row>
    <row r="28" spans="1:30" ht="19.5" customHeight="1" x14ac:dyDescent="0.25">
      <c r="A28" s="318" t="s">
        <v>858</v>
      </c>
      <c r="B28" s="319" t="s">
        <v>216</v>
      </c>
      <c r="C28" s="71" t="s">
        <v>524</v>
      </c>
      <c r="D28" s="186" t="s">
        <v>525</v>
      </c>
      <c r="E28" s="71" t="s">
        <v>841</v>
      </c>
      <c r="F28" s="336" t="s">
        <v>539</v>
      </c>
      <c r="G28" s="321">
        <v>18</v>
      </c>
      <c r="H28" s="322" t="s">
        <v>467</v>
      </c>
      <c r="I28" s="90" t="s">
        <v>5</v>
      </c>
      <c r="J28" s="91" t="s">
        <v>7</v>
      </c>
      <c r="K28" s="91" t="s">
        <v>7</v>
      </c>
      <c r="L28" s="91" t="s">
        <v>7</v>
      </c>
      <c r="M28" s="91" t="s">
        <v>7</v>
      </c>
      <c r="N28" s="91" t="s">
        <v>7</v>
      </c>
      <c r="O28" s="318" t="s">
        <v>42</v>
      </c>
      <c r="P28" s="318" t="s">
        <v>43</v>
      </c>
      <c r="Q28" s="318" t="s">
        <v>775</v>
      </c>
      <c r="R28" s="318"/>
      <c r="S28" s="318"/>
      <c r="T28" s="318"/>
      <c r="U28" s="325" t="s">
        <v>527</v>
      </c>
      <c r="V28" s="325"/>
      <c r="W28" s="325"/>
    </row>
    <row r="29" spans="1:30" ht="19.5" customHeight="1" x14ac:dyDescent="0.25">
      <c r="A29" s="318" t="s">
        <v>530</v>
      </c>
      <c r="B29" s="319" t="s">
        <v>216</v>
      </c>
      <c r="C29" s="71" t="s">
        <v>524</v>
      </c>
      <c r="D29" s="186" t="s">
        <v>525</v>
      </c>
      <c r="E29" s="71" t="s">
        <v>841</v>
      </c>
      <c r="F29" s="336" t="s">
        <v>531</v>
      </c>
      <c r="G29" s="321">
        <v>18</v>
      </c>
      <c r="H29" s="322" t="s">
        <v>467</v>
      </c>
      <c r="I29" s="129" t="s">
        <v>2</v>
      </c>
      <c r="J29" s="129" t="s">
        <v>2</v>
      </c>
      <c r="K29" s="91" t="s">
        <v>7</v>
      </c>
      <c r="L29" s="91" t="s">
        <v>7</v>
      </c>
      <c r="M29" s="91" t="s">
        <v>7</v>
      </c>
      <c r="N29" s="91" t="s">
        <v>7</v>
      </c>
      <c r="O29" s="318" t="s">
        <v>42</v>
      </c>
      <c r="P29" s="318" t="s">
        <v>43</v>
      </c>
      <c r="Q29" s="318" t="s">
        <v>775</v>
      </c>
      <c r="R29" s="318"/>
      <c r="S29" s="318"/>
      <c r="T29" s="318"/>
      <c r="U29" s="325" t="s">
        <v>527</v>
      </c>
      <c r="V29" s="325"/>
      <c r="W29" s="325"/>
    </row>
    <row r="30" spans="1:30" ht="15.75" customHeight="1" x14ac:dyDescent="0.25">
      <c r="A30" s="663" t="s">
        <v>859</v>
      </c>
      <c r="B30" s="319" t="s">
        <v>216</v>
      </c>
      <c r="C30" s="71" t="s">
        <v>524</v>
      </c>
      <c r="D30" s="186" t="s">
        <v>525</v>
      </c>
      <c r="E30" s="71" t="s">
        <v>841</v>
      </c>
      <c r="F30" s="336" t="s">
        <v>535</v>
      </c>
      <c r="G30" s="321">
        <v>18</v>
      </c>
      <c r="H30" s="322" t="s">
        <v>467</v>
      </c>
      <c r="I30" s="90" t="s">
        <v>5</v>
      </c>
      <c r="J30" s="90" t="s">
        <v>5</v>
      </c>
      <c r="K30" s="90" t="s">
        <v>5</v>
      </c>
      <c r="L30" s="90" t="s">
        <v>5</v>
      </c>
      <c r="M30" s="91" t="s">
        <v>7</v>
      </c>
      <c r="N30" s="91" t="s">
        <v>7</v>
      </c>
      <c r="O30" s="318" t="s">
        <v>42</v>
      </c>
      <c r="P30" s="318" t="s">
        <v>41</v>
      </c>
      <c r="Q30" s="318" t="s">
        <v>775</v>
      </c>
      <c r="R30" s="318" t="s">
        <v>30</v>
      </c>
      <c r="S30" s="318" t="s">
        <v>40</v>
      </c>
      <c r="T30" s="318"/>
      <c r="U30" s="325" t="s">
        <v>527</v>
      </c>
      <c r="V30" s="325"/>
      <c r="W30" s="325"/>
    </row>
    <row r="31" spans="1:30" ht="21" customHeight="1" x14ac:dyDescent="0.25">
      <c r="A31" s="318" t="s">
        <v>523</v>
      </c>
      <c r="B31" s="319" t="s">
        <v>216</v>
      </c>
      <c r="C31" s="71" t="s">
        <v>524</v>
      </c>
      <c r="D31" s="186" t="s">
        <v>525</v>
      </c>
      <c r="E31" s="71" t="s">
        <v>841</v>
      </c>
      <c r="F31" s="336" t="s">
        <v>526</v>
      </c>
      <c r="G31" s="321">
        <v>18</v>
      </c>
      <c r="H31" s="322" t="s">
        <v>467</v>
      </c>
      <c r="I31" s="129" t="s">
        <v>2</v>
      </c>
      <c r="J31" s="129" t="s">
        <v>2</v>
      </c>
      <c r="K31" s="91" t="s">
        <v>7</v>
      </c>
      <c r="L31" s="91" t="s">
        <v>7</v>
      </c>
      <c r="M31" s="91" t="s">
        <v>7</v>
      </c>
      <c r="N31" s="91" t="s">
        <v>7</v>
      </c>
      <c r="O31" s="318" t="s">
        <v>42</v>
      </c>
      <c r="P31" s="318" t="s">
        <v>41</v>
      </c>
      <c r="Q31" s="318" t="s">
        <v>775</v>
      </c>
      <c r="R31" s="318" t="s">
        <v>30</v>
      </c>
      <c r="S31" s="318" t="s">
        <v>40</v>
      </c>
      <c r="T31" s="318"/>
      <c r="U31" s="325" t="s">
        <v>527</v>
      </c>
      <c r="V31" s="325"/>
      <c r="W31" s="325"/>
    </row>
    <row r="32" spans="1:30" ht="21" customHeight="1" x14ac:dyDescent="0.25">
      <c r="A32" s="318" t="s">
        <v>543</v>
      </c>
      <c r="B32" s="319" t="s">
        <v>216</v>
      </c>
      <c r="C32" s="71" t="s">
        <v>524</v>
      </c>
      <c r="D32" s="186" t="s">
        <v>525</v>
      </c>
      <c r="E32" s="71" t="s">
        <v>841</v>
      </c>
      <c r="F32" s="336" t="s">
        <v>544</v>
      </c>
      <c r="G32" s="321">
        <v>18</v>
      </c>
      <c r="H32" s="322" t="s">
        <v>467</v>
      </c>
      <c r="I32" s="91" t="s">
        <v>7</v>
      </c>
      <c r="J32" s="91" t="s">
        <v>7</v>
      </c>
      <c r="K32" s="91" t="s">
        <v>7</v>
      </c>
      <c r="L32" s="91" t="s">
        <v>7</v>
      </c>
      <c r="M32" s="91" t="s">
        <v>7</v>
      </c>
      <c r="N32" s="91" t="s">
        <v>7</v>
      </c>
      <c r="O32" s="318" t="s">
        <v>42</v>
      </c>
      <c r="P32" s="318" t="s">
        <v>41</v>
      </c>
      <c r="Q32" s="318" t="s">
        <v>775</v>
      </c>
      <c r="R32" s="318" t="s">
        <v>30</v>
      </c>
      <c r="S32" s="318" t="s">
        <v>40</v>
      </c>
      <c r="T32" s="318"/>
      <c r="U32" s="325" t="s">
        <v>527</v>
      </c>
      <c r="V32" s="325"/>
      <c r="W32" s="325"/>
    </row>
    <row r="33" spans="1:23" ht="21" customHeight="1" x14ac:dyDescent="0.25">
      <c r="A33" s="318" t="s">
        <v>860</v>
      </c>
      <c r="B33" s="319" t="s">
        <v>216</v>
      </c>
      <c r="C33" s="71" t="s">
        <v>524</v>
      </c>
      <c r="D33" s="186" t="s">
        <v>525</v>
      </c>
      <c r="E33" s="71" t="s">
        <v>841</v>
      </c>
      <c r="F33" s="336">
        <v>698317024</v>
      </c>
      <c r="G33" s="321">
        <v>18</v>
      </c>
      <c r="H33" s="322" t="s">
        <v>467</v>
      </c>
      <c r="I33" s="91" t="s">
        <v>7</v>
      </c>
      <c r="J33" s="91" t="s">
        <v>7</v>
      </c>
      <c r="K33" s="91" t="s">
        <v>7</v>
      </c>
      <c r="L33" s="91" t="s">
        <v>7</v>
      </c>
      <c r="M33" s="91" t="s">
        <v>7</v>
      </c>
      <c r="N33" s="91" t="s">
        <v>7</v>
      </c>
      <c r="O33" s="318" t="s">
        <v>42</v>
      </c>
      <c r="P33" s="318" t="s">
        <v>41</v>
      </c>
      <c r="Q33" s="318" t="s">
        <v>775</v>
      </c>
      <c r="R33" s="318" t="s">
        <v>30</v>
      </c>
      <c r="S33" s="318" t="s">
        <v>40</v>
      </c>
      <c r="T33" s="325"/>
      <c r="U33" s="325"/>
      <c r="V33" s="325"/>
      <c r="W33" s="325"/>
    </row>
    <row r="34" spans="1:23" ht="21" customHeight="1" x14ac:dyDescent="0.25">
      <c r="A34" s="318" t="s">
        <v>861</v>
      </c>
      <c r="B34" s="319" t="s">
        <v>216</v>
      </c>
      <c r="C34" s="71" t="s">
        <v>524</v>
      </c>
      <c r="D34" s="186" t="s">
        <v>525</v>
      </c>
      <c r="E34" s="71" t="s">
        <v>841</v>
      </c>
      <c r="F34" s="336">
        <v>650577830</v>
      </c>
      <c r="G34" s="321">
        <v>18</v>
      </c>
      <c r="H34" s="322" t="s">
        <v>467</v>
      </c>
      <c r="I34" s="90" t="s">
        <v>5</v>
      </c>
      <c r="J34" s="91" t="s">
        <v>7</v>
      </c>
      <c r="K34" s="91" t="s">
        <v>7</v>
      </c>
      <c r="L34" s="91" t="s">
        <v>7</v>
      </c>
      <c r="M34" s="91" t="s">
        <v>7</v>
      </c>
      <c r="N34" s="91" t="s">
        <v>7</v>
      </c>
      <c r="O34" s="318" t="s">
        <v>42</v>
      </c>
      <c r="P34" s="318" t="s">
        <v>43</v>
      </c>
      <c r="Q34" s="318" t="s">
        <v>775</v>
      </c>
      <c r="R34" s="318"/>
      <c r="S34" s="318"/>
      <c r="T34" s="318"/>
      <c r="U34" s="325"/>
      <c r="V34" s="325"/>
      <c r="W34" s="325"/>
    </row>
    <row r="35" spans="1:23" ht="21" customHeight="1" x14ac:dyDescent="0.25">
      <c r="A35" s="318" t="s">
        <v>862</v>
      </c>
      <c r="B35" s="319" t="s">
        <v>216</v>
      </c>
      <c r="C35" s="71" t="s">
        <v>524</v>
      </c>
      <c r="D35" s="186" t="s">
        <v>525</v>
      </c>
      <c r="E35" s="71" t="s">
        <v>841</v>
      </c>
      <c r="F35" s="336">
        <v>753232134</v>
      </c>
      <c r="G35" s="321">
        <v>18</v>
      </c>
      <c r="H35" s="322" t="s">
        <v>467</v>
      </c>
      <c r="I35" s="90" t="s">
        <v>5</v>
      </c>
      <c r="J35" s="91" t="s">
        <v>7</v>
      </c>
      <c r="K35" s="91" t="s">
        <v>7</v>
      </c>
      <c r="L35" s="91" t="s">
        <v>7</v>
      </c>
      <c r="M35" s="91" t="s">
        <v>7</v>
      </c>
      <c r="N35" s="91" t="s">
        <v>7</v>
      </c>
      <c r="O35" s="318" t="s">
        <v>42</v>
      </c>
      <c r="P35" s="318" t="s">
        <v>43</v>
      </c>
      <c r="Q35" s="318" t="s">
        <v>775</v>
      </c>
      <c r="R35" s="318"/>
      <c r="S35" s="318"/>
      <c r="T35" s="318"/>
      <c r="U35" s="325"/>
      <c r="V35" s="325"/>
      <c r="W35" s="325"/>
    </row>
    <row r="36" spans="1:23" ht="21" customHeight="1" x14ac:dyDescent="0.25">
      <c r="A36" s="663" t="s">
        <v>545</v>
      </c>
      <c r="B36" s="319" t="s">
        <v>216</v>
      </c>
      <c r="C36" s="71" t="s">
        <v>524</v>
      </c>
      <c r="D36" s="186" t="s">
        <v>525</v>
      </c>
      <c r="E36" s="71" t="s">
        <v>841</v>
      </c>
      <c r="F36" s="336" t="s">
        <v>546</v>
      </c>
      <c r="G36" s="321">
        <v>18</v>
      </c>
      <c r="H36" s="322" t="s">
        <v>467</v>
      </c>
      <c r="I36" s="129" t="s">
        <v>2</v>
      </c>
      <c r="J36" s="129" t="s">
        <v>2</v>
      </c>
      <c r="K36" s="129" t="s">
        <v>2</v>
      </c>
      <c r="L36" s="129" t="s">
        <v>2</v>
      </c>
      <c r="M36" s="129" t="s">
        <v>2</v>
      </c>
      <c r="N36" s="91" t="s">
        <v>7</v>
      </c>
      <c r="O36" s="645" t="s">
        <v>278</v>
      </c>
      <c r="P36" s="318" t="s">
        <v>42</v>
      </c>
      <c r="Q36" s="318" t="s">
        <v>41</v>
      </c>
      <c r="R36" s="318" t="s">
        <v>775</v>
      </c>
      <c r="S36" s="318"/>
      <c r="T36" s="318"/>
      <c r="U36" s="325" t="s">
        <v>527</v>
      </c>
      <c r="V36" s="325"/>
      <c r="W36" s="325"/>
    </row>
    <row r="37" spans="1:23" ht="21" customHeight="1" x14ac:dyDescent="0.25">
      <c r="A37" s="663" t="s">
        <v>547</v>
      </c>
      <c r="B37" s="319" t="s">
        <v>216</v>
      </c>
      <c r="C37" s="71" t="s">
        <v>524</v>
      </c>
      <c r="D37" s="186" t="s">
        <v>525</v>
      </c>
      <c r="E37" s="71" t="s">
        <v>841</v>
      </c>
      <c r="F37" s="336" t="s">
        <v>548</v>
      </c>
      <c r="G37" s="321">
        <v>28</v>
      </c>
      <c r="H37" s="327" t="s">
        <v>477</v>
      </c>
      <c r="I37" s="129" t="s">
        <v>2</v>
      </c>
      <c r="J37" s="129" t="s">
        <v>2</v>
      </c>
      <c r="K37" s="129" t="s">
        <v>2</v>
      </c>
      <c r="L37" s="91" t="s">
        <v>7</v>
      </c>
      <c r="M37" s="91" t="s">
        <v>7</v>
      </c>
      <c r="N37" s="91" t="s">
        <v>7</v>
      </c>
      <c r="O37" s="645" t="s">
        <v>278</v>
      </c>
      <c r="P37" s="318" t="s">
        <v>42</v>
      </c>
      <c r="Q37" s="318" t="s">
        <v>41</v>
      </c>
      <c r="R37" s="318" t="s">
        <v>775</v>
      </c>
      <c r="S37" s="318" t="s">
        <v>30</v>
      </c>
      <c r="T37" s="318" t="s">
        <v>40</v>
      </c>
      <c r="U37" s="325" t="s">
        <v>527</v>
      </c>
      <c r="V37" s="325"/>
      <c r="W37" s="325" t="s">
        <v>549</v>
      </c>
    </row>
    <row r="38" spans="1:23" ht="21" customHeight="1" x14ac:dyDescent="0.25">
      <c r="A38" s="663" t="s">
        <v>821</v>
      </c>
      <c r="B38" s="319" t="s">
        <v>216</v>
      </c>
      <c r="C38" s="71" t="s">
        <v>524</v>
      </c>
      <c r="D38" s="186" t="s">
        <v>525</v>
      </c>
      <c r="E38" s="71" t="s">
        <v>841</v>
      </c>
      <c r="F38" s="336"/>
      <c r="G38" s="321">
        <v>28</v>
      </c>
      <c r="H38" s="327" t="s">
        <v>477</v>
      </c>
      <c r="I38" s="90" t="s">
        <v>5</v>
      </c>
      <c r="J38" s="90" t="s">
        <v>5</v>
      </c>
      <c r="K38" s="90" t="s">
        <v>5</v>
      </c>
      <c r="L38" s="91" t="s">
        <v>7</v>
      </c>
      <c r="M38" s="90" t="s">
        <v>5</v>
      </c>
      <c r="N38" s="91" t="s">
        <v>7</v>
      </c>
      <c r="O38" s="318"/>
      <c r="P38" s="318"/>
      <c r="Q38" s="318"/>
      <c r="R38" s="318"/>
      <c r="S38" s="318"/>
      <c r="T38" s="318"/>
      <c r="U38" s="325"/>
      <c r="V38" s="325"/>
      <c r="W38" s="325"/>
    </row>
    <row r="39" spans="1:23" s="658" customFormat="1" ht="21" customHeight="1" x14ac:dyDescent="0.25">
      <c r="A39" s="664" t="s">
        <v>842</v>
      </c>
      <c r="B39" s="654" t="s">
        <v>216</v>
      </c>
      <c r="C39" s="71"/>
      <c r="D39" s="186"/>
      <c r="E39" s="71"/>
      <c r="F39" s="655"/>
      <c r="G39" s="656">
        <v>28</v>
      </c>
      <c r="H39" s="560" t="s">
        <v>474</v>
      </c>
      <c r="I39" s="90" t="s">
        <v>5</v>
      </c>
      <c r="J39" s="90" t="s">
        <v>5</v>
      </c>
      <c r="K39" s="90" t="s">
        <v>5</v>
      </c>
      <c r="L39" s="90" t="s">
        <v>5</v>
      </c>
      <c r="M39" s="90" t="s">
        <v>5</v>
      </c>
      <c r="N39" s="90" t="s">
        <v>5</v>
      </c>
      <c r="O39" s="180"/>
      <c r="P39" s="653"/>
      <c r="Q39" s="653"/>
      <c r="R39" s="653"/>
      <c r="S39" s="653"/>
      <c r="T39" s="653"/>
      <c r="U39" s="657"/>
      <c r="V39" s="657"/>
      <c r="W39" s="657"/>
    </row>
    <row r="40" spans="1:23" ht="21" customHeight="1" x14ac:dyDescent="0.25">
      <c r="A40" s="318" t="s">
        <v>550</v>
      </c>
      <c r="B40" s="319" t="s">
        <v>216</v>
      </c>
      <c r="C40" s="71" t="s">
        <v>524</v>
      </c>
      <c r="D40" s="186" t="s">
        <v>525</v>
      </c>
      <c r="E40" s="71" t="s">
        <v>841</v>
      </c>
      <c r="F40" s="336" t="s">
        <v>551</v>
      </c>
      <c r="G40" s="321">
        <v>28</v>
      </c>
      <c r="H40" s="327" t="s">
        <v>552</v>
      </c>
      <c r="I40" s="91" t="s">
        <v>7</v>
      </c>
      <c r="J40" s="91" t="s">
        <v>7</v>
      </c>
      <c r="K40" s="91" t="s">
        <v>7</v>
      </c>
      <c r="L40" s="91" t="s">
        <v>7</v>
      </c>
      <c r="M40" s="91" t="s">
        <v>7</v>
      </c>
      <c r="N40" s="91" t="s">
        <v>7</v>
      </c>
      <c r="O40" s="645" t="s">
        <v>278</v>
      </c>
      <c r="P40" s="318" t="s">
        <v>42</v>
      </c>
      <c r="Q40" s="318" t="s">
        <v>41</v>
      </c>
      <c r="R40" s="318" t="s">
        <v>775</v>
      </c>
      <c r="S40" s="318" t="s">
        <v>30</v>
      </c>
      <c r="T40" s="318" t="s">
        <v>40</v>
      </c>
      <c r="U40" s="325" t="s">
        <v>527</v>
      </c>
      <c r="V40" s="325"/>
      <c r="W40" s="325" t="s">
        <v>549</v>
      </c>
    </row>
    <row r="41" spans="1:23" ht="21" customHeight="1" x14ac:dyDescent="0.25">
      <c r="A41" s="663" t="s">
        <v>553</v>
      </c>
      <c r="B41" s="319" t="s">
        <v>216</v>
      </c>
      <c r="C41" s="71" t="s">
        <v>524</v>
      </c>
      <c r="D41" s="186" t="s">
        <v>525</v>
      </c>
      <c r="E41" s="71" t="s">
        <v>841</v>
      </c>
      <c r="F41" s="336" t="s">
        <v>554</v>
      </c>
      <c r="G41" s="321">
        <v>28</v>
      </c>
      <c r="H41" s="328" t="s">
        <v>474</v>
      </c>
      <c r="I41" s="91" t="s">
        <v>7</v>
      </c>
      <c r="J41" s="91" t="s">
        <v>7</v>
      </c>
      <c r="K41" s="91" t="s">
        <v>7</v>
      </c>
      <c r="L41" s="91" t="s">
        <v>7</v>
      </c>
      <c r="M41" s="91" t="s">
        <v>7</v>
      </c>
      <c r="N41" s="91" t="s">
        <v>7</v>
      </c>
      <c r="O41" s="318" t="s">
        <v>42</v>
      </c>
      <c r="P41" s="318" t="s">
        <v>41</v>
      </c>
      <c r="Q41" s="318" t="s">
        <v>775</v>
      </c>
      <c r="R41" s="318" t="s">
        <v>30</v>
      </c>
      <c r="S41" s="318" t="s">
        <v>40</v>
      </c>
      <c r="T41" s="318"/>
      <c r="U41" s="325" t="s">
        <v>527</v>
      </c>
      <c r="V41" s="325"/>
      <c r="W41" s="325" t="s">
        <v>707</v>
      </c>
    </row>
    <row r="42" spans="1:23" ht="21" customHeight="1" x14ac:dyDescent="0.25">
      <c r="A42" s="318" t="s">
        <v>582</v>
      </c>
      <c r="B42" s="319" t="s">
        <v>216</v>
      </c>
      <c r="C42" s="71" t="s">
        <v>524</v>
      </c>
      <c r="D42" s="186" t="s">
        <v>525</v>
      </c>
      <c r="E42" s="71" t="s">
        <v>841</v>
      </c>
      <c r="F42" s="336" t="s">
        <v>583</v>
      </c>
      <c r="G42" s="321">
        <v>44</v>
      </c>
      <c r="H42" s="331" t="s">
        <v>579</v>
      </c>
      <c r="I42" s="91" t="s">
        <v>7</v>
      </c>
      <c r="J42" s="91" t="s">
        <v>7</v>
      </c>
      <c r="K42" s="91" t="s">
        <v>7</v>
      </c>
      <c r="L42" s="91" t="s">
        <v>7</v>
      </c>
      <c r="M42" s="91" t="s">
        <v>7</v>
      </c>
      <c r="N42" s="91" t="s">
        <v>7</v>
      </c>
      <c r="O42" s="318" t="s">
        <v>42</v>
      </c>
      <c r="P42" s="318" t="s">
        <v>41</v>
      </c>
      <c r="Q42" s="318" t="s">
        <v>775</v>
      </c>
      <c r="R42" s="318"/>
      <c r="S42" s="318"/>
      <c r="T42" s="318"/>
      <c r="U42" s="325" t="s">
        <v>451</v>
      </c>
      <c r="V42" s="325"/>
      <c r="W42" s="325"/>
    </row>
    <row r="43" spans="1:23" ht="21" customHeight="1" x14ac:dyDescent="0.25">
      <c r="A43" s="318" t="s">
        <v>611</v>
      </c>
      <c r="B43" s="319" t="s">
        <v>216</v>
      </c>
      <c r="C43" s="71" t="s">
        <v>524</v>
      </c>
      <c r="D43" s="186" t="s">
        <v>525</v>
      </c>
      <c r="E43" s="71" t="s">
        <v>841</v>
      </c>
      <c r="F43" s="336" t="s">
        <v>713</v>
      </c>
      <c r="G43" s="321">
        <v>44</v>
      </c>
      <c r="H43" s="331" t="s">
        <v>487</v>
      </c>
      <c r="I43" s="90" t="s">
        <v>5</v>
      </c>
      <c r="J43" s="91" t="s">
        <v>7</v>
      </c>
      <c r="K43" s="91" t="s">
        <v>7</v>
      </c>
      <c r="L43" s="91" t="s">
        <v>7</v>
      </c>
      <c r="M43" s="91" t="s">
        <v>7</v>
      </c>
      <c r="N43" s="91" t="s">
        <v>7</v>
      </c>
      <c r="O43" s="318" t="s">
        <v>42</v>
      </c>
      <c r="P43" s="318" t="s">
        <v>41</v>
      </c>
      <c r="Q43" s="318" t="s">
        <v>775</v>
      </c>
      <c r="R43" s="325"/>
      <c r="S43" s="325"/>
      <c r="T43" s="325"/>
      <c r="U43" s="325" t="s">
        <v>597</v>
      </c>
      <c r="V43" s="325"/>
      <c r="W43" s="325"/>
    </row>
    <row r="44" spans="1:23" ht="21" customHeight="1" x14ac:dyDescent="0.25">
      <c r="A44" s="663" t="s">
        <v>636</v>
      </c>
      <c r="B44" s="319" t="s">
        <v>216</v>
      </c>
      <c r="C44" s="71" t="s">
        <v>524</v>
      </c>
      <c r="D44" s="186" t="s">
        <v>525</v>
      </c>
      <c r="E44" s="71" t="s">
        <v>841</v>
      </c>
      <c r="F44" s="336" t="s">
        <v>637</v>
      </c>
      <c r="G44" s="321">
        <v>44</v>
      </c>
      <c r="H44" s="331" t="s">
        <v>487</v>
      </c>
      <c r="I44" s="90" t="s">
        <v>5</v>
      </c>
      <c r="J44" s="90" t="s">
        <v>5</v>
      </c>
      <c r="K44" s="90" t="s">
        <v>5</v>
      </c>
      <c r="L44" s="91" t="s">
        <v>7</v>
      </c>
      <c r="M44" s="91" t="s">
        <v>7</v>
      </c>
      <c r="N44" s="91" t="s">
        <v>7</v>
      </c>
      <c r="O44" s="318" t="s">
        <v>42</v>
      </c>
      <c r="P44" s="318" t="s">
        <v>41</v>
      </c>
      <c r="Q44" s="318" t="s">
        <v>775</v>
      </c>
      <c r="R44" s="325"/>
      <c r="S44" s="325"/>
      <c r="T44" s="318"/>
      <c r="U44" s="325" t="s">
        <v>451</v>
      </c>
      <c r="V44" s="325"/>
      <c r="W44" s="325"/>
    </row>
    <row r="45" spans="1:23" ht="21" customHeight="1" x14ac:dyDescent="0.25">
      <c r="A45" s="318" t="s">
        <v>863</v>
      </c>
      <c r="B45" s="319" t="s">
        <v>216</v>
      </c>
      <c r="C45" s="71" t="s">
        <v>524</v>
      </c>
      <c r="D45" s="186" t="s">
        <v>525</v>
      </c>
      <c r="E45" s="71" t="s">
        <v>841</v>
      </c>
      <c r="F45" s="336" t="s">
        <v>712</v>
      </c>
      <c r="G45" s="321">
        <v>44</v>
      </c>
      <c r="H45" s="331" t="s">
        <v>579</v>
      </c>
      <c r="I45" s="129" t="s">
        <v>2</v>
      </c>
      <c r="J45" s="129" t="s">
        <v>2</v>
      </c>
      <c r="K45" s="91" t="s">
        <v>7</v>
      </c>
      <c r="L45" s="91" t="s">
        <v>7</v>
      </c>
      <c r="M45" s="91" t="s">
        <v>7</v>
      </c>
      <c r="N45" s="91" t="s">
        <v>7</v>
      </c>
      <c r="O45" s="318" t="s">
        <v>30</v>
      </c>
      <c r="P45" s="318" t="s">
        <v>41</v>
      </c>
      <c r="Q45" s="318" t="s">
        <v>775</v>
      </c>
      <c r="R45" s="325"/>
      <c r="S45" s="325"/>
      <c r="T45" s="325"/>
      <c r="U45" s="325" t="s">
        <v>609</v>
      </c>
      <c r="V45" s="325"/>
      <c r="W45" s="325"/>
    </row>
    <row r="46" spans="1:23" ht="19.5" customHeight="1" x14ac:dyDescent="0.25">
      <c r="A46" s="663" t="s">
        <v>864</v>
      </c>
      <c r="B46" s="319" t="s">
        <v>216</v>
      </c>
      <c r="C46" s="71" t="s">
        <v>524</v>
      </c>
      <c r="D46" s="186" t="s">
        <v>525</v>
      </c>
      <c r="E46" s="71" t="s">
        <v>841</v>
      </c>
      <c r="F46" s="336" t="s">
        <v>570</v>
      </c>
      <c r="G46" s="321">
        <v>44</v>
      </c>
      <c r="H46" s="331" t="s">
        <v>487</v>
      </c>
      <c r="I46" s="90" t="s">
        <v>5</v>
      </c>
      <c r="J46" s="90" t="s">
        <v>5</v>
      </c>
      <c r="K46" s="90" t="s">
        <v>5</v>
      </c>
      <c r="L46" s="90" t="s">
        <v>5</v>
      </c>
      <c r="M46" s="90" t="s">
        <v>5</v>
      </c>
      <c r="N46" s="91" t="s">
        <v>7</v>
      </c>
      <c r="O46" s="318" t="s">
        <v>42</v>
      </c>
      <c r="P46" s="318" t="s">
        <v>41</v>
      </c>
      <c r="Q46" s="318" t="s">
        <v>775</v>
      </c>
      <c r="R46" s="318"/>
      <c r="S46" s="318"/>
      <c r="T46" s="318"/>
      <c r="U46" s="448">
        <v>0</v>
      </c>
      <c r="V46" s="448"/>
      <c r="W46" s="325"/>
    </row>
    <row r="47" spans="1:23" ht="21" customHeight="1" x14ac:dyDescent="0.25">
      <c r="A47" s="318" t="s">
        <v>601</v>
      </c>
      <c r="B47" s="319" t="s">
        <v>216</v>
      </c>
      <c r="C47" s="71" t="s">
        <v>524</v>
      </c>
      <c r="D47" s="186" t="s">
        <v>525</v>
      </c>
      <c r="E47" s="71" t="s">
        <v>841</v>
      </c>
      <c r="F47" s="336" t="s">
        <v>335</v>
      </c>
      <c r="G47" s="321">
        <v>44</v>
      </c>
      <c r="H47" s="331" t="s">
        <v>579</v>
      </c>
      <c r="I47" s="90" t="s">
        <v>5</v>
      </c>
      <c r="J47" s="91" t="s">
        <v>7</v>
      </c>
      <c r="K47" s="91" t="s">
        <v>7</v>
      </c>
      <c r="L47" s="91" t="s">
        <v>7</v>
      </c>
      <c r="M47" s="91" t="s">
        <v>7</v>
      </c>
      <c r="N47" s="91" t="s">
        <v>7</v>
      </c>
      <c r="O47" s="318" t="s">
        <v>42</v>
      </c>
      <c r="P47" s="318" t="s">
        <v>41</v>
      </c>
      <c r="Q47" s="318" t="s">
        <v>775</v>
      </c>
      <c r="R47" s="325"/>
      <c r="S47" s="325"/>
      <c r="T47" s="318"/>
      <c r="U47" s="325" t="s">
        <v>499</v>
      </c>
      <c r="V47" s="325"/>
      <c r="W47" s="325"/>
    </row>
    <row r="48" spans="1:23" ht="21" customHeight="1" x14ac:dyDescent="0.25">
      <c r="A48" s="318" t="s">
        <v>865</v>
      </c>
      <c r="B48" s="319" t="s">
        <v>216</v>
      </c>
      <c r="C48" s="71" t="s">
        <v>524</v>
      </c>
      <c r="D48" s="186" t="s">
        <v>525</v>
      </c>
      <c r="E48" s="71" t="s">
        <v>841</v>
      </c>
      <c r="F48" s="336">
        <v>661397469</v>
      </c>
      <c r="G48" s="321">
        <v>44</v>
      </c>
      <c r="H48" s="331" t="s">
        <v>579</v>
      </c>
      <c r="I48" s="324"/>
      <c r="J48" s="324"/>
      <c r="K48" s="324"/>
      <c r="L48" s="324"/>
      <c r="M48" s="324"/>
      <c r="N48" s="91" t="s">
        <v>7</v>
      </c>
      <c r="O48" s="318"/>
      <c r="P48" s="318"/>
      <c r="Q48" s="318"/>
      <c r="R48" s="325"/>
      <c r="S48" s="325"/>
      <c r="T48" s="318"/>
      <c r="U48" s="325"/>
      <c r="V48" s="325"/>
      <c r="W48" s="325"/>
    </row>
    <row r="49" spans="1:23" ht="21" customHeight="1" x14ac:dyDescent="0.25">
      <c r="A49" s="318" t="s">
        <v>599</v>
      </c>
      <c r="B49" s="319" t="s">
        <v>216</v>
      </c>
      <c r="C49" s="71" t="s">
        <v>524</v>
      </c>
      <c r="D49" s="186" t="s">
        <v>525</v>
      </c>
      <c r="E49" s="71" t="s">
        <v>841</v>
      </c>
      <c r="F49" s="336" t="s">
        <v>600</v>
      </c>
      <c r="G49" s="321">
        <v>44</v>
      </c>
      <c r="H49" s="331" t="s">
        <v>579</v>
      </c>
      <c r="I49" s="129" t="s">
        <v>2</v>
      </c>
      <c r="J49" s="129" t="s">
        <v>2</v>
      </c>
      <c r="K49" s="91" t="s">
        <v>7</v>
      </c>
      <c r="L49" s="91" t="s">
        <v>7</v>
      </c>
      <c r="M49" s="91" t="s">
        <v>7</v>
      </c>
      <c r="N49" s="91" t="s">
        <v>7</v>
      </c>
      <c r="O49" s="318" t="s">
        <v>42</v>
      </c>
      <c r="P49" s="318" t="s">
        <v>41</v>
      </c>
      <c r="Q49" s="318" t="s">
        <v>775</v>
      </c>
      <c r="R49" s="318" t="s">
        <v>30</v>
      </c>
      <c r="S49" s="318" t="s">
        <v>40</v>
      </c>
      <c r="T49" s="318"/>
      <c r="U49" s="325" t="s">
        <v>560</v>
      </c>
      <c r="V49" s="325"/>
      <c r="W49" s="334"/>
    </row>
    <row r="50" spans="1:23" ht="21" customHeight="1" x14ac:dyDescent="0.25">
      <c r="A50" s="663" t="s">
        <v>866</v>
      </c>
      <c r="B50" s="319" t="s">
        <v>216</v>
      </c>
      <c r="C50" s="71" t="s">
        <v>524</v>
      </c>
      <c r="D50" s="186" t="s">
        <v>525</v>
      </c>
      <c r="E50" s="71" t="s">
        <v>841</v>
      </c>
      <c r="F50" s="336">
        <v>754145398</v>
      </c>
      <c r="G50" s="321">
        <v>44</v>
      </c>
      <c r="H50" s="331" t="s">
        <v>579</v>
      </c>
      <c r="I50" s="90" t="s">
        <v>5</v>
      </c>
      <c r="J50" s="90" t="s">
        <v>5</v>
      </c>
      <c r="K50" s="90" t="s">
        <v>5</v>
      </c>
      <c r="L50" s="91" t="s">
        <v>7</v>
      </c>
      <c r="M50" s="91" t="s">
        <v>7</v>
      </c>
      <c r="N50" s="91" t="s">
        <v>7</v>
      </c>
      <c r="O50" s="318" t="s">
        <v>42</v>
      </c>
      <c r="P50" s="318" t="s">
        <v>41</v>
      </c>
      <c r="Q50" s="318" t="s">
        <v>775</v>
      </c>
      <c r="R50" s="318"/>
      <c r="S50" s="318"/>
      <c r="T50" s="318"/>
      <c r="U50" s="325"/>
      <c r="V50" s="325"/>
      <c r="W50" s="334"/>
    </row>
    <row r="51" spans="1:23" ht="21" customHeight="1" x14ac:dyDescent="0.25">
      <c r="A51" s="663" t="s">
        <v>867</v>
      </c>
      <c r="B51" s="319" t="s">
        <v>216</v>
      </c>
      <c r="C51" s="71" t="s">
        <v>524</v>
      </c>
      <c r="D51" s="186" t="s">
        <v>525</v>
      </c>
      <c r="E51" s="71" t="s">
        <v>841</v>
      </c>
      <c r="F51" s="336">
        <v>645433944</v>
      </c>
      <c r="G51" s="321">
        <v>44</v>
      </c>
      <c r="H51" s="331" t="s">
        <v>487</v>
      </c>
      <c r="I51" s="90" t="s">
        <v>5</v>
      </c>
      <c r="J51" s="90" t="s">
        <v>5</v>
      </c>
      <c r="K51" s="90" t="s">
        <v>5</v>
      </c>
      <c r="L51" s="91" t="s">
        <v>7</v>
      </c>
      <c r="M51" s="91" t="s">
        <v>7</v>
      </c>
      <c r="N51" s="91" t="s">
        <v>7</v>
      </c>
      <c r="O51" s="318" t="s">
        <v>42</v>
      </c>
      <c r="P51" s="318" t="s">
        <v>41</v>
      </c>
      <c r="Q51" s="318" t="s">
        <v>775</v>
      </c>
      <c r="R51" s="325"/>
      <c r="S51" s="325"/>
      <c r="T51" s="325"/>
      <c r="U51" s="325" t="s">
        <v>451</v>
      </c>
      <c r="V51" s="325"/>
      <c r="W51" s="325"/>
    </row>
    <row r="52" spans="1:23" ht="21" customHeight="1" x14ac:dyDescent="0.25">
      <c r="A52" s="318" t="s">
        <v>580</v>
      </c>
      <c r="B52" s="319" t="s">
        <v>216</v>
      </c>
      <c r="C52" s="71" t="s">
        <v>524</v>
      </c>
      <c r="D52" s="186" t="s">
        <v>525</v>
      </c>
      <c r="E52" s="71" t="s">
        <v>841</v>
      </c>
      <c r="F52" s="336" t="s">
        <v>581</v>
      </c>
      <c r="G52" s="321">
        <v>44</v>
      </c>
      <c r="H52" s="331" t="s">
        <v>487</v>
      </c>
      <c r="I52" s="90" t="s">
        <v>5</v>
      </c>
      <c r="J52" s="91" t="s">
        <v>7</v>
      </c>
      <c r="K52" s="91" t="s">
        <v>7</v>
      </c>
      <c r="L52" s="91" t="s">
        <v>7</v>
      </c>
      <c r="M52" s="91" t="s">
        <v>7</v>
      </c>
      <c r="N52" s="91" t="s">
        <v>7</v>
      </c>
      <c r="O52" s="318" t="s">
        <v>42</v>
      </c>
      <c r="P52" s="318" t="s">
        <v>41</v>
      </c>
      <c r="Q52" s="318" t="s">
        <v>775</v>
      </c>
      <c r="R52" s="318"/>
      <c r="S52" s="318"/>
      <c r="T52" s="318"/>
      <c r="U52" s="325" t="s">
        <v>451</v>
      </c>
      <c r="V52" s="325"/>
      <c r="W52" s="325"/>
    </row>
    <row r="53" spans="1:23" ht="21" customHeight="1" x14ac:dyDescent="0.25">
      <c r="A53" s="318" t="s">
        <v>868</v>
      </c>
      <c r="B53" s="319" t="s">
        <v>216</v>
      </c>
      <c r="C53" s="71" t="s">
        <v>524</v>
      </c>
      <c r="D53" s="186" t="s">
        <v>525</v>
      </c>
      <c r="E53" s="71" t="s">
        <v>841</v>
      </c>
      <c r="F53" s="336">
        <v>766253189</v>
      </c>
      <c r="G53" s="321">
        <v>44</v>
      </c>
      <c r="H53" s="331" t="s">
        <v>487</v>
      </c>
      <c r="I53" s="129" t="s">
        <v>2</v>
      </c>
      <c r="J53" s="129" t="s">
        <v>2</v>
      </c>
      <c r="K53" s="91" t="s">
        <v>7</v>
      </c>
      <c r="L53" s="91" t="s">
        <v>7</v>
      </c>
      <c r="M53" s="91" t="s">
        <v>7</v>
      </c>
      <c r="N53" s="91" t="s">
        <v>7</v>
      </c>
      <c r="O53" s="318" t="s">
        <v>42</v>
      </c>
      <c r="P53" s="318" t="s">
        <v>41</v>
      </c>
      <c r="Q53" s="318" t="s">
        <v>775</v>
      </c>
      <c r="R53" s="318"/>
      <c r="S53" s="318"/>
      <c r="T53" s="318"/>
      <c r="U53" s="325"/>
      <c r="V53" s="325"/>
      <c r="W53" s="325"/>
    </row>
    <row r="54" spans="1:23" ht="21" customHeight="1" x14ac:dyDescent="0.25">
      <c r="A54" s="318" t="s">
        <v>604</v>
      </c>
      <c r="B54" s="319" t="s">
        <v>216</v>
      </c>
      <c r="C54" s="71" t="s">
        <v>524</v>
      </c>
      <c r="D54" s="186" t="s">
        <v>525</v>
      </c>
      <c r="E54" s="71" t="s">
        <v>841</v>
      </c>
      <c r="F54" s="336" t="s">
        <v>710</v>
      </c>
      <c r="G54" s="321">
        <v>44</v>
      </c>
      <c r="H54" s="331" t="s">
        <v>869</v>
      </c>
      <c r="I54" s="90" t="s">
        <v>5</v>
      </c>
      <c r="J54" s="90" t="s">
        <v>5</v>
      </c>
      <c r="K54" s="91" t="s">
        <v>7</v>
      </c>
      <c r="L54" s="91" t="s">
        <v>7</v>
      </c>
      <c r="M54" s="91" t="s">
        <v>7</v>
      </c>
      <c r="N54" s="91" t="s">
        <v>7</v>
      </c>
      <c r="O54" s="318" t="s">
        <v>42</v>
      </c>
      <c r="P54" s="318" t="s">
        <v>41</v>
      </c>
      <c r="Q54" s="318" t="s">
        <v>775</v>
      </c>
      <c r="R54" s="325"/>
      <c r="S54" s="325"/>
      <c r="T54" s="318"/>
      <c r="U54" s="325" t="s">
        <v>597</v>
      </c>
      <c r="V54" s="325"/>
      <c r="W54" s="325" t="s">
        <v>711</v>
      </c>
    </row>
    <row r="55" spans="1:23" ht="21" customHeight="1" x14ac:dyDescent="0.25">
      <c r="A55" s="318" t="s">
        <v>606</v>
      </c>
      <c r="B55" s="319" t="s">
        <v>216</v>
      </c>
      <c r="C55" s="71" t="s">
        <v>524</v>
      </c>
      <c r="D55" s="186" t="s">
        <v>525</v>
      </c>
      <c r="E55" s="71" t="s">
        <v>841</v>
      </c>
      <c r="F55" s="336" t="s">
        <v>607</v>
      </c>
      <c r="G55" s="321">
        <v>44</v>
      </c>
      <c r="H55" s="329" t="s">
        <v>446</v>
      </c>
      <c r="I55" s="90" t="s">
        <v>5</v>
      </c>
      <c r="J55" s="90" t="s">
        <v>5</v>
      </c>
      <c r="K55" s="90" t="s">
        <v>5</v>
      </c>
      <c r="L55" s="91" t="s">
        <v>7</v>
      </c>
      <c r="M55" s="91" t="s">
        <v>7</v>
      </c>
      <c r="N55" s="91" t="s">
        <v>7</v>
      </c>
      <c r="O55" s="318" t="s">
        <v>42</v>
      </c>
      <c r="P55" s="318" t="s">
        <v>41</v>
      </c>
      <c r="Q55" s="318" t="s">
        <v>775</v>
      </c>
      <c r="R55" s="325"/>
      <c r="S55" s="325"/>
      <c r="T55" s="325"/>
      <c r="U55" s="325" t="s">
        <v>499</v>
      </c>
      <c r="V55" s="325"/>
      <c r="W55" s="325"/>
    </row>
    <row r="56" spans="1:23" ht="21" customHeight="1" x14ac:dyDescent="0.25">
      <c r="A56" s="318" t="s">
        <v>823</v>
      </c>
      <c r="B56" s="319" t="s">
        <v>216</v>
      </c>
      <c r="C56" s="71" t="s">
        <v>524</v>
      </c>
      <c r="D56" s="186" t="s">
        <v>525</v>
      </c>
      <c r="E56" s="71" t="s">
        <v>841</v>
      </c>
      <c r="F56" s="336">
        <v>753704564</v>
      </c>
      <c r="G56" s="321">
        <v>45</v>
      </c>
      <c r="H56" s="335" t="s">
        <v>816</v>
      </c>
      <c r="I56" s="129" t="s">
        <v>2</v>
      </c>
      <c r="J56" s="129" t="s">
        <v>2</v>
      </c>
      <c r="K56" s="129" t="s">
        <v>2</v>
      </c>
      <c r="L56" s="91" t="s">
        <v>7</v>
      </c>
      <c r="M56" s="91" t="s">
        <v>7</v>
      </c>
      <c r="N56" s="91" t="s">
        <v>7</v>
      </c>
      <c r="O56" s="318" t="s">
        <v>42</v>
      </c>
      <c r="P56" s="318" t="s">
        <v>30</v>
      </c>
      <c r="Q56" s="318" t="s">
        <v>40</v>
      </c>
      <c r="R56" s="318" t="s">
        <v>43</v>
      </c>
      <c r="S56" s="325"/>
      <c r="T56" s="325"/>
      <c r="U56" s="325"/>
      <c r="V56" s="325"/>
    </row>
    <row r="57" spans="1:23" ht="21" customHeight="1" x14ac:dyDescent="0.25">
      <c r="A57" s="318" t="s">
        <v>870</v>
      </c>
      <c r="B57" s="319" t="s">
        <v>216</v>
      </c>
      <c r="C57" s="71" t="s">
        <v>524</v>
      </c>
      <c r="D57" s="186" t="s">
        <v>525</v>
      </c>
      <c r="E57" s="71" t="s">
        <v>841</v>
      </c>
      <c r="F57" s="336">
        <v>751949183</v>
      </c>
      <c r="G57" s="321">
        <v>45</v>
      </c>
      <c r="H57" s="335" t="s">
        <v>470</v>
      </c>
      <c r="I57" s="129" t="s">
        <v>2</v>
      </c>
      <c r="J57" s="129" t="s">
        <v>2</v>
      </c>
      <c r="K57" s="91" t="s">
        <v>7</v>
      </c>
      <c r="L57" s="91" t="s">
        <v>7</v>
      </c>
      <c r="M57" s="91" t="s">
        <v>7</v>
      </c>
      <c r="N57" s="91" t="s">
        <v>7</v>
      </c>
      <c r="O57" s="318" t="s">
        <v>42</v>
      </c>
      <c r="P57" s="318" t="s">
        <v>30</v>
      </c>
      <c r="Q57" s="318" t="s">
        <v>40</v>
      </c>
      <c r="R57" s="318" t="s">
        <v>43</v>
      </c>
      <c r="S57" s="325"/>
      <c r="T57" s="318"/>
      <c r="U57" s="325"/>
      <c r="V57" s="325"/>
      <c r="W57" s="325"/>
    </row>
    <row r="58" spans="1:23" ht="21" customHeight="1" x14ac:dyDescent="0.25">
      <c r="A58" s="663" t="s">
        <v>621</v>
      </c>
      <c r="B58" s="319" t="s">
        <v>216</v>
      </c>
      <c r="C58" s="71" t="s">
        <v>524</v>
      </c>
      <c r="D58" s="186" t="s">
        <v>525</v>
      </c>
      <c r="E58" s="71" t="s">
        <v>841</v>
      </c>
      <c r="F58" s="336" t="s">
        <v>622</v>
      </c>
      <c r="G58" s="321">
        <v>45</v>
      </c>
      <c r="H58" s="335" t="s">
        <v>470</v>
      </c>
      <c r="I58" s="90" t="s">
        <v>5</v>
      </c>
      <c r="J58" s="90" t="s">
        <v>5</v>
      </c>
      <c r="K58" s="90" t="s">
        <v>5</v>
      </c>
      <c r="L58" s="91" t="s">
        <v>7</v>
      </c>
      <c r="M58" s="91" t="s">
        <v>7</v>
      </c>
      <c r="N58" s="91" t="s">
        <v>7</v>
      </c>
      <c r="O58" s="318" t="s">
        <v>42</v>
      </c>
      <c r="P58" s="318" t="s">
        <v>43</v>
      </c>
      <c r="Q58" s="318"/>
      <c r="R58" s="325"/>
      <c r="S58" s="325"/>
      <c r="T58" s="325"/>
      <c r="U58" s="325" t="s">
        <v>451</v>
      </c>
      <c r="V58" s="325"/>
      <c r="W58" s="325"/>
    </row>
    <row r="59" spans="1:23" ht="21" customHeight="1" x14ac:dyDescent="0.25">
      <c r="A59" s="318" t="s">
        <v>623</v>
      </c>
      <c r="B59" s="319" t="s">
        <v>216</v>
      </c>
      <c r="C59" s="71" t="s">
        <v>524</v>
      </c>
      <c r="D59" s="186" t="s">
        <v>525</v>
      </c>
      <c r="E59" s="71" t="s">
        <v>841</v>
      </c>
      <c r="F59" s="336" t="s">
        <v>624</v>
      </c>
      <c r="G59" s="321">
        <v>45</v>
      </c>
      <c r="H59" s="335" t="s">
        <v>470</v>
      </c>
      <c r="I59" s="90" t="s">
        <v>5</v>
      </c>
      <c r="J59" s="91" t="s">
        <v>7</v>
      </c>
      <c r="K59" s="91" t="s">
        <v>7</v>
      </c>
      <c r="L59" s="91" t="s">
        <v>7</v>
      </c>
      <c r="M59" s="91" t="s">
        <v>7</v>
      </c>
      <c r="N59" s="91" t="s">
        <v>7</v>
      </c>
      <c r="O59" s="318" t="s">
        <v>42</v>
      </c>
      <c r="P59" s="318" t="s">
        <v>43</v>
      </c>
      <c r="Q59" s="318" t="s">
        <v>775</v>
      </c>
      <c r="R59" s="318" t="s">
        <v>30</v>
      </c>
      <c r="S59" s="318" t="s">
        <v>40</v>
      </c>
      <c r="T59" s="325"/>
      <c r="U59" s="325" t="s">
        <v>527</v>
      </c>
      <c r="V59" s="325"/>
      <c r="W59" s="325" t="s">
        <v>565</v>
      </c>
    </row>
    <row r="60" spans="1:23" ht="21" customHeight="1" x14ac:dyDescent="0.25">
      <c r="A60" s="318" t="s">
        <v>625</v>
      </c>
      <c r="B60" s="319" t="s">
        <v>216</v>
      </c>
      <c r="C60" s="71" t="s">
        <v>524</v>
      </c>
      <c r="D60" s="186" t="s">
        <v>525</v>
      </c>
      <c r="E60" s="71" t="s">
        <v>841</v>
      </c>
      <c r="F60" s="336" t="s">
        <v>626</v>
      </c>
      <c r="G60" s="321">
        <v>45</v>
      </c>
      <c r="H60" s="335" t="s">
        <v>470</v>
      </c>
      <c r="I60" s="91" t="s">
        <v>7</v>
      </c>
      <c r="J60" s="91" t="s">
        <v>7</v>
      </c>
      <c r="K60" s="91" t="s">
        <v>7</v>
      </c>
      <c r="L60" s="91" t="s">
        <v>7</v>
      </c>
      <c r="M60" s="91" t="s">
        <v>7</v>
      </c>
      <c r="N60" s="91" t="s">
        <v>7</v>
      </c>
      <c r="O60" s="318" t="s">
        <v>42</v>
      </c>
      <c r="P60" s="318" t="s">
        <v>43</v>
      </c>
      <c r="Q60" s="318" t="s">
        <v>775</v>
      </c>
      <c r="R60" s="325"/>
      <c r="S60" s="325"/>
      <c r="T60" s="325"/>
      <c r="U60" s="325" t="s">
        <v>451</v>
      </c>
      <c r="V60" s="325"/>
      <c r="W60" s="325" t="s">
        <v>715</v>
      </c>
    </row>
    <row r="61" spans="1:23" ht="21" customHeight="1" x14ac:dyDescent="0.25">
      <c r="A61" s="318" t="s">
        <v>627</v>
      </c>
      <c r="B61" s="319" t="s">
        <v>216</v>
      </c>
      <c r="C61" s="71" t="s">
        <v>524</v>
      </c>
      <c r="D61" s="186" t="s">
        <v>525</v>
      </c>
      <c r="E61" s="71" t="s">
        <v>841</v>
      </c>
      <c r="F61" s="336" t="s">
        <v>628</v>
      </c>
      <c r="G61" s="321">
        <v>45</v>
      </c>
      <c r="H61" s="335" t="s">
        <v>470</v>
      </c>
      <c r="I61" s="129" t="s">
        <v>2</v>
      </c>
      <c r="J61" s="91" t="s">
        <v>7</v>
      </c>
      <c r="K61" s="91" t="s">
        <v>7</v>
      </c>
      <c r="L61" s="91" t="s">
        <v>7</v>
      </c>
      <c r="M61" s="91" t="s">
        <v>7</v>
      </c>
      <c r="N61" s="91" t="s">
        <v>7</v>
      </c>
      <c r="O61" s="645" t="s">
        <v>278</v>
      </c>
      <c r="P61" s="318" t="s">
        <v>42</v>
      </c>
      <c r="Q61" s="318" t="s">
        <v>43</v>
      </c>
      <c r="R61" s="318" t="s">
        <v>775</v>
      </c>
      <c r="S61" s="318" t="s">
        <v>30</v>
      </c>
      <c r="T61" s="318" t="s">
        <v>40</v>
      </c>
      <c r="U61" s="325" t="s">
        <v>527</v>
      </c>
      <c r="V61" s="325"/>
      <c r="W61" s="680" t="s">
        <v>871</v>
      </c>
    </row>
    <row r="62" spans="1:23" ht="21" customHeight="1" x14ac:dyDescent="0.25">
      <c r="A62" s="318" t="s">
        <v>629</v>
      </c>
      <c r="B62" s="319" t="s">
        <v>216</v>
      </c>
      <c r="C62" s="71" t="s">
        <v>524</v>
      </c>
      <c r="D62" s="186" t="s">
        <v>525</v>
      </c>
      <c r="E62" s="71" t="s">
        <v>841</v>
      </c>
      <c r="F62" s="336" t="s">
        <v>630</v>
      </c>
      <c r="G62" s="321">
        <v>45</v>
      </c>
      <c r="H62" s="335" t="s">
        <v>470</v>
      </c>
      <c r="I62" s="129" t="s">
        <v>2</v>
      </c>
      <c r="J62" s="129" t="s">
        <v>2</v>
      </c>
      <c r="K62" s="129" t="s">
        <v>2</v>
      </c>
      <c r="L62" s="91" t="s">
        <v>7</v>
      </c>
      <c r="M62" s="91" t="s">
        <v>7</v>
      </c>
      <c r="N62" s="91" t="s">
        <v>7</v>
      </c>
      <c r="O62" s="318" t="s">
        <v>42</v>
      </c>
      <c r="P62" s="318" t="s">
        <v>43</v>
      </c>
      <c r="Q62" s="318"/>
      <c r="R62" s="325"/>
      <c r="S62" s="325"/>
      <c r="T62" s="325"/>
      <c r="U62" s="325" t="s">
        <v>451</v>
      </c>
      <c r="V62" s="325"/>
      <c r="W62" s="325"/>
    </row>
    <row r="63" spans="1:23" ht="21" customHeight="1" x14ac:dyDescent="0.25">
      <c r="A63" s="318" t="s">
        <v>632</v>
      </c>
      <c r="B63" s="319" t="s">
        <v>216</v>
      </c>
      <c r="C63" s="71" t="s">
        <v>524</v>
      </c>
      <c r="D63" s="186" t="s">
        <v>525</v>
      </c>
      <c r="E63" s="71" t="s">
        <v>841</v>
      </c>
      <c r="F63" s="336" t="s">
        <v>633</v>
      </c>
      <c r="G63" s="321">
        <v>45</v>
      </c>
      <c r="H63" s="335" t="s">
        <v>470</v>
      </c>
      <c r="I63" s="91" t="s">
        <v>7</v>
      </c>
      <c r="J63" s="91" t="s">
        <v>7</v>
      </c>
      <c r="K63" s="91" t="s">
        <v>7</v>
      </c>
      <c r="L63" s="91" t="s">
        <v>7</v>
      </c>
      <c r="M63" s="91" t="s">
        <v>7</v>
      </c>
      <c r="N63" s="91" t="s">
        <v>7</v>
      </c>
      <c r="O63" s="318" t="s">
        <v>42</v>
      </c>
      <c r="P63" s="318" t="s">
        <v>43</v>
      </c>
      <c r="Q63" s="318" t="s">
        <v>775</v>
      </c>
      <c r="R63" s="318" t="s">
        <v>30</v>
      </c>
      <c r="S63" s="318" t="s">
        <v>40</v>
      </c>
      <c r="T63" s="318"/>
      <c r="U63" s="325" t="s">
        <v>576</v>
      </c>
      <c r="V63" s="325"/>
      <c r="W63" s="325"/>
    </row>
    <row r="64" spans="1:23" ht="21" customHeight="1" x14ac:dyDescent="0.25">
      <c r="A64" s="318" t="s">
        <v>872</v>
      </c>
      <c r="B64" s="319" t="s">
        <v>216</v>
      </c>
      <c r="C64" s="71" t="s">
        <v>524</v>
      </c>
      <c r="D64" s="186" t="s">
        <v>525</v>
      </c>
      <c r="E64" s="71" t="s">
        <v>841</v>
      </c>
      <c r="F64" s="336">
        <v>646358413</v>
      </c>
      <c r="G64" s="321">
        <v>45</v>
      </c>
      <c r="H64" s="335" t="s">
        <v>470</v>
      </c>
      <c r="I64" s="91" t="s">
        <v>7</v>
      </c>
      <c r="J64" s="91" t="s">
        <v>7</v>
      </c>
      <c r="K64" s="91" t="s">
        <v>7</v>
      </c>
      <c r="L64" s="91" t="s">
        <v>7</v>
      </c>
      <c r="M64" s="91" t="s">
        <v>7</v>
      </c>
      <c r="N64" s="91" t="s">
        <v>7</v>
      </c>
      <c r="O64" s="318" t="s">
        <v>42</v>
      </c>
      <c r="P64" s="318" t="s">
        <v>41</v>
      </c>
      <c r="Q64" s="318" t="s">
        <v>43</v>
      </c>
      <c r="R64" s="318"/>
      <c r="S64" s="318"/>
      <c r="T64" s="318"/>
      <c r="U64" s="325"/>
      <c r="V64" s="325"/>
      <c r="W64" s="325"/>
    </row>
    <row r="65" spans="1:30" ht="21" customHeight="1" x14ac:dyDescent="0.25">
      <c r="A65" s="318" t="s">
        <v>618</v>
      </c>
      <c r="B65" s="319" t="s">
        <v>216</v>
      </c>
      <c r="C65" s="71" t="s">
        <v>524</v>
      </c>
      <c r="D65" s="186" t="s">
        <v>525</v>
      </c>
      <c r="E65" s="71" t="s">
        <v>841</v>
      </c>
      <c r="F65" s="336" t="s">
        <v>619</v>
      </c>
      <c r="G65" s="321">
        <v>45</v>
      </c>
      <c r="H65" s="335" t="s">
        <v>714</v>
      </c>
      <c r="I65" s="91" t="s">
        <v>7</v>
      </c>
      <c r="J65" s="91" t="s">
        <v>7</v>
      </c>
      <c r="K65" s="91" t="s">
        <v>7</v>
      </c>
      <c r="L65" s="91" t="s">
        <v>7</v>
      </c>
      <c r="M65" s="91" t="s">
        <v>7</v>
      </c>
      <c r="N65" s="91" t="s">
        <v>7</v>
      </c>
      <c r="O65" s="318" t="s">
        <v>42</v>
      </c>
      <c r="P65" s="318" t="s">
        <v>43</v>
      </c>
      <c r="Q65" s="318" t="s">
        <v>775</v>
      </c>
      <c r="R65" s="325"/>
      <c r="S65" s="325"/>
      <c r="T65" s="325"/>
      <c r="U65" s="325" t="s">
        <v>620</v>
      </c>
      <c r="V65" s="325"/>
      <c r="W65" s="325"/>
    </row>
    <row r="66" spans="1:30" ht="21" customHeight="1" x14ac:dyDescent="0.25">
      <c r="A66" s="318" t="s">
        <v>873</v>
      </c>
      <c r="B66" s="319" t="s">
        <v>216</v>
      </c>
      <c r="C66" s="71" t="s">
        <v>524</v>
      </c>
      <c r="D66" s="186" t="s">
        <v>525</v>
      </c>
      <c r="E66" s="71" t="s">
        <v>841</v>
      </c>
      <c r="F66" s="336">
        <v>768488391</v>
      </c>
      <c r="G66" s="321">
        <v>45</v>
      </c>
      <c r="H66" s="335" t="s">
        <v>714</v>
      </c>
      <c r="I66" s="90" t="s">
        <v>5</v>
      </c>
      <c r="J66" s="91" t="s">
        <v>7</v>
      </c>
      <c r="K66" s="91" t="s">
        <v>7</v>
      </c>
      <c r="L66" s="91" t="s">
        <v>7</v>
      </c>
      <c r="M66" s="91" t="s">
        <v>7</v>
      </c>
      <c r="N66" s="91" t="s">
        <v>7</v>
      </c>
      <c r="O66" s="318" t="s">
        <v>42</v>
      </c>
      <c r="P66" s="318" t="s">
        <v>43</v>
      </c>
      <c r="Q66" s="318"/>
      <c r="R66" s="318"/>
      <c r="S66" s="318"/>
      <c r="T66" s="325"/>
      <c r="U66" s="325"/>
      <c r="V66" s="325"/>
      <c r="W66" s="325"/>
    </row>
    <row r="67" spans="1:30" ht="21" customHeight="1" x14ac:dyDescent="0.25">
      <c r="A67" s="318" t="s">
        <v>874</v>
      </c>
      <c r="B67" s="319" t="s">
        <v>216</v>
      </c>
      <c r="C67" s="71" t="s">
        <v>524</v>
      </c>
      <c r="D67" s="186" t="s">
        <v>525</v>
      </c>
      <c r="E67" s="71" t="s">
        <v>841</v>
      </c>
      <c r="F67" s="336">
        <v>618308774</v>
      </c>
      <c r="G67" s="321">
        <v>49</v>
      </c>
      <c r="H67" s="329" t="s">
        <v>446</v>
      </c>
      <c r="I67" s="90" t="s">
        <v>5</v>
      </c>
      <c r="J67" s="90" t="s">
        <v>5</v>
      </c>
      <c r="K67" s="91" t="s">
        <v>7</v>
      </c>
      <c r="L67" s="91" t="s">
        <v>7</v>
      </c>
      <c r="M67" s="91" t="s">
        <v>7</v>
      </c>
      <c r="N67" s="91" t="s">
        <v>7</v>
      </c>
      <c r="O67" s="318" t="s">
        <v>42</v>
      </c>
      <c r="P67" s="318" t="s">
        <v>41</v>
      </c>
      <c r="Q67" s="318" t="s">
        <v>775</v>
      </c>
      <c r="R67" s="318"/>
      <c r="S67" s="318"/>
      <c r="T67" s="318"/>
      <c r="U67" s="325"/>
      <c r="V67" s="325"/>
      <c r="W67" s="325"/>
    </row>
    <row r="68" spans="1:30" ht="21" customHeight="1" x14ac:dyDescent="0.25">
      <c r="A68" s="318" t="s">
        <v>875</v>
      </c>
      <c r="B68" s="319" t="s">
        <v>216</v>
      </c>
      <c r="C68" s="71" t="s">
        <v>524</v>
      </c>
      <c r="D68" s="186" t="s">
        <v>525</v>
      </c>
      <c r="E68" s="71" t="s">
        <v>841</v>
      </c>
      <c r="F68" s="336">
        <v>769727163</v>
      </c>
      <c r="G68" s="321">
        <v>49</v>
      </c>
      <c r="H68" s="329" t="s">
        <v>446</v>
      </c>
      <c r="I68" s="90" t="s">
        <v>5</v>
      </c>
      <c r="J68" s="91" t="s">
        <v>7</v>
      </c>
      <c r="K68" s="91" t="s">
        <v>7</v>
      </c>
      <c r="L68" s="91" t="s">
        <v>7</v>
      </c>
      <c r="M68" s="91" t="s">
        <v>7</v>
      </c>
      <c r="N68" s="91" t="s">
        <v>7</v>
      </c>
      <c r="O68" s="318" t="s">
        <v>42</v>
      </c>
      <c r="P68" s="318" t="s">
        <v>41</v>
      </c>
      <c r="Q68" s="318" t="s">
        <v>43</v>
      </c>
      <c r="R68" s="318"/>
      <c r="S68" s="318"/>
      <c r="T68" s="318"/>
      <c r="U68" s="325"/>
      <c r="V68" s="325"/>
      <c r="W68" s="325"/>
    </row>
    <row r="69" spans="1:30" ht="21" customHeight="1" x14ac:dyDescent="0.25">
      <c r="A69" s="318" t="s">
        <v>574</v>
      </c>
      <c r="B69" s="319" t="s">
        <v>216</v>
      </c>
      <c r="C69" s="71" t="s">
        <v>524</v>
      </c>
      <c r="D69" s="186" t="s">
        <v>525</v>
      </c>
      <c r="E69" s="71" t="s">
        <v>841</v>
      </c>
      <c r="F69" s="336" t="s">
        <v>575</v>
      </c>
      <c r="G69" s="321">
        <v>49</v>
      </c>
      <c r="H69" s="329" t="s">
        <v>446</v>
      </c>
      <c r="I69" s="91" t="s">
        <v>7</v>
      </c>
      <c r="J69" s="91" t="s">
        <v>7</v>
      </c>
      <c r="K69" s="91" t="s">
        <v>7</v>
      </c>
      <c r="L69" s="91" t="s">
        <v>7</v>
      </c>
      <c r="M69" s="91" t="s">
        <v>7</v>
      </c>
      <c r="N69" s="91" t="s">
        <v>7</v>
      </c>
      <c r="O69" s="318" t="s">
        <v>42</v>
      </c>
      <c r="P69" s="318" t="s">
        <v>41</v>
      </c>
      <c r="Q69" s="318" t="s">
        <v>775</v>
      </c>
      <c r="R69" s="318"/>
      <c r="S69" s="318"/>
      <c r="T69" s="318"/>
      <c r="U69" s="325" t="s">
        <v>576</v>
      </c>
      <c r="V69" s="325"/>
      <c r="W69" s="325"/>
    </row>
    <row r="70" spans="1:30" ht="21" customHeight="1" x14ac:dyDescent="0.25">
      <c r="A70" s="318" t="s">
        <v>595</v>
      </c>
      <c r="B70" s="319" t="s">
        <v>216</v>
      </c>
      <c r="C70" s="71" t="s">
        <v>524</v>
      </c>
      <c r="D70" s="186" t="s">
        <v>525</v>
      </c>
      <c r="E70" s="71" t="s">
        <v>841</v>
      </c>
      <c r="F70" s="336" t="s">
        <v>596</v>
      </c>
      <c r="G70" s="321">
        <v>49</v>
      </c>
      <c r="H70" s="329" t="s">
        <v>446</v>
      </c>
      <c r="I70" s="90" t="s">
        <v>5</v>
      </c>
      <c r="J70" s="91" t="s">
        <v>7</v>
      </c>
      <c r="K70" s="91" t="s">
        <v>7</v>
      </c>
      <c r="L70" s="91" t="s">
        <v>7</v>
      </c>
      <c r="M70" s="91" t="s">
        <v>7</v>
      </c>
      <c r="N70" s="91" t="s">
        <v>7</v>
      </c>
      <c r="O70" s="318" t="s">
        <v>42</v>
      </c>
      <c r="P70" s="318" t="s">
        <v>41</v>
      </c>
      <c r="Q70" s="318" t="s">
        <v>775</v>
      </c>
      <c r="R70" s="318"/>
      <c r="S70" s="318"/>
      <c r="T70" s="318"/>
      <c r="U70" s="325" t="s">
        <v>597</v>
      </c>
      <c r="V70" s="325"/>
      <c r="W70" s="334" t="s">
        <v>598</v>
      </c>
    </row>
    <row r="71" spans="1:30" ht="21" customHeight="1" x14ac:dyDescent="0.25">
      <c r="A71" s="318" t="s">
        <v>557</v>
      </c>
      <c r="B71" s="319" t="s">
        <v>216</v>
      </c>
      <c r="C71" s="71" t="s">
        <v>524</v>
      </c>
      <c r="D71" s="186" t="s">
        <v>525</v>
      </c>
      <c r="E71" s="71" t="s">
        <v>841</v>
      </c>
      <c r="F71" s="336" t="s">
        <v>558</v>
      </c>
      <c r="G71" s="321">
        <v>49</v>
      </c>
      <c r="H71" s="329" t="s">
        <v>446</v>
      </c>
      <c r="I71" s="91" t="s">
        <v>7</v>
      </c>
      <c r="J71" s="91" t="s">
        <v>7</v>
      </c>
      <c r="K71" s="91" t="s">
        <v>7</v>
      </c>
      <c r="L71" s="91" t="s">
        <v>7</v>
      </c>
      <c r="M71" s="91" t="s">
        <v>7</v>
      </c>
      <c r="N71" s="91" t="s">
        <v>7</v>
      </c>
      <c r="O71" s="318" t="s">
        <v>42</v>
      </c>
      <c r="P71" s="318" t="s">
        <v>41</v>
      </c>
      <c r="Q71" s="318" t="s">
        <v>775</v>
      </c>
      <c r="R71" s="318" t="s">
        <v>30</v>
      </c>
      <c r="S71" s="318" t="s">
        <v>40</v>
      </c>
      <c r="T71" s="318"/>
      <c r="U71" s="325" t="s">
        <v>560</v>
      </c>
      <c r="V71" s="325"/>
      <c r="W71" s="325"/>
    </row>
    <row r="72" spans="1:30" ht="21" customHeight="1" x14ac:dyDescent="0.25">
      <c r="A72" s="663" t="s">
        <v>571</v>
      </c>
      <c r="B72" s="319" t="s">
        <v>216</v>
      </c>
      <c r="C72" s="71" t="s">
        <v>524</v>
      </c>
      <c r="D72" s="186" t="s">
        <v>525</v>
      </c>
      <c r="E72" s="71" t="s">
        <v>841</v>
      </c>
      <c r="F72" s="336" t="s">
        <v>572</v>
      </c>
      <c r="G72" s="321">
        <v>49</v>
      </c>
      <c r="H72" s="332" t="s">
        <v>573</v>
      </c>
      <c r="I72" s="129" t="s">
        <v>2</v>
      </c>
      <c r="J72" s="129" t="s">
        <v>2</v>
      </c>
      <c r="K72" s="129" t="s">
        <v>2</v>
      </c>
      <c r="L72" s="129" t="s">
        <v>2</v>
      </c>
      <c r="M72" s="129" t="s">
        <v>2</v>
      </c>
      <c r="N72" s="91" t="s">
        <v>7</v>
      </c>
      <c r="O72" s="318" t="s">
        <v>42</v>
      </c>
      <c r="P72" s="318" t="s">
        <v>41</v>
      </c>
      <c r="Q72" s="318" t="s">
        <v>775</v>
      </c>
      <c r="R72" s="318"/>
      <c r="S72" s="318"/>
      <c r="T72" s="318"/>
      <c r="U72" s="325" t="s">
        <v>560</v>
      </c>
      <c r="V72" s="325"/>
      <c r="W72" s="325"/>
    </row>
    <row r="73" spans="1:30" ht="21" customHeight="1" x14ac:dyDescent="0.25">
      <c r="A73" s="211" t="s">
        <v>642</v>
      </c>
      <c r="B73" s="238" t="s">
        <v>643</v>
      </c>
      <c r="C73" s="565" t="s">
        <v>644</v>
      </c>
      <c r="D73" s="258" t="s">
        <v>645</v>
      </c>
      <c r="E73" s="565" t="s">
        <v>876</v>
      </c>
      <c r="F73" s="231" t="s">
        <v>644</v>
      </c>
      <c r="G73" s="219">
        <v>44</v>
      </c>
      <c r="H73" s="278" t="s">
        <v>487</v>
      </c>
      <c r="I73" s="90" t="s">
        <v>5</v>
      </c>
      <c r="J73" s="91" t="s">
        <v>7</v>
      </c>
      <c r="K73" s="90" t="s">
        <v>5</v>
      </c>
      <c r="L73" s="91" t="s">
        <v>7</v>
      </c>
      <c r="M73" s="90" t="s">
        <v>5</v>
      </c>
      <c r="N73" s="91" t="s">
        <v>7</v>
      </c>
      <c r="O73" s="211" t="s">
        <v>42</v>
      </c>
      <c r="P73" s="211" t="s">
        <v>41</v>
      </c>
      <c r="Q73" s="211" t="s">
        <v>43</v>
      </c>
      <c r="R73" s="210"/>
      <c r="S73" s="210"/>
      <c r="T73" s="210"/>
      <c r="U73" s="210" t="s">
        <v>646</v>
      </c>
      <c r="V73" s="210"/>
      <c r="W73" s="210"/>
    </row>
    <row r="74" spans="1:30" ht="21" customHeight="1" x14ac:dyDescent="0.35">
      <c r="A74" s="267" t="s">
        <v>651</v>
      </c>
      <c r="B74" s="178" t="s">
        <v>652</v>
      </c>
      <c r="C74" s="566" t="s">
        <v>653</v>
      </c>
      <c r="D74" s="259" t="s">
        <v>654</v>
      </c>
      <c r="E74" s="566" t="s">
        <v>877</v>
      </c>
      <c r="F74" s="232" t="s">
        <v>653</v>
      </c>
      <c r="G74" s="160">
        <v>72</v>
      </c>
      <c r="H74" s="287" t="s">
        <v>464</v>
      </c>
      <c r="I74" s="90" t="s">
        <v>5</v>
      </c>
      <c r="J74" s="90" t="s">
        <v>5</v>
      </c>
      <c r="K74" s="90" t="s">
        <v>5</v>
      </c>
      <c r="L74" s="90" t="s">
        <v>5</v>
      </c>
      <c r="M74" s="91" t="s">
        <v>7</v>
      </c>
      <c r="N74" s="91" t="s">
        <v>7</v>
      </c>
      <c r="O74" s="161" t="s">
        <v>42</v>
      </c>
      <c r="P74" s="161" t="s">
        <v>43</v>
      </c>
      <c r="Q74" s="213"/>
      <c r="R74" s="213"/>
      <c r="S74" s="213"/>
      <c r="T74" s="213"/>
      <c r="U74" s="213" t="s">
        <v>560</v>
      </c>
      <c r="V74" s="213"/>
      <c r="W74" s="213"/>
    </row>
    <row r="75" spans="1:30" ht="21" customHeight="1" x14ac:dyDescent="0.35">
      <c r="A75" s="267" t="s">
        <v>655</v>
      </c>
      <c r="B75" s="178" t="s">
        <v>652</v>
      </c>
      <c r="C75" s="566" t="s">
        <v>653</v>
      </c>
      <c r="D75" s="259" t="s">
        <v>654</v>
      </c>
      <c r="E75" s="566" t="s">
        <v>877</v>
      </c>
      <c r="F75" s="232" t="s">
        <v>656</v>
      </c>
      <c r="G75" s="160">
        <v>72</v>
      </c>
      <c r="H75" s="287" t="s">
        <v>464</v>
      </c>
      <c r="I75" s="91" t="s">
        <v>7</v>
      </c>
      <c r="J75" s="91" t="s">
        <v>7</v>
      </c>
      <c r="K75" s="91" t="s">
        <v>7</v>
      </c>
      <c r="L75" s="91" t="s">
        <v>7</v>
      </c>
      <c r="M75" s="91" t="s">
        <v>7</v>
      </c>
      <c r="N75" s="91" t="s">
        <v>7</v>
      </c>
      <c r="O75" s="161" t="s">
        <v>42</v>
      </c>
      <c r="P75" s="161" t="s">
        <v>41</v>
      </c>
      <c r="Q75" s="161" t="s">
        <v>43</v>
      </c>
      <c r="R75" s="213"/>
      <c r="S75" s="213"/>
      <c r="T75" s="213"/>
      <c r="U75" s="213"/>
      <c r="V75" s="213"/>
      <c r="W75" s="213"/>
    </row>
    <row r="76" spans="1:30" s="184" customFormat="1" ht="21" customHeight="1" x14ac:dyDescent="0.35">
      <c r="A76" s="337" t="s">
        <v>657</v>
      </c>
      <c r="B76" s="338" t="s">
        <v>658</v>
      </c>
      <c r="C76" s="567" t="s">
        <v>659</v>
      </c>
      <c r="D76" s="340" t="s">
        <v>660</v>
      </c>
      <c r="E76" s="567" t="s">
        <v>878</v>
      </c>
      <c r="F76" s="342">
        <v>660345093</v>
      </c>
      <c r="G76" s="1862">
        <v>72</v>
      </c>
      <c r="H76" s="276" t="s">
        <v>464</v>
      </c>
      <c r="I76" s="90" t="s">
        <v>5</v>
      </c>
      <c r="J76" s="90" t="s">
        <v>5</v>
      </c>
      <c r="K76" s="90" t="s">
        <v>5</v>
      </c>
      <c r="L76" s="90" t="s">
        <v>5</v>
      </c>
      <c r="M76" s="90" t="s">
        <v>5</v>
      </c>
      <c r="N76" s="91" t="s">
        <v>7</v>
      </c>
      <c r="O76" s="645" t="s">
        <v>278</v>
      </c>
      <c r="P76" s="12" t="s">
        <v>42</v>
      </c>
      <c r="Q76" s="12" t="s">
        <v>41</v>
      </c>
      <c r="R76" s="12" t="s">
        <v>43</v>
      </c>
      <c r="S76" s="341"/>
      <c r="T76" s="341"/>
      <c r="U76" s="341" t="s">
        <v>451</v>
      </c>
      <c r="V76" s="341"/>
      <c r="W76" s="341" t="s">
        <v>661</v>
      </c>
      <c r="Z76" s="140"/>
      <c r="AA76" s="140"/>
      <c r="AB76" s="140"/>
      <c r="AC76" s="140"/>
      <c r="AD76" s="140"/>
    </row>
    <row r="77" spans="1:30" ht="21" customHeight="1" x14ac:dyDescent="0.35">
      <c r="A77" s="269" t="s">
        <v>662</v>
      </c>
      <c r="B77" s="241" t="s">
        <v>663</v>
      </c>
      <c r="C77" s="568" t="s">
        <v>664</v>
      </c>
      <c r="D77" s="261" t="s">
        <v>665</v>
      </c>
      <c r="E77" s="568" t="s">
        <v>879</v>
      </c>
      <c r="F77" s="234" t="s">
        <v>666</v>
      </c>
      <c r="G77" s="54">
        <v>44</v>
      </c>
      <c r="H77" s="163" t="s">
        <v>487</v>
      </c>
      <c r="I77" s="90" t="s">
        <v>5</v>
      </c>
      <c r="J77" s="90" t="s">
        <v>5</v>
      </c>
      <c r="K77" s="90" t="s">
        <v>5</v>
      </c>
      <c r="L77" s="91" t="s">
        <v>7</v>
      </c>
      <c r="M77" s="91" t="s">
        <v>7</v>
      </c>
      <c r="N77" s="91" t="s">
        <v>7</v>
      </c>
      <c r="O77" s="55" t="s">
        <v>42</v>
      </c>
      <c r="P77" s="55" t="s">
        <v>43</v>
      </c>
      <c r="Q77" s="214"/>
      <c r="R77" s="214"/>
      <c r="S77" s="214"/>
      <c r="T77" s="214"/>
      <c r="U77" s="214" t="s">
        <v>499</v>
      </c>
      <c r="V77" s="214"/>
      <c r="W77" s="214" t="s">
        <v>667</v>
      </c>
    </row>
    <row r="78" spans="1:30" ht="21" customHeight="1" x14ac:dyDescent="0.35">
      <c r="A78" s="270" t="s">
        <v>668</v>
      </c>
      <c r="B78" s="167" t="s">
        <v>824</v>
      </c>
      <c r="C78" s="638"/>
      <c r="D78" s="262"/>
      <c r="E78" s="569"/>
      <c r="F78" s="235" t="s">
        <v>672</v>
      </c>
      <c r="G78" s="35">
        <v>44</v>
      </c>
      <c r="H78" s="294" t="s">
        <v>673</v>
      </c>
      <c r="I78" s="91" t="s">
        <v>7</v>
      </c>
      <c r="J78" s="91" t="s">
        <v>7</v>
      </c>
      <c r="K78" s="91" t="s">
        <v>7</v>
      </c>
      <c r="L78" s="91" t="s">
        <v>7</v>
      </c>
      <c r="M78" s="91" t="s">
        <v>7</v>
      </c>
      <c r="N78" s="91" t="s">
        <v>7</v>
      </c>
      <c r="O78" s="33" t="s">
        <v>42</v>
      </c>
      <c r="P78" s="33" t="s">
        <v>41</v>
      </c>
      <c r="Q78" s="33" t="s">
        <v>43</v>
      </c>
      <c r="R78" s="218"/>
      <c r="S78" s="218"/>
      <c r="T78" s="218"/>
      <c r="U78" s="218" t="s">
        <v>560</v>
      </c>
      <c r="V78" s="218"/>
      <c r="W78" s="218" t="s">
        <v>463</v>
      </c>
    </row>
    <row r="79" spans="1:30" ht="21" customHeight="1" x14ac:dyDescent="0.35">
      <c r="A79" s="270" t="s">
        <v>674</v>
      </c>
      <c r="B79" s="167" t="s">
        <v>824</v>
      </c>
      <c r="C79" s="638" t="s">
        <v>675</v>
      </c>
      <c r="D79" s="619" t="s">
        <v>825</v>
      </c>
      <c r="E79" s="569"/>
      <c r="F79" s="235" t="s">
        <v>675</v>
      </c>
      <c r="G79" s="35">
        <v>44</v>
      </c>
      <c r="H79" s="294" t="s">
        <v>673</v>
      </c>
      <c r="I79" s="90" t="s">
        <v>5</v>
      </c>
      <c r="J79" s="91" t="s">
        <v>7</v>
      </c>
      <c r="K79" s="91" t="s">
        <v>7</v>
      </c>
      <c r="L79" s="91" t="s">
        <v>7</v>
      </c>
      <c r="M79" s="91" t="s">
        <v>7</v>
      </c>
      <c r="N79" s="91" t="s">
        <v>7</v>
      </c>
      <c r="O79" s="33" t="s">
        <v>42</v>
      </c>
      <c r="P79" s="33" t="s">
        <v>41</v>
      </c>
      <c r="Q79" s="33" t="s">
        <v>43</v>
      </c>
      <c r="R79" s="218"/>
      <c r="S79" s="218"/>
      <c r="T79" s="218"/>
      <c r="U79" s="218" t="s">
        <v>451</v>
      </c>
      <c r="V79" s="218"/>
      <c r="W79" s="218" t="s">
        <v>676</v>
      </c>
    </row>
    <row r="80" spans="1:30" ht="21" customHeight="1" x14ac:dyDescent="0.35">
      <c r="A80" s="272" t="s">
        <v>880</v>
      </c>
      <c r="B80" s="242" t="s">
        <v>690</v>
      </c>
      <c r="C80" s="570" t="s">
        <v>691</v>
      </c>
      <c r="D80" s="264" t="s">
        <v>692</v>
      </c>
      <c r="E80" s="145" t="s">
        <v>881</v>
      </c>
      <c r="F80" s="237" t="s">
        <v>691</v>
      </c>
      <c r="G80" s="19">
        <v>49</v>
      </c>
      <c r="H80" s="280" t="s">
        <v>487</v>
      </c>
      <c r="I80" s="90" t="s">
        <v>5</v>
      </c>
      <c r="J80" s="90" t="s">
        <v>5</v>
      </c>
      <c r="K80" s="90" t="s">
        <v>5</v>
      </c>
      <c r="L80" s="90" t="s">
        <v>5</v>
      </c>
      <c r="M80" s="90" t="s">
        <v>5</v>
      </c>
      <c r="N80" s="91" t="s">
        <v>7</v>
      </c>
      <c r="O80" s="43" t="s">
        <v>42</v>
      </c>
      <c r="P80" s="145"/>
      <c r="Q80" s="145"/>
      <c r="R80" s="145"/>
      <c r="S80" s="145"/>
      <c r="T80" s="145"/>
      <c r="U80" s="145" t="s">
        <v>597</v>
      </c>
      <c r="V80" s="145"/>
      <c r="W80" s="145"/>
    </row>
    <row r="81" spans="1:32" ht="21" customHeight="1" x14ac:dyDescent="0.35">
      <c r="A81" s="681" t="s">
        <v>732</v>
      </c>
      <c r="B81" s="347" t="s">
        <v>733</v>
      </c>
      <c r="C81" s="571" t="s">
        <v>734</v>
      </c>
      <c r="D81" s="355" t="s">
        <v>735</v>
      </c>
      <c r="E81" s="571" t="s">
        <v>882</v>
      </c>
      <c r="F81" s="349">
        <v>689992960</v>
      </c>
      <c r="G81" s="350">
        <v>45</v>
      </c>
      <c r="H81" s="351" t="s">
        <v>470</v>
      </c>
      <c r="I81" s="90" t="s">
        <v>5</v>
      </c>
      <c r="J81" s="90" t="s">
        <v>5</v>
      </c>
      <c r="K81" s="90" t="s">
        <v>5</v>
      </c>
      <c r="L81" s="90" t="s">
        <v>5</v>
      </c>
      <c r="M81" s="91" t="s">
        <v>7</v>
      </c>
      <c r="N81" s="91" t="s">
        <v>7</v>
      </c>
      <c r="O81" s="352" t="s">
        <v>42</v>
      </c>
      <c r="P81" s="352"/>
      <c r="Q81" s="352"/>
      <c r="R81" s="348"/>
      <c r="S81" s="348"/>
      <c r="T81" s="348"/>
      <c r="U81" s="348"/>
      <c r="V81" s="348"/>
      <c r="W81" s="348" t="s">
        <v>883</v>
      </c>
    </row>
    <row r="82" spans="1:32" ht="21" customHeight="1" x14ac:dyDescent="0.35">
      <c r="A82" s="411" t="s">
        <v>742</v>
      </c>
      <c r="B82" s="240" t="s">
        <v>743</v>
      </c>
      <c r="C82" s="572" t="s">
        <v>684</v>
      </c>
      <c r="D82" s="413" t="s">
        <v>744</v>
      </c>
      <c r="E82" s="572" t="s">
        <v>884</v>
      </c>
      <c r="F82" s="412" t="s">
        <v>684</v>
      </c>
      <c r="G82" s="220">
        <v>44</v>
      </c>
      <c r="H82" s="511" t="s">
        <v>579</v>
      </c>
      <c r="I82" s="90" t="s">
        <v>5</v>
      </c>
      <c r="J82" s="90" t="s">
        <v>5</v>
      </c>
      <c r="K82" s="90" t="s">
        <v>5</v>
      </c>
      <c r="L82" s="90" t="s">
        <v>5</v>
      </c>
      <c r="M82" s="90" t="s">
        <v>5</v>
      </c>
      <c r="N82" s="90" t="s">
        <v>5</v>
      </c>
      <c r="O82" s="209" t="s">
        <v>42</v>
      </c>
      <c r="P82" s="209" t="s">
        <v>41</v>
      </c>
      <c r="Q82" s="209" t="s">
        <v>43</v>
      </c>
      <c r="R82" s="414"/>
      <c r="S82" s="414"/>
      <c r="T82" s="414"/>
      <c r="U82" s="414" t="s">
        <v>499</v>
      </c>
      <c r="V82" s="414" t="s">
        <v>885</v>
      </c>
      <c r="W82" s="414"/>
    </row>
    <row r="83" spans="1:32" ht="21" customHeight="1" x14ac:dyDescent="0.35">
      <c r="A83" s="418" t="s">
        <v>729</v>
      </c>
      <c r="B83" s="419" t="s">
        <v>827</v>
      </c>
      <c r="C83" s="626">
        <v>610468084</v>
      </c>
      <c r="D83" s="421" t="s">
        <v>828</v>
      </c>
      <c r="E83" s="426" t="s">
        <v>829</v>
      </c>
      <c r="F83" s="423" t="s">
        <v>830</v>
      </c>
      <c r="G83" s="424">
        <v>44</v>
      </c>
      <c r="H83" s="597" t="s">
        <v>487</v>
      </c>
      <c r="I83" s="90" t="s">
        <v>5</v>
      </c>
      <c r="J83" s="90" t="s">
        <v>5</v>
      </c>
      <c r="K83" s="90" t="s">
        <v>5</v>
      </c>
      <c r="L83" s="91" t="s">
        <v>7</v>
      </c>
      <c r="M83" s="91" t="s">
        <v>7</v>
      </c>
      <c r="N83" s="91" t="s">
        <v>7</v>
      </c>
      <c r="O83" s="427" t="s">
        <v>42</v>
      </c>
      <c r="P83" s="427" t="s">
        <v>41</v>
      </c>
      <c r="Q83" s="427" t="s">
        <v>43</v>
      </c>
      <c r="R83" s="422"/>
      <c r="S83" s="422"/>
      <c r="T83" s="422"/>
      <c r="U83" s="428" t="s">
        <v>499</v>
      </c>
      <c r="V83" s="513"/>
      <c r="W83" s="470"/>
    </row>
    <row r="84" spans="1:32" ht="21" customHeight="1" x14ac:dyDescent="0.35">
      <c r="A84" s="418" t="s">
        <v>745</v>
      </c>
      <c r="B84" s="419" t="s">
        <v>827</v>
      </c>
      <c r="C84" s="626">
        <v>610468084</v>
      </c>
      <c r="D84" s="421" t="s">
        <v>828</v>
      </c>
      <c r="E84" s="426" t="s">
        <v>829</v>
      </c>
      <c r="F84" s="423">
        <v>619363140</v>
      </c>
      <c r="G84" s="424">
        <v>49</v>
      </c>
      <c r="H84" s="597"/>
      <c r="I84" s="90" t="s">
        <v>5</v>
      </c>
      <c r="J84" s="90" t="s">
        <v>5</v>
      </c>
      <c r="K84" s="90" t="s">
        <v>5</v>
      </c>
      <c r="L84" s="91" t="s">
        <v>7</v>
      </c>
      <c r="M84" s="91" t="s">
        <v>7</v>
      </c>
      <c r="N84" s="91" t="s">
        <v>7</v>
      </c>
      <c r="O84" s="427" t="s">
        <v>42</v>
      </c>
      <c r="P84" s="427" t="s">
        <v>41</v>
      </c>
      <c r="Q84" s="427"/>
      <c r="R84" s="422"/>
      <c r="S84" s="422"/>
      <c r="T84" s="422"/>
      <c r="U84" s="428"/>
      <c r="V84" s="513"/>
      <c r="W84" s="470"/>
    </row>
    <row r="85" spans="1:32" ht="21" customHeight="1" x14ac:dyDescent="0.35">
      <c r="A85" s="459" t="s">
        <v>765</v>
      </c>
      <c r="B85" s="460" t="s">
        <v>766</v>
      </c>
      <c r="C85" s="627" t="s">
        <v>767</v>
      </c>
      <c r="D85" s="461" t="s">
        <v>768</v>
      </c>
      <c r="E85" s="462" t="s">
        <v>769</v>
      </c>
      <c r="F85" s="468" t="s">
        <v>770</v>
      </c>
      <c r="G85" s="463">
        <v>44</v>
      </c>
      <c r="H85" s="464" t="s">
        <v>579</v>
      </c>
      <c r="I85" s="90" t="s">
        <v>5</v>
      </c>
      <c r="J85" s="90" t="s">
        <v>5</v>
      </c>
      <c r="K85" s="91" t="s">
        <v>7</v>
      </c>
      <c r="L85" s="91" t="s">
        <v>7</v>
      </c>
      <c r="M85" s="91" t="s">
        <v>7</v>
      </c>
      <c r="N85" s="91" t="s">
        <v>7</v>
      </c>
      <c r="O85" s="459" t="s">
        <v>42</v>
      </c>
      <c r="P85" s="459" t="s">
        <v>41</v>
      </c>
      <c r="Q85" s="459"/>
      <c r="R85" s="459"/>
      <c r="S85" s="459"/>
      <c r="T85" s="459"/>
      <c r="U85" s="465" t="s">
        <v>886</v>
      </c>
      <c r="V85" s="623" t="s">
        <v>887</v>
      </c>
      <c r="W85" s="466"/>
      <c r="X85" s="76"/>
      <c r="Y85" s="76"/>
      <c r="AA85" s="273" t="s">
        <v>436</v>
      </c>
      <c r="AB85" s="81"/>
      <c r="AC85" s="52"/>
      <c r="AD85" s="52">
        <v>-1</v>
      </c>
      <c r="AF85" s="140" t="s">
        <v>40</v>
      </c>
    </row>
    <row r="86" spans="1:32" ht="20.100000000000001" customHeight="1" x14ac:dyDescent="0.25">
      <c r="A86" s="682" t="s">
        <v>785</v>
      </c>
      <c r="B86" s="515" t="s">
        <v>786</v>
      </c>
      <c r="C86" s="628" t="s">
        <v>787</v>
      </c>
      <c r="D86" s="516" t="s">
        <v>788</v>
      </c>
      <c r="E86" s="517" t="s">
        <v>789</v>
      </c>
      <c r="F86" s="608" t="s">
        <v>790</v>
      </c>
      <c r="G86" s="519">
        <v>45</v>
      </c>
      <c r="H86" s="612" t="s">
        <v>470</v>
      </c>
      <c r="I86" s="90" t="s">
        <v>5</v>
      </c>
      <c r="J86" s="90" t="s">
        <v>5</v>
      </c>
      <c r="K86" s="90" t="s">
        <v>5</v>
      </c>
      <c r="L86" s="91" t="s">
        <v>7</v>
      </c>
      <c r="M86" s="90" t="s">
        <v>5</v>
      </c>
      <c r="N86" s="91" t="s">
        <v>7</v>
      </c>
      <c r="O86" s="514" t="s">
        <v>42</v>
      </c>
      <c r="P86" s="514" t="s">
        <v>41</v>
      </c>
      <c r="Q86" s="514" t="s">
        <v>43</v>
      </c>
      <c r="R86" s="514"/>
      <c r="S86" s="514"/>
      <c r="T86" s="514"/>
      <c r="U86" s="521" t="s">
        <v>771</v>
      </c>
      <c r="V86" s="624"/>
      <c r="W86" s="522"/>
      <c r="X86" s="76"/>
    </row>
    <row r="87" spans="1:32" ht="20.100000000000001" customHeight="1" x14ac:dyDescent="0.25">
      <c r="A87" s="514" t="s">
        <v>846</v>
      </c>
      <c r="B87" s="515" t="s">
        <v>786</v>
      </c>
      <c r="C87" s="628" t="s">
        <v>787</v>
      </c>
      <c r="D87" s="516" t="s">
        <v>788</v>
      </c>
      <c r="E87" s="517" t="s">
        <v>789</v>
      </c>
      <c r="F87" s="518" t="s">
        <v>847</v>
      </c>
      <c r="G87" s="519">
        <v>45</v>
      </c>
      <c r="H87" s="612" t="s">
        <v>470</v>
      </c>
      <c r="I87" s="90" t="s">
        <v>5</v>
      </c>
      <c r="J87" s="90" t="s">
        <v>5</v>
      </c>
      <c r="K87" s="91" t="s">
        <v>7</v>
      </c>
      <c r="L87" s="91" t="s">
        <v>7</v>
      </c>
      <c r="M87" s="91" t="s">
        <v>7</v>
      </c>
      <c r="N87" s="91" t="s">
        <v>7</v>
      </c>
      <c r="O87" s="514" t="s">
        <v>42</v>
      </c>
      <c r="P87" s="514" t="s">
        <v>41</v>
      </c>
      <c r="Q87" s="514" t="s">
        <v>43</v>
      </c>
      <c r="R87" s="514"/>
      <c r="S87" s="514"/>
      <c r="T87" s="514"/>
      <c r="U87" s="521" t="s">
        <v>597</v>
      </c>
      <c r="V87" s="522"/>
      <c r="W87" s="76"/>
    </row>
    <row r="88" spans="1:32" ht="20.100000000000001" customHeight="1" x14ac:dyDescent="0.25">
      <c r="A88" s="543" t="s">
        <v>808</v>
      </c>
      <c r="B88" s="544" t="s">
        <v>809</v>
      </c>
      <c r="C88" s="629">
        <v>699289281</v>
      </c>
      <c r="D88" s="545" t="s">
        <v>834</v>
      </c>
      <c r="E88" s="546" t="s">
        <v>809</v>
      </c>
      <c r="F88" s="554">
        <v>699289281</v>
      </c>
      <c r="G88" s="548">
        <v>44</v>
      </c>
      <c r="H88" s="549" t="s">
        <v>487</v>
      </c>
      <c r="I88" s="90" t="s">
        <v>5</v>
      </c>
      <c r="J88" s="90" t="s">
        <v>5</v>
      </c>
      <c r="K88" s="90" t="s">
        <v>5</v>
      </c>
      <c r="L88" s="90" t="s">
        <v>5</v>
      </c>
      <c r="M88" s="90" t="s">
        <v>5</v>
      </c>
      <c r="N88" s="90" t="s">
        <v>5</v>
      </c>
      <c r="O88" s="543" t="s">
        <v>42</v>
      </c>
      <c r="P88" s="543" t="s">
        <v>41</v>
      </c>
      <c r="Q88" s="543"/>
      <c r="R88" s="543"/>
      <c r="S88" s="543"/>
      <c r="T88" s="543"/>
      <c r="U88" s="550"/>
      <c r="V88" s="625"/>
      <c r="W88" s="551"/>
      <c r="X88" s="76"/>
    </row>
    <row r="89" spans="1:32" s="582" customFormat="1" ht="19.5" x14ac:dyDescent="0.3">
      <c r="A89" s="578" t="s">
        <v>677</v>
      </c>
      <c r="B89" s="578" t="s">
        <v>810</v>
      </c>
      <c r="C89" s="630">
        <v>619252348</v>
      </c>
      <c r="D89" s="631" t="s">
        <v>835</v>
      </c>
      <c r="E89" s="611" t="s">
        <v>836</v>
      </c>
      <c r="F89" s="579">
        <v>619252348</v>
      </c>
      <c r="G89" s="580">
        <v>44</v>
      </c>
      <c r="H89" s="581" t="s">
        <v>434</v>
      </c>
      <c r="I89" s="90" t="s">
        <v>5</v>
      </c>
      <c r="J89" s="90" t="s">
        <v>5</v>
      </c>
      <c r="K89" s="91" t="s">
        <v>7</v>
      </c>
      <c r="L89" s="91" t="s">
        <v>7</v>
      </c>
      <c r="M89" s="91" t="s">
        <v>7</v>
      </c>
      <c r="N89" s="91" t="s">
        <v>7</v>
      </c>
      <c r="O89" s="9" t="s">
        <v>42</v>
      </c>
      <c r="P89" s="9" t="s">
        <v>41</v>
      </c>
      <c r="Q89" s="9" t="s">
        <v>43</v>
      </c>
      <c r="R89" s="578"/>
      <c r="S89" s="578"/>
      <c r="T89" s="578"/>
      <c r="U89" s="578"/>
      <c r="V89" s="578"/>
      <c r="W89" s="578" t="s">
        <v>811</v>
      </c>
    </row>
    <row r="90" spans="1:32" ht="15" customHeight="1" x14ac:dyDescent="0.35">
      <c r="A90" s="155"/>
      <c r="B90" s="155"/>
      <c r="C90" s="155"/>
      <c r="D90" s="155"/>
      <c r="E90" s="155"/>
      <c r="F90" s="415"/>
      <c r="G90" s="155"/>
      <c r="H90" s="155"/>
      <c r="I90" s="155"/>
      <c r="J90" s="155"/>
      <c r="K90" s="155"/>
      <c r="L90" s="155"/>
      <c r="M90" s="155"/>
      <c r="N90" s="155"/>
      <c r="O90" s="209"/>
      <c r="P90" s="209"/>
      <c r="Q90" s="209"/>
      <c r="R90" s="414"/>
      <c r="S90" s="414"/>
      <c r="T90" s="414"/>
      <c r="U90" s="155"/>
      <c r="V90" s="155"/>
      <c r="W90" s="155"/>
    </row>
    <row r="91" spans="1:32" ht="15" customHeight="1" x14ac:dyDescent="0.35">
      <c r="A91" s="155"/>
      <c r="B91" s="155"/>
      <c r="C91" s="155"/>
      <c r="D91" s="155"/>
      <c r="E91" s="155"/>
      <c r="F91" s="415"/>
      <c r="G91" s="155"/>
      <c r="H91" s="155"/>
      <c r="I91" s="155"/>
      <c r="J91" s="155"/>
      <c r="K91" s="155"/>
      <c r="L91" s="155"/>
      <c r="M91" s="155"/>
      <c r="N91" s="155"/>
      <c r="O91" s="209"/>
      <c r="P91" s="209"/>
      <c r="Q91" s="209"/>
      <c r="R91" s="414"/>
      <c r="S91" s="414"/>
      <c r="T91" s="414"/>
      <c r="U91" s="155"/>
      <c r="V91" s="155"/>
      <c r="W91" s="155"/>
    </row>
    <row r="92" spans="1:32" ht="15" customHeight="1" x14ac:dyDescent="0.35">
      <c r="A92" s="155"/>
      <c r="B92" s="155"/>
      <c r="C92" s="155"/>
      <c r="D92" s="155"/>
      <c r="E92" s="155"/>
      <c r="F92" s="415"/>
      <c r="G92" s="155"/>
      <c r="H92" s="155"/>
      <c r="I92" s="155"/>
      <c r="J92" s="155"/>
      <c r="K92" s="155"/>
      <c r="L92" s="155"/>
      <c r="M92" s="155"/>
      <c r="N92" s="155"/>
      <c r="O92" s="209"/>
      <c r="P92" s="209"/>
      <c r="Q92" s="209"/>
      <c r="R92" s="414"/>
      <c r="S92" s="414"/>
      <c r="T92" s="414"/>
      <c r="U92" s="155"/>
      <c r="V92" s="155"/>
      <c r="W92" s="155"/>
    </row>
    <row r="93" spans="1:32" ht="15" customHeight="1" x14ac:dyDescent="0.35">
      <c r="A93" s="156" t="s">
        <v>693</v>
      </c>
      <c r="B93" s="155"/>
      <c r="C93" s="155"/>
      <c r="D93" s="155"/>
      <c r="E93" s="155"/>
      <c r="F93" s="415"/>
      <c r="G93" s="155"/>
      <c r="H93" s="155"/>
      <c r="I93" s="155"/>
      <c r="J93" s="155"/>
      <c r="K93" s="155"/>
      <c r="L93" s="155"/>
      <c r="M93" s="155"/>
      <c r="N93" s="155"/>
      <c r="O93" s="209"/>
      <c r="P93" s="209"/>
      <c r="Q93" s="209"/>
      <c r="R93" s="414"/>
      <c r="S93" s="414"/>
      <c r="T93" s="414"/>
      <c r="U93" s="155"/>
      <c r="V93" s="155"/>
      <c r="W93" s="155"/>
    </row>
    <row r="94" spans="1:32" ht="15" customHeight="1" x14ac:dyDescent="0.25">
      <c r="A94" s="155"/>
      <c r="B94" s="155"/>
      <c r="C94" s="155"/>
      <c r="D94" s="155"/>
      <c r="E94" s="155"/>
      <c r="F94" s="609"/>
      <c r="G94" s="155"/>
      <c r="H94" s="155"/>
      <c r="I94" s="155"/>
      <c r="J94" s="155"/>
      <c r="K94" s="155"/>
      <c r="L94" s="155"/>
      <c r="M94" s="155"/>
      <c r="N94" s="155"/>
      <c r="O94" s="209"/>
      <c r="P94" s="209"/>
      <c r="Q94" s="209"/>
      <c r="R94" s="414"/>
      <c r="S94" s="414"/>
      <c r="T94" s="414"/>
      <c r="U94" s="155"/>
      <c r="V94" s="155"/>
      <c r="W94" s="155"/>
    </row>
    <row r="95" spans="1:32" s="217" customFormat="1" ht="60" customHeight="1" x14ac:dyDescent="0.25">
      <c r="A95" s="250" t="s">
        <v>694</v>
      </c>
      <c r="B95" s="251" t="s">
        <v>695</v>
      </c>
      <c r="C95" s="252" t="s">
        <v>696</v>
      </c>
      <c r="D95" s="610"/>
      <c r="E95" s="250"/>
      <c r="F95" s="253" t="s">
        <v>696</v>
      </c>
      <c r="G95" s="254">
        <v>44</v>
      </c>
      <c r="H95" s="255" t="s">
        <v>487</v>
      </c>
      <c r="I95" s="250"/>
      <c r="J95" s="250"/>
      <c r="K95" s="250"/>
      <c r="L95" s="250"/>
      <c r="M95" s="250"/>
      <c r="N95" s="250"/>
      <c r="O95" s="256" t="s">
        <v>42</v>
      </c>
      <c r="P95" s="256" t="s">
        <v>43</v>
      </c>
      <c r="Q95" s="250"/>
      <c r="R95" s="250"/>
      <c r="S95" s="250"/>
      <c r="T95" s="250"/>
      <c r="U95" s="257" t="s">
        <v>697</v>
      </c>
      <c r="V95" s="257"/>
      <c r="W95" s="250"/>
      <c r="Z95" s="140"/>
      <c r="AA95" s="140"/>
      <c r="AB95" s="140"/>
      <c r="AC95" s="140"/>
      <c r="AD95" s="140"/>
    </row>
    <row r="96" spans="1:32" ht="21" customHeight="1" x14ac:dyDescent="0.25">
      <c r="A96" s="250" t="s">
        <v>698</v>
      </c>
      <c r="B96" s="251" t="s">
        <v>699</v>
      </c>
      <c r="C96" s="252" t="s">
        <v>700</v>
      </c>
      <c r="D96" s="610" t="s">
        <v>701</v>
      </c>
      <c r="E96" s="250"/>
      <c r="F96" s="253" t="s">
        <v>702</v>
      </c>
      <c r="G96" s="254">
        <v>44</v>
      </c>
      <c r="H96" s="255" t="s">
        <v>487</v>
      </c>
      <c r="I96" s="250"/>
      <c r="J96" s="250"/>
      <c r="K96" s="250"/>
      <c r="L96" s="250"/>
      <c r="M96" s="250"/>
      <c r="N96" s="250"/>
      <c r="O96" s="256" t="s">
        <v>42</v>
      </c>
      <c r="P96" s="256" t="s">
        <v>41</v>
      </c>
      <c r="Q96" s="256" t="s">
        <v>43</v>
      </c>
      <c r="R96" s="250"/>
      <c r="S96" s="250"/>
      <c r="T96" s="250"/>
      <c r="U96" s="257"/>
      <c r="V96" s="257"/>
      <c r="W96" s="250"/>
    </row>
    <row r="97" spans="1:30" ht="21" customHeight="1" x14ac:dyDescent="0.25">
      <c r="A97" s="250" t="s">
        <v>683</v>
      </c>
      <c r="B97" s="251" t="s">
        <v>678</v>
      </c>
      <c r="C97" s="252" t="s">
        <v>679</v>
      </c>
      <c r="D97" s="610" t="s">
        <v>680</v>
      </c>
      <c r="E97" s="250"/>
      <c r="F97" s="253" t="s">
        <v>684</v>
      </c>
      <c r="G97" s="254">
        <v>44</v>
      </c>
      <c r="H97" s="255" t="s">
        <v>487</v>
      </c>
      <c r="I97" s="250"/>
      <c r="J97" s="250"/>
      <c r="K97" s="250"/>
      <c r="L97" s="250"/>
      <c r="M97" s="250"/>
      <c r="N97" s="250"/>
      <c r="O97" s="256" t="s">
        <v>42</v>
      </c>
      <c r="P97" s="256" t="s">
        <v>43</v>
      </c>
      <c r="Q97" s="256"/>
      <c r="R97" s="250"/>
      <c r="S97" s="250"/>
      <c r="T97" s="250"/>
      <c r="U97" s="257" t="s">
        <v>620</v>
      </c>
      <c r="V97" s="257"/>
      <c r="W97" s="250" t="s">
        <v>685</v>
      </c>
      <c r="Z97" s="217"/>
      <c r="AA97" s="217"/>
      <c r="AB97" s="217"/>
      <c r="AC97" s="217"/>
      <c r="AD97" s="217"/>
    </row>
    <row r="98" spans="1:30" ht="21" customHeight="1" x14ac:dyDescent="0.25">
      <c r="A98" s="250" t="s">
        <v>686</v>
      </c>
      <c r="B98" s="251" t="s">
        <v>678</v>
      </c>
      <c r="C98" s="252" t="s">
        <v>679</v>
      </c>
      <c r="D98" s="610" t="s">
        <v>680</v>
      </c>
      <c r="E98" s="250"/>
      <c r="F98" s="253" t="s">
        <v>687</v>
      </c>
      <c r="G98" s="254">
        <v>44</v>
      </c>
      <c r="H98" s="255" t="s">
        <v>487</v>
      </c>
      <c r="I98" s="250"/>
      <c r="J98" s="250"/>
      <c r="K98" s="250"/>
      <c r="L98" s="250"/>
      <c r="M98" s="250"/>
      <c r="N98" s="250"/>
      <c r="O98" s="256" t="s">
        <v>42</v>
      </c>
      <c r="P98" s="256" t="s">
        <v>41</v>
      </c>
      <c r="Q98" s="256" t="s">
        <v>43</v>
      </c>
      <c r="R98" s="250"/>
      <c r="S98" s="250"/>
      <c r="T98" s="250"/>
      <c r="U98" s="257" t="s">
        <v>597</v>
      </c>
      <c r="V98" s="257"/>
      <c r="W98" s="250" t="s">
        <v>688</v>
      </c>
    </row>
    <row r="99" spans="1:30" ht="21" customHeight="1" x14ac:dyDescent="0.25">
      <c r="A99" s="502" t="s">
        <v>721</v>
      </c>
      <c r="B99" s="536" t="s">
        <v>216</v>
      </c>
      <c r="C99" s="252" t="s">
        <v>524</v>
      </c>
      <c r="D99" s="613" t="s">
        <v>525</v>
      </c>
      <c r="E99" s="250"/>
      <c r="F99" s="537">
        <v>777777588</v>
      </c>
      <c r="G99" s="538">
        <v>44</v>
      </c>
      <c r="H99" s="255" t="s">
        <v>780</v>
      </c>
      <c r="I99" s="502"/>
      <c r="J99" s="502"/>
      <c r="K99" s="502"/>
      <c r="L99" s="502"/>
      <c r="M99" s="502"/>
      <c r="N99" s="502"/>
      <c r="O99" s="539" t="s">
        <v>42</v>
      </c>
      <c r="P99" s="539" t="s">
        <v>41</v>
      </c>
      <c r="Q99" s="539" t="s">
        <v>775</v>
      </c>
      <c r="R99" s="502"/>
      <c r="S99" s="502"/>
      <c r="T99" s="502"/>
      <c r="U99" s="540" t="s">
        <v>451</v>
      </c>
      <c r="V99" s="540"/>
      <c r="W99" s="502"/>
    </row>
    <row r="100" spans="1:30" ht="21" customHeight="1" x14ac:dyDescent="0.25">
      <c r="A100" s="502" t="s">
        <v>726</v>
      </c>
      <c r="B100" s="536" t="s">
        <v>669</v>
      </c>
      <c r="C100" s="252" t="s">
        <v>670</v>
      </c>
      <c r="D100" s="613" t="s">
        <v>671</v>
      </c>
      <c r="E100" s="250"/>
      <c r="F100" s="537" t="s">
        <v>727</v>
      </c>
      <c r="G100" s="538">
        <v>44</v>
      </c>
      <c r="H100" s="255" t="s">
        <v>728</v>
      </c>
      <c r="I100" s="502"/>
      <c r="J100" s="502"/>
      <c r="K100" s="502"/>
      <c r="L100" s="502"/>
      <c r="M100" s="502"/>
      <c r="N100" s="502"/>
      <c r="O100" s="539" t="s">
        <v>42</v>
      </c>
      <c r="P100" s="539" t="s">
        <v>41</v>
      </c>
      <c r="Q100" s="539" t="s">
        <v>43</v>
      </c>
      <c r="R100" s="502"/>
      <c r="S100" s="502"/>
      <c r="T100" s="502"/>
      <c r="U100" s="540" t="s">
        <v>451</v>
      </c>
      <c r="V100" s="540"/>
      <c r="W100" s="502" t="s">
        <v>676</v>
      </c>
    </row>
    <row r="101" spans="1:30" ht="21" customHeight="1" x14ac:dyDescent="0.25">
      <c r="A101" s="502" t="s">
        <v>782</v>
      </c>
      <c r="B101" s="536" t="s">
        <v>746</v>
      </c>
      <c r="C101" s="252" t="s">
        <v>747</v>
      </c>
      <c r="D101" s="613" t="s">
        <v>757</v>
      </c>
      <c r="E101" s="610"/>
      <c r="F101" s="537" t="s">
        <v>783</v>
      </c>
      <c r="G101" s="538">
        <v>44</v>
      </c>
      <c r="H101" s="255" t="s">
        <v>487</v>
      </c>
      <c r="I101" s="502"/>
      <c r="J101" s="502"/>
      <c r="K101" s="502"/>
      <c r="L101" s="502"/>
      <c r="M101" s="502"/>
      <c r="N101" s="502"/>
      <c r="O101" s="539" t="s">
        <v>42</v>
      </c>
      <c r="P101" s="539"/>
      <c r="Q101" s="539"/>
      <c r="R101" s="502"/>
      <c r="S101" s="502"/>
      <c r="T101" s="502"/>
      <c r="U101" s="540" t="s">
        <v>499</v>
      </c>
      <c r="V101" s="540"/>
      <c r="W101" s="502"/>
    </row>
    <row r="102" spans="1:30" ht="21" customHeight="1" x14ac:dyDescent="0.25">
      <c r="A102" s="502" t="s">
        <v>812</v>
      </c>
      <c r="B102" s="536" t="s">
        <v>746</v>
      </c>
      <c r="C102" s="252" t="s">
        <v>747</v>
      </c>
      <c r="D102" s="613" t="s">
        <v>757</v>
      </c>
      <c r="E102" s="610" t="s">
        <v>758</v>
      </c>
      <c r="F102" s="537">
        <v>768308490</v>
      </c>
      <c r="G102" s="538">
        <v>44</v>
      </c>
      <c r="H102" s="255" t="s">
        <v>813</v>
      </c>
      <c r="I102" s="502"/>
      <c r="J102" s="502"/>
      <c r="K102" s="502"/>
      <c r="L102" s="502"/>
      <c r="M102" s="502"/>
      <c r="N102" s="502"/>
      <c r="O102" s="539"/>
      <c r="P102" s="539"/>
      <c r="Q102" s="539"/>
      <c r="R102" s="502"/>
      <c r="S102" s="502"/>
      <c r="T102" s="502"/>
      <c r="U102" s="540"/>
      <c r="V102" s="540"/>
      <c r="W102" s="502"/>
    </row>
    <row r="103" spans="1:30" ht="21" customHeight="1" x14ac:dyDescent="0.25">
      <c r="A103" s="502" t="s">
        <v>514</v>
      </c>
      <c r="B103" s="536" t="s">
        <v>515</v>
      </c>
      <c r="C103" s="252" t="s">
        <v>516</v>
      </c>
      <c r="D103" s="613" t="s">
        <v>517</v>
      </c>
      <c r="E103" s="610" t="s">
        <v>857</v>
      </c>
      <c r="F103" s="537" t="s">
        <v>518</v>
      </c>
      <c r="G103" s="538">
        <v>49</v>
      </c>
      <c r="H103" s="255" t="s">
        <v>446</v>
      </c>
      <c r="I103" s="502"/>
      <c r="J103" s="502"/>
      <c r="K103" s="502"/>
      <c r="L103" s="502"/>
      <c r="M103" s="502"/>
      <c r="N103" s="502"/>
      <c r="O103" s="539" t="s">
        <v>278</v>
      </c>
      <c r="P103" s="539" t="s">
        <v>42</v>
      </c>
      <c r="Q103" s="539" t="s">
        <v>41</v>
      </c>
      <c r="R103" s="502" t="s">
        <v>43</v>
      </c>
      <c r="S103" s="502"/>
      <c r="T103" s="502"/>
      <c r="U103" s="540" t="s">
        <v>519</v>
      </c>
      <c r="V103" s="540"/>
      <c r="W103" s="502" t="s">
        <v>435</v>
      </c>
    </row>
    <row r="104" spans="1:30" ht="21" customHeight="1" x14ac:dyDescent="0.25">
      <c r="A104" s="502" t="s">
        <v>532</v>
      </c>
      <c r="B104" s="536" t="s">
        <v>216</v>
      </c>
      <c r="C104" s="252" t="s">
        <v>524</v>
      </c>
      <c r="D104" s="613" t="s">
        <v>525</v>
      </c>
      <c r="E104" s="610" t="s">
        <v>841</v>
      </c>
      <c r="F104" s="537">
        <v>762063689</v>
      </c>
      <c r="G104" s="538">
        <v>18</v>
      </c>
      <c r="H104" s="255" t="s">
        <v>467</v>
      </c>
      <c r="I104" s="502"/>
      <c r="J104" s="502"/>
      <c r="K104" s="502"/>
      <c r="L104" s="502"/>
      <c r="M104" s="502"/>
      <c r="N104" s="502"/>
      <c r="O104" s="539"/>
      <c r="P104" s="539"/>
      <c r="Q104" s="539"/>
      <c r="R104" s="502"/>
      <c r="S104" s="502"/>
      <c r="T104" s="502"/>
      <c r="U104" s="540"/>
      <c r="V104" s="540"/>
      <c r="W104" s="502"/>
    </row>
    <row r="105" spans="1:30" ht="21" customHeight="1" x14ac:dyDescent="0.25">
      <c r="A105" s="502" t="s">
        <v>888</v>
      </c>
      <c r="B105" s="536" t="s">
        <v>216</v>
      </c>
      <c r="C105" s="252" t="s">
        <v>524</v>
      </c>
      <c r="D105" s="613" t="s">
        <v>525</v>
      </c>
      <c r="E105" s="610" t="s">
        <v>841</v>
      </c>
      <c r="F105" s="537">
        <v>638495729</v>
      </c>
      <c r="G105" s="538">
        <v>18</v>
      </c>
      <c r="H105" s="255" t="s">
        <v>467</v>
      </c>
      <c r="I105" s="502"/>
      <c r="J105" s="502"/>
      <c r="K105" s="502"/>
      <c r="L105" s="502"/>
      <c r="M105" s="502"/>
      <c r="N105" s="502"/>
      <c r="O105" s="539"/>
      <c r="P105" s="539"/>
      <c r="Q105" s="539"/>
      <c r="R105" s="502"/>
      <c r="S105" s="502"/>
      <c r="T105" s="502"/>
      <c r="U105" s="540"/>
      <c r="V105" s="540"/>
      <c r="W105" s="502"/>
    </row>
    <row r="106" spans="1:30" ht="21" customHeight="1" x14ac:dyDescent="0.25">
      <c r="A106" s="502" t="s">
        <v>889</v>
      </c>
      <c r="B106" s="536" t="s">
        <v>216</v>
      </c>
      <c r="C106" s="252" t="s">
        <v>524</v>
      </c>
      <c r="D106" s="613" t="s">
        <v>525</v>
      </c>
      <c r="E106" s="610" t="s">
        <v>841</v>
      </c>
      <c r="F106" s="537">
        <v>646741858</v>
      </c>
      <c r="G106" s="538">
        <v>28</v>
      </c>
      <c r="H106" s="255" t="s">
        <v>477</v>
      </c>
      <c r="I106" s="502"/>
      <c r="J106" s="502"/>
      <c r="K106" s="502"/>
      <c r="L106" s="502"/>
      <c r="M106" s="502"/>
      <c r="N106" s="502"/>
      <c r="O106" s="539"/>
      <c r="P106" s="539"/>
      <c r="Q106" s="539"/>
      <c r="R106" s="502"/>
      <c r="S106" s="502"/>
      <c r="T106" s="502"/>
      <c r="U106" s="540"/>
      <c r="V106" s="540"/>
      <c r="W106" s="502"/>
    </row>
    <row r="107" spans="1:30" ht="21" customHeight="1" x14ac:dyDescent="0.25">
      <c r="A107" s="502" t="s">
        <v>890</v>
      </c>
      <c r="B107" s="536" t="s">
        <v>216</v>
      </c>
      <c r="C107" s="252" t="s">
        <v>524</v>
      </c>
      <c r="D107" s="613" t="s">
        <v>525</v>
      </c>
      <c r="E107" s="610" t="s">
        <v>841</v>
      </c>
      <c r="F107" s="537">
        <v>656889567</v>
      </c>
      <c r="G107" s="538">
        <v>44</v>
      </c>
      <c r="H107" s="255" t="s">
        <v>579</v>
      </c>
      <c r="I107" s="502"/>
      <c r="J107" s="502"/>
      <c r="K107" s="502"/>
      <c r="L107" s="502"/>
      <c r="M107" s="502"/>
      <c r="N107" s="502"/>
      <c r="O107" s="539"/>
      <c r="P107" s="539"/>
      <c r="Q107" s="539"/>
      <c r="R107" s="502"/>
      <c r="S107" s="502"/>
      <c r="T107" s="502"/>
      <c r="U107" s="540"/>
      <c r="V107" s="540"/>
      <c r="W107" s="502"/>
    </row>
    <row r="108" spans="1:30" ht="21" customHeight="1" x14ac:dyDescent="0.25">
      <c r="A108" s="502" t="s">
        <v>891</v>
      </c>
      <c r="B108" s="536" t="s">
        <v>216</v>
      </c>
      <c r="C108" s="252" t="s">
        <v>524</v>
      </c>
      <c r="D108" s="613" t="s">
        <v>525</v>
      </c>
      <c r="E108" s="610" t="s">
        <v>841</v>
      </c>
      <c r="F108" s="537">
        <v>659820473</v>
      </c>
      <c r="G108" s="538">
        <v>44</v>
      </c>
      <c r="H108" s="255" t="s">
        <v>892</v>
      </c>
      <c r="I108" s="502"/>
      <c r="J108" s="502"/>
      <c r="K108" s="502"/>
      <c r="L108" s="502"/>
      <c r="M108" s="502"/>
      <c r="N108" s="502"/>
      <c r="O108" s="539"/>
      <c r="P108" s="539"/>
      <c r="Q108" s="539"/>
      <c r="R108" s="502"/>
      <c r="S108" s="502"/>
      <c r="T108" s="502"/>
      <c r="U108" s="540"/>
      <c r="V108" s="540"/>
      <c r="W108" s="502"/>
    </row>
    <row r="109" spans="1:30" ht="21" customHeight="1" x14ac:dyDescent="0.25">
      <c r="A109" s="502" t="s">
        <v>893</v>
      </c>
      <c r="B109" s="536" t="s">
        <v>216</v>
      </c>
      <c r="C109" s="252" t="s">
        <v>524</v>
      </c>
      <c r="D109" s="613" t="s">
        <v>525</v>
      </c>
      <c r="E109" s="610" t="s">
        <v>841</v>
      </c>
      <c r="F109" s="537">
        <v>642859880</v>
      </c>
      <c r="G109" s="538">
        <v>45</v>
      </c>
      <c r="H109" s="255" t="s">
        <v>714</v>
      </c>
      <c r="I109" s="502"/>
      <c r="J109" s="502"/>
      <c r="K109" s="502"/>
      <c r="L109" s="502"/>
      <c r="M109" s="502"/>
      <c r="N109" s="502"/>
      <c r="O109" s="539"/>
      <c r="P109" s="539"/>
      <c r="Q109" s="539"/>
      <c r="R109" s="502"/>
      <c r="S109" s="502"/>
      <c r="T109" s="502"/>
      <c r="U109" s="540"/>
      <c r="V109" s="540"/>
      <c r="W109" s="502"/>
    </row>
    <row r="110" spans="1:30" ht="21" customHeight="1" x14ac:dyDescent="0.25">
      <c r="A110" s="502" t="s">
        <v>602</v>
      </c>
      <c r="B110" s="536" t="s">
        <v>216</v>
      </c>
      <c r="C110" s="252" t="s">
        <v>524</v>
      </c>
      <c r="D110" s="613" t="s">
        <v>525</v>
      </c>
      <c r="E110" s="610" t="s">
        <v>841</v>
      </c>
      <c r="F110" s="537">
        <v>651530255</v>
      </c>
      <c r="G110" s="538">
        <v>49</v>
      </c>
      <c r="H110" s="255" t="s">
        <v>446</v>
      </c>
      <c r="I110" s="502"/>
      <c r="J110" s="502"/>
      <c r="K110" s="502"/>
      <c r="L110" s="502"/>
      <c r="M110" s="502"/>
      <c r="N110" s="502"/>
      <c r="O110" s="539"/>
      <c r="P110" s="539"/>
      <c r="Q110" s="539"/>
      <c r="R110" s="502"/>
      <c r="S110" s="502"/>
      <c r="T110" s="502"/>
      <c r="U110" s="540"/>
      <c r="V110" s="540"/>
      <c r="W110" s="502"/>
    </row>
    <row r="111" spans="1:30" ht="21" customHeight="1" x14ac:dyDescent="0.25">
      <c r="A111" s="502" t="s">
        <v>800</v>
      </c>
      <c r="B111" s="536" t="s">
        <v>216</v>
      </c>
      <c r="C111" s="252" t="s">
        <v>524</v>
      </c>
      <c r="D111" s="613" t="s">
        <v>525</v>
      </c>
      <c r="E111" s="610" t="s">
        <v>841</v>
      </c>
      <c r="F111" s="537">
        <v>669647397</v>
      </c>
      <c r="G111" s="538">
        <v>49</v>
      </c>
      <c r="H111" s="255" t="s">
        <v>801</v>
      </c>
      <c r="I111" s="502"/>
      <c r="J111" s="502"/>
      <c r="K111" s="502"/>
      <c r="L111" s="502"/>
      <c r="M111" s="502"/>
      <c r="N111" s="502"/>
      <c r="O111" s="539" t="s">
        <v>42</v>
      </c>
      <c r="P111" s="539" t="s">
        <v>41</v>
      </c>
      <c r="Q111" s="539" t="s">
        <v>43</v>
      </c>
      <c r="R111" s="502"/>
      <c r="S111" s="502"/>
      <c r="T111" s="502"/>
      <c r="U111" s="540" t="s">
        <v>737</v>
      </c>
      <c r="V111" s="540"/>
      <c r="W111" s="502" t="s">
        <v>822</v>
      </c>
    </row>
    <row r="112" spans="1:30" ht="21" customHeight="1" x14ac:dyDescent="0.25">
      <c r="A112" s="502" t="s">
        <v>571</v>
      </c>
      <c r="B112" s="536" t="s">
        <v>216</v>
      </c>
      <c r="C112" s="252" t="s">
        <v>524</v>
      </c>
      <c r="D112" s="613" t="s">
        <v>525</v>
      </c>
      <c r="E112" s="610" t="s">
        <v>841</v>
      </c>
      <c r="F112" s="537" t="s">
        <v>572</v>
      </c>
      <c r="G112" s="538">
        <v>49</v>
      </c>
      <c r="H112" s="255" t="s">
        <v>573</v>
      </c>
      <c r="I112" s="502"/>
      <c r="J112" s="502"/>
      <c r="K112" s="502"/>
      <c r="L112" s="502"/>
      <c r="M112" s="502"/>
      <c r="N112" s="502"/>
      <c r="O112" s="539" t="s">
        <v>42</v>
      </c>
      <c r="P112" s="539" t="s">
        <v>41</v>
      </c>
      <c r="Q112" s="539" t="s">
        <v>775</v>
      </c>
      <c r="R112" s="502"/>
      <c r="S112" s="502"/>
      <c r="T112" s="502"/>
      <c r="U112" s="540" t="s">
        <v>560</v>
      </c>
      <c r="V112" s="540"/>
      <c r="W112" s="502"/>
    </row>
    <row r="113" spans="1:32" ht="21" customHeight="1" x14ac:dyDescent="0.25">
      <c r="A113" s="502" t="s">
        <v>638</v>
      </c>
      <c r="B113" s="536" t="s">
        <v>216</v>
      </c>
      <c r="C113" s="252" t="s">
        <v>524</v>
      </c>
      <c r="D113" s="613" t="s">
        <v>525</v>
      </c>
      <c r="E113" s="610" t="s">
        <v>841</v>
      </c>
      <c r="F113" s="537">
        <v>777777588</v>
      </c>
      <c r="G113" s="538">
        <v>72</v>
      </c>
      <c r="H113" s="255" t="s">
        <v>464</v>
      </c>
      <c r="I113" s="502"/>
      <c r="J113" s="502"/>
      <c r="K113" s="502"/>
      <c r="L113" s="502"/>
      <c r="M113" s="502"/>
      <c r="N113" s="502"/>
      <c r="O113" s="539"/>
      <c r="P113" s="539"/>
      <c r="Q113" s="539"/>
      <c r="R113" s="502"/>
      <c r="S113" s="502"/>
      <c r="T113" s="502"/>
      <c r="U113" s="540"/>
      <c r="V113" s="540"/>
      <c r="W113" s="502"/>
    </row>
    <row r="114" spans="1:32" ht="21" customHeight="1" x14ac:dyDescent="0.25">
      <c r="A114" s="502" t="s">
        <v>772</v>
      </c>
      <c r="B114" s="536" t="s">
        <v>766</v>
      </c>
      <c r="C114" s="537" t="s">
        <v>767</v>
      </c>
      <c r="D114" s="538" t="s">
        <v>768</v>
      </c>
      <c r="E114" s="255" t="s">
        <v>769</v>
      </c>
      <c r="F114" s="502" t="s">
        <v>773</v>
      </c>
      <c r="G114" s="502">
        <v>44</v>
      </c>
      <c r="H114" s="502" t="s">
        <v>487</v>
      </c>
      <c r="I114" s="502"/>
      <c r="J114" s="502"/>
      <c r="K114" s="502"/>
      <c r="L114" s="539"/>
      <c r="M114" s="539"/>
      <c r="N114" s="539"/>
      <c r="O114" s="502" t="s">
        <v>42</v>
      </c>
      <c r="P114" s="502"/>
      <c r="Q114" s="502"/>
      <c r="R114" s="540"/>
      <c r="S114" s="540"/>
      <c r="T114" s="502"/>
      <c r="U114" s="140" t="s">
        <v>771</v>
      </c>
      <c r="AA114" s="140" t="s">
        <v>439</v>
      </c>
      <c r="AD114" s="140">
        <v>21</v>
      </c>
      <c r="AF114" s="140" t="s">
        <v>42</v>
      </c>
    </row>
  </sheetData>
  <autoFilter ref="A8:AF89" xr:uid="{00000000-0009-0000-0000-00000C000000}"/>
  <customSheetViews>
    <customSheetView guid="{C02677C0-FAD0-4D63-A602-914A67C8EB8F}" scale="60" topLeftCell="E1">
      <selection activeCell="U38" sqref="U38"/>
      <pageMargins left="0" right="0" top="0" bottom="0" header="0" footer="0"/>
      <pageSetup paperSize="9" orientation="portrait" r:id="rId1"/>
    </customSheetView>
    <customSheetView guid="{26B549E2-705B-4598-B041-CAAA52177431}" scale="60" topLeftCell="A67">
      <selection activeCell="F77" sqref="F77"/>
      <pageMargins left="0" right="0" top="0" bottom="0" header="0" footer="0"/>
      <pageSetup paperSize="9" orientation="portrait" r:id="rId2"/>
    </customSheetView>
    <customSheetView guid="{DB579B50-41DA-4FB2-AF06-D7F7ADECDE41}" scale="60">
      <selection activeCell="L15" sqref="L15"/>
      <pageMargins left="0" right="0" top="0" bottom="0" header="0" footer="0"/>
      <pageSetup paperSize="9" orientation="portrait" r:id="rId3"/>
    </customSheetView>
    <customSheetView guid="{198F1982-798A-4108-9C45-87ADF3546E9F}" scale="60" topLeftCell="E1">
      <selection activeCell="U38" sqref="U38"/>
      <pageMargins left="0" right="0" top="0" bottom="0" header="0" footer="0"/>
      <pageSetup paperSize="9" orientation="portrait" r:id="rId4"/>
    </customSheetView>
  </customSheetViews>
  <mergeCells count="4">
    <mergeCell ref="U7:V7"/>
    <mergeCell ref="Z9:Z11"/>
    <mergeCell ref="Z14:Z19"/>
    <mergeCell ref="Z22:Z24"/>
  </mergeCells>
  <conditionalFormatting sqref="AD9:AD26">
    <cfRule type="cellIs" dxfId="95" priority="1" operator="equal">
      <formula>$AB$9</formula>
    </cfRule>
    <cfRule type="cellIs" dxfId="94" priority="2" operator="lessThan">
      <formula>$AB$9</formula>
    </cfRule>
    <cfRule type="cellIs" dxfId="93" priority="3" operator="greaterThan">
      <formula>$AB$9</formula>
    </cfRule>
  </conditionalFormatting>
  <hyperlinks>
    <hyperlink ref="D23" r:id="rId5" xr:uid="{00000000-0004-0000-0C00-000000000000}"/>
  </hyperlinks>
  <pageMargins left="0.7" right="0.7" top="0.75" bottom="0.75" header="0.3" footer="0.3"/>
  <pageSetup paperSize="9" orientation="portrait" r:id="rId6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4"/>
  <dimension ref="A2:AF115"/>
  <sheetViews>
    <sheetView topLeftCell="A55" zoomScale="60" zoomScaleNormal="60" workbookViewId="0">
      <selection activeCell="O22" sqref="O22"/>
    </sheetView>
  </sheetViews>
  <sheetFormatPr baseColWidth="10" defaultColWidth="11.42578125" defaultRowHeight="15" outlineLevelCol="1" x14ac:dyDescent="0.25"/>
  <cols>
    <col min="1" max="1" width="35.140625" style="140" customWidth="1"/>
    <col min="2" max="2" width="32.5703125" style="140" bestFit="1" customWidth="1"/>
    <col min="3" max="3" width="36.85546875" style="140" hidden="1" customWidth="1" outlineLevel="1"/>
    <col min="4" max="4" width="44.42578125" style="140" hidden="1" customWidth="1" outlineLevel="1"/>
    <col min="5" max="5" width="29.85546875" style="140" hidden="1" customWidth="1" outlineLevel="1"/>
    <col min="6" max="6" width="22.5703125" style="605" bestFit="1" customWidth="1" collapsed="1"/>
    <col min="7" max="7" width="9.5703125" style="140" bestFit="1" customWidth="1"/>
    <col min="8" max="8" width="35.5703125" style="140" bestFit="1" customWidth="1"/>
    <col min="9" max="9" width="19.42578125" style="140" bestFit="1" customWidth="1"/>
    <col min="10" max="10" width="33.42578125" style="140" bestFit="1" customWidth="1"/>
    <col min="11" max="11" width="19.42578125" style="140" bestFit="1" customWidth="1"/>
    <col min="12" max="12" width="26.140625" style="140" bestFit="1" customWidth="1"/>
    <col min="13" max="14" width="19.42578125" style="140" bestFit="1" customWidth="1"/>
    <col min="15" max="15" width="28.42578125" style="140" bestFit="1" customWidth="1"/>
    <col min="16" max="16" width="6.42578125" style="140" bestFit="1" customWidth="1"/>
    <col min="17" max="18" width="9" style="140" bestFit="1" customWidth="1"/>
    <col min="19" max="19" width="6.140625" style="140" bestFit="1" customWidth="1"/>
    <col min="20" max="20" width="3.42578125" style="140" bestFit="1" customWidth="1"/>
    <col min="21" max="21" width="117.5703125" style="140" hidden="1" customWidth="1"/>
    <col min="22" max="22" width="30.5703125" style="140" hidden="1" customWidth="1"/>
    <col min="23" max="23" width="70.42578125" style="140" bestFit="1" customWidth="1"/>
    <col min="24" max="24" width="23" style="140" bestFit="1" customWidth="1"/>
    <col min="25" max="25" width="11.42578125" style="140"/>
    <col min="26" max="26" width="10.5703125" style="140" bestFit="1" customWidth="1"/>
    <col min="27" max="27" width="35.5703125" style="140" bestFit="1" customWidth="1"/>
    <col min="28" max="28" width="19.5703125" style="140" bestFit="1" customWidth="1"/>
    <col min="29" max="29" width="33" style="140" bestFit="1" customWidth="1"/>
    <col min="30" max="30" width="24.140625" style="140" bestFit="1" customWidth="1"/>
    <col min="31" max="31" width="11.42578125" style="140"/>
    <col min="32" max="32" width="10.140625" style="140" bestFit="1" customWidth="1"/>
    <col min="33" max="16384" width="11.42578125" style="140"/>
  </cols>
  <sheetData>
    <row r="2" spans="1:32" ht="16.5" thickBot="1" x14ac:dyDescent="0.3">
      <c r="I2" s="132" t="s">
        <v>208</v>
      </c>
    </row>
    <row r="3" spans="1:32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32" ht="16.5" customHeight="1" thickBot="1" x14ac:dyDescent="0.3">
      <c r="A4" s="154" t="s">
        <v>427</v>
      </c>
      <c r="B4" s="1848">
        <v>13</v>
      </c>
      <c r="I4" s="90" t="s">
        <v>5</v>
      </c>
      <c r="J4" s="133" t="s">
        <v>6</v>
      </c>
      <c r="AA4" s="132" t="s">
        <v>0</v>
      </c>
    </row>
    <row r="5" spans="1:32" ht="16.5" customHeight="1" thickBot="1" x14ac:dyDescent="0.3">
      <c r="B5" s="1849"/>
      <c r="I5" s="91" t="s">
        <v>7</v>
      </c>
      <c r="J5" s="133" t="s">
        <v>8</v>
      </c>
      <c r="O5" s="1850" t="s">
        <v>9</v>
      </c>
      <c r="P5" s="1851"/>
      <c r="Q5" s="1851"/>
      <c r="R5" s="1851"/>
      <c r="S5" s="1852"/>
      <c r="T5" s="76"/>
      <c r="AA5" s="129" t="s">
        <v>10</v>
      </c>
    </row>
    <row r="6" spans="1:32" ht="16.5" thickBot="1" x14ac:dyDescent="0.3">
      <c r="I6" s="150" t="s">
        <v>11</v>
      </c>
      <c r="J6" s="133" t="s">
        <v>12</v>
      </c>
      <c r="O6" s="1853"/>
      <c r="P6" s="1854"/>
      <c r="Q6" s="1854"/>
      <c r="R6" s="1854"/>
      <c r="S6" s="1855"/>
      <c r="T6" s="76"/>
      <c r="X6" s="142"/>
      <c r="Y6" s="142"/>
      <c r="AA6" s="90" t="s">
        <v>5</v>
      </c>
    </row>
    <row r="7" spans="1:32" x14ac:dyDescent="0.25">
      <c r="A7" s="1856" t="s">
        <v>13</v>
      </c>
      <c r="B7" s="1856" t="s">
        <v>14</v>
      </c>
      <c r="C7" s="1856" t="s">
        <v>15</v>
      </c>
      <c r="D7" s="1856" t="s">
        <v>16</v>
      </c>
      <c r="E7" s="1858" t="s">
        <v>17</v>
      </c>
      <c r="F7" s="606" t="s">
        <v>18</v>
      </c>
      <c r="G7" s="1858" t="s">
        <v>19</v>
      </c>
      <c r="H7" s="1859" t="s">
        <v>20</v>
      </c>
      <c r="I7" s="138" t="s">
        <v>21</v>
      </c>
      <c r="J7" s="138" t="s">
        <v>22</v>
      </c>
      <c r="K7" s="138" t="s">
        <v>23</v>
      </c>
      <c r="L7" s="138" t="s">
        <v>24</v>
      </c>
      <c r="M7" s="138" t="s">
        <v>25</v>
      </c>
      <c r="N7" s="149" t="s">
        <v>26</v>
      </c>
      <c r="O7" s="1846">
        <v>1</v>
      </c>
      <c r="P7" s="1846">
        <v>2</v>
      </c>
      <c r="Q7" s="1846">
        <v>3</v>
      </c>
      <c r="R7" s="1846">
        <v>4</v>
      </c>
      <c r="S7" s="1846">
        <v>5</v>
      </c>
      <c r="T7" s="1846">
        <v>6</v>
      </c>
      <c r="U7" s="1966" t="s">
        <v>27</v>
      </c>
      <c r="V7" s="1967"/>
      <c r="W7" s="1858" t="s">
        <v>28</v>
      </c>
      <c r="X7" s="1858"/>
      <c r="Y7" s="142"/>
      <c r="AA7" s="91" t="s">
        <v>29</v>
      </c>
    </row>
    <row r="8" spans="1:32" ht="30.75" customHeight="1" x14ac:dyDescent="0.25">
      <c r="A8" s="1847"/>
      <c r="B8" s="1847"/>
      <c r="C8" s="1847"/>
      <c r="D8" s="1847"/>
      <c r="E8" s="1846"/>
      <c r="F8" s="607"/>
      <c r="G8" s="1846"/>
      <c r="H8" s="1860"/>
      <c r="I8" s="151">
        <f>IF($B$4="","",7*$B$4+DATE($B$3,1,3)-WEEKDAY(DATE($B$3,1,3))-5)</f>
        <v>43913</v>
      </c>
      <c r="J8" s="151">
        <f>IF($B$4="","",7*$B$4+DATE($B$3,1,3)-WEEKDAY(DATE($B$3,1,3))-4)</f>
        <v>43914</v>
      </c>
      <c r="K8" s="151">
        <f>IF($B$4="","",7*$B$4+DATE($B$3,1,3)-WEEKDAY(DATE($B$3,1,3))-3)</f>
        <v>43915</v>
      </c>
      <c r="L8" s="151">
        <f>IF($B$4="","",7*$B$4+DATE($B$3,1,3)-WEEKDAY(DATE($B$3,1,3))-2)</f>
        <v>43916</v>
      </c>
      <c r="M8" s="151">
        <f>IF($B$4="","",7*$B$4+DATE($B$3,1,3)-WEEKDAY(DATE($B$3,1,3))-1)</f>
        <v>43917</v>
      </c>
      <c r="N8" s="148">
        <f>IF($B$4="","",7*$B$4+DATE($B$3,1,3)-WEEKDAY(DATE($B$3,1,3))-0)</f>
        <v>43918</v>
      </c>
      <c r="O8" s="1847"/>
      <c r="P8" s="1847"/>
      <c r="Q8" s="1847"/>
      <c r="R8" s="1847"/>
      <c r="S8" s="1847"/>
      <c r="T8" s="1847"/>
      <c r="U8" s="1876" t="s">
        <v>213</v>
      </c>
      <c r="V8" s="1876" t="s">
        <v>214</v>
      </c>
      <c r="W8" s="1846"/>
      <c r="X8" s="1857" t="s">
        <v>894</v>
      </c>
      <c r="Y8" s="76"/>
      <c r="Z8" s="80"/>
      <c r="AA8" s="11" t="s">
        <v>31</v>
      </c>
      <c r="AB8" s="11" t="s">
        <v>32</v>
      </c>
      <c r="AC8" s="11" t="s">
        <v>33</v>
      </c>
      <c r="AD8" s="11" t="s">
        <v>429</v>
      </c>
      <c r="AF8" s="140" t="s">
        <v>30</v>
      </c>
    </row>
    <row r="9" spans="1:32" ht="21" customHeight="1" x14ac:dyDescent="0.25">
      <c r="A9" s="49" t="s">
        <v>430</v>
      </c>
      <c r="B9" s="173" t="s">
        <v>368</v>
      </c>
      <c r="C9" s="189" t="s">
        <v>431</v>
      </c>
      <c r="D9" s="190" t="s">
        <v>432</v>
      </c>
      <c r="E9" s="130" t="s">
        <v>848</v>
      </c>
      <c r="F9" s="223" t="s">
        <v>433</v>
      </c>
      <c r="G9" s="174">
        <v>44</v>
      </c>
      <c r="H9" s="281" t="s">
        <v>434</v>
      </c>
      <c r="I9" s="91" t="s">
        <v>7</v>
      </c>
      <c r="J9" s="91" t="s">
        <v>7</v>
      </c>
      <c r="K9" s="91" t="s">
        <v>7</v>
      </c>
      <c r="L9" s="91" t="s">
        <v>7</v>
      </c>
      <c r="M9" s="91" t="s">
        <v>7</v>
      </c>
      <c r="N9" s="91" t="s">
        <v>7</v>
      </c>
      <c r="O9" s="49" t="s">
        <v>42</v>
      </c>
      <c r="P9" s="49" t="s">
        <v>41</v>
      </c>
      <c r="Q9" s="49" t="s">
        <v>43</v>
      </c>
      <c r="R9" s="49"/>
      <c r="S9" s="49"/>
      <c r="T9" s="49"/>
      <c r="U9" s="191" t="s">
        <v>220</v>
      </c>
      <c r="V9" s="622"/>
      <c r="W9" s="691" t="s">
        <v>435</v>
      </c>
      <c r="X9" s="76"/>
      <c r="Y9" s="76"/>
      <c r="Z9" s="1962">
        <v>44</v>
      </c>
      <c r="AA9" s="273" t="s">
        <v>436</v>
      </c>
      <c r="AB9" s="81"/>
      <c r="AC9" s="52"/>
      <c r="AD9" s="52">
        <v>-1</v>
      </c>
      <c r="AF9" s="140" t="s">
        <v>40</v>
      </c>
    </row>
    <row r="10" spans="1:32" ht="21" customHeight="1" x14ac:dyDescent="0.25">
      <c r="A10" s="193" t="s">
        <v>437</v>
      </c>
      <c r="B10" s="173" t="s">
        <v>368</v>
      </c>
      <c r="C10" s="189" t="s">
        <v>431</v>
      </c>
      <c r="D10" s="190" t="s">
        <v>432</v>
      </c>
      <c r="E10" s="130" t="s">
        <v>848</v>
      </c>
      <c r="F10" s="223" t="s">
        <v>438</v>
      </c>
      <c r="G10" s="174">
        <v>44</v>
      </c>
      <c r="H10" s="281" t="s">
        <v>434</v>
      </c>
      <c r="I10" s="91" t="s">
        <v>7</v>
      </c>
      <c r="J10" s="91" t="s">
        <v>7</v>
      </c>
      <c r="K10" s="91" t="s">
        <v>7</v>
      </c>
      <c r="L10" s="91" t="s">
        <v>7</v>
      </c>
      <c r="M10" s="91" t="s">
        <v>7</v>
      </c>
      <c r="N10" s="91" t="s">
        <v>7</v>
      </c>
      <c r="O10" s="49" t="s">
        <v>42</v>
      </c>
      <c r="P10" s="49" t="s">
        <v>41</v>
      </c>
      <c r="Q10" s="49" t="s">
        <v>43</v>
      </c>
      <c r="R10" s="49"/>
      <c r="S10" s="49"/>
      <c r="T10" s="49"/>
      <c r="U10" s="191" t="s">
        <v>220</v>
      </c>
      <c r="V10" s="622"/>
      <c r="W10" s="691" t="s">
        <v>435</v>
      </c>
      <c r="X10" s="76"/>
      <c r="Y10" s="76"/>
      <c r="Z10" s="1964"/>
      <c r="AA10" s="273" t="s">
        <v>439</v>
      </c>
      <c r="AB10" s="81"/>
      <c r="AC10" s="52"/>
      <c r="AD10" s="52">
        <v>21</v>
      </c>
      <c r="AF10" s="140" t="s">
        <v>42</v>
      </c>
    </row>
    <row r="11" spans="1:32" s="143" customFormat="1" ht="21" customHeight="1" x14ac:dyDescent="0.25">
      <c r="A11" s="193" t="s">
        <v>750</v>
      </c>
      <c r="B11" s="173" t="s">
        <v>368</v>
      </c>
      <c r="C11" s="189" t="s">
        <v>431</v>
      </c>
      <c r="D11" s="190" t="s">
        <v>432</v>
      </c>
      <c r="E11" s="130" t="s">
        <v>848</v>
      </c>
      <c r="F11" s="223" t="s">
        <v>751</v>
      </c>
      <c r="G11" s="174">
        <v>44</v>
      </c>
      <c r="H11" s="281" t="s">
        <v>579</v>
      </c>
      <c r="I11" s="91" t="s">
        <v>7</v>
      </c>
      <c r="J11" s="91" t="s">
        <v>7</v>
      </c>
      <c r="K11" s="91" t="s">
        <v>7</v>
      </c>
      <c r="L11" s="91" t="s">
        <v>7</v>
      </c>
      <c r="M11" s="91" t="s">
        <v>7</v>
      </c>
      <c r="N11" s="91" t="s">
        <v>7</v>
      </c>
      <c r="O11" s="49" t="s">
        <v>42</v>
      </c>
      <c r="P11" s="49"/>
      <c r="Q11" s="49"/>
      <c r="R11" s="49"/>
      <c r="S11" s="49"/>
      <c r="T11" s="49"/>
      <c r="U11" s="191" t="s">
        <v>597</v>
      </c>
      <c r="V11" s="622"/>
      <c r="W11" s="691" t="s">
        <v>895</v>
      </c>
      <c r="X11" s="86"/>
      <c r="Y11" s="86"/>
      <c r="Z11" s="1963"/>
      <c r="AA11" s="273" t="s">
        <v>443</v>
      </c>
      <c r="AB11" s="81"/>
      <c r="AC11" s="52"/>
      <c r="AD11" s="52">
        <v>2</v>
      </c>
      <c r="AF11" s="140" t="s">
        <v>43</v>
      </c>
    </row>
    <row r="12" spans="1:32" s="143" customFormat="1" ht="21" customHeight="1" x14ac:dyDescent="0.25">
      <c r="A12" s="49" t="s">
        <v>440</v>
      </c>
      <c r="B12" s="173" t="s">
        <v>368</v>
      </c>
      <c r="C12" s="189" t="s">
        <v>431</v>
      </c>
      <c r="D12" s="190" t="s">
        <v>432</v>
      </c>
      <c r="E12" s="130" t="s">
        <v>848</v>
      </c>
      <c r="F12" s="223" t="s">
        <v>441</v>
      </c>
      <c r="G12" s="174">
        <v>44</v>
      </c>
      <c r="H12" s="281" t="s">
        <v>434</v>
      </c>
      <c r="I12" s="91" t="s">
        <v>7</v>
      </c>
      <c r="J12" s="91" t="s">
        <v>7</v>
      </c>
      <c r="K12" s="91" t="s">
        <v>7</v>
      </c>
      <c r="L12" s="91" t="s">
        <v>7</v>
      </c>
      <c r="M12" s="91" t="s">
        <v>7</v>
      </c>
      <c r="N12" s="91" t="s">
        <v>7</v>
      </c>
      <c r="O12" s="645" t="s">
        <v>278</v>
      </c>
      <c r="P12" s="49" t="s">
        <v>30</v>
      </c>
      <c r="Q12" s="49" t="s">
        <v>40</v>
      </c>
      <c r="R12" s="49"/>
      <c r="S12" s="49"/>
      <c r="T12" s="49"/>
      <c r="U12" s="191" t="s">
        <v>442</v>
      </c>
      <c r="V12" s="622"/>
      <c r="W12" s="691" t="s">
        <v>896</v>
      </c>
      <c r="X12" s="86"/>
      <c r="Y12" s="86"/>
      <c r="Z12" s="1875"/>
      <c r="AA12" s="273"/>
      <c r="AB12" s="81"/>
      <c r="AC12" s="52"/>
      <c r="AD12" s="52"/>
      <c r="AF12" s="140"/>
    </row>
    <row r="13" spans="1:32" ht="21" x14ac:dyDescent="0.25">
      <c r="A13" s="49" t="s">
        <v>444</v>
      </c>
      <c r="B13" s="173" t="s">
        <v>368</v>
      </c>
      <c r="C13" s="189" t="s">
        <v>431</v>
      </c>
      <c r="D13" s="190" t="s">
        <v>432</v>
      </c>
      <c r="E13" s="130" t="s">
        <v>848</v>
      </c>
      <c r="F13" s="223" t="s">
        <v>445</v>
      </c>
      <c r="G13" s="174">
        <v>49</v>
      </c>
      <c r="H13" s="277" t="s">
        <v>446</v>
      </c>
      <c r="I13" s="91" t="s">
        <v>7</v>
      </c>
      <c r="J13" s="91" t="s">
        <v>7</v>
      </c>
      <c r="K13" s="91" t="s">
        <v>7</v>
      </c>
      <c r="L13" s="91" t="s">
        <v>7</v>
      </c>
      <c r="M13" s="91" t="s">
        <v>7</v>
      </c>
      <c r="N13" s="91" t="s">
        <v>7</v>
      </c>
      <c r="O13" s="49" t="s">
        <v>42</v>
      </c>
      <c r="P13" s="49" t="s">
        <v>41</v>
      </c>
      <c r="Q13" s="49" t="s">
        <v>43</v>
      </c>
      <c r="R13" s="49"/>
      <c r="S13" s="49"/>
      <c r="T13" s="49"/>
      <c r="U13" s="191" t="s">
        <v>220</v>
      </c>
      <c r="V13" s="622"/>
      <c r="W13" s="691" t="s">
        <v>435</v>
      </c>
      <c r="Z13" s="1862" t="s">
        <v>447</v>
      </c>
      <c r="AA13" s="276" t="s">
        <v>448</v>
      </c>
      <c r="AB13" s="81"/>
      <c r="AC13" s="52"/>
      <c r="AD13" s="52">
        <v>1</v>
      </c>
      <c r="AF13" s="140" t="s">
        <v>41</v>
      </c>
    </row>
    <row r="14" spans="1:32" ht="21" customHeight="1" x14ac:dyDescent="0.25">
      <c r="A14" s="49" t="s">
        <v>449</v>
      </c>
      <c r="B14" s="173" t="s">
        <v>368</v>
      </c>
      <c r="C14" s="189" t="s">
        <v>431</v>
      </c>
      <c r="D14" s="190" t="s">
        <v>432</v>
      </c>
      <c r="E14" s="130" t="s">
        <v>848</v>
      </c>
      <c r="F14" s="223" t="s">
        <v>450</v>
      </c>
      <c r="G14" s="174">
        <v>49</v>
      </c>
      <c r="H14" s="277" t="s">
        <v>446</v>
      </c>
      <c r="I14" s="91" t="s">
        <v>7</v>
      </c>
      <c r="J14" s="91" t="s">
        <v>7</v>
      </c>
      <c r="K14" s="91" t="s">
        <v>7</v>
      </c>
      <c r="L14" s="91" t="s">
        <v>7</v>
      </c>
      <c r="M14" s="91" t="s">
        <v>7</v>
      </c>
      <c r="N14" s="91" t="s">
        <v>7</v>
      </c>
      <c r="O14" s="49" t="s">
        <v>42</v>
      </c>
      <c r="P14" s="49" t="s">
        <v>41</v>
      </c>
      <c r="Q14" s="49" t="s">
        <v>43</v>
      </c>
      <c r="R14" s="49"/>
      <c r="S14" s="49"/>
      <c r="T14" s="49"/>
      <c r="U14" s="191" t="s">
        <v>451</v>
      </c>
      <c r="V14" s="622"/>
      <c r="W14" s="691" t="s">
        <v>435</v>
      </c>
      <c r="X14" s="76"/>
      <c r="Y14" s="76"/>
      <c r="Z14" s="1962">
        <v>49</v>
      </c>
      <c r="AA14" s="276" t="s">
        <v>446</v>
      </c>
      <c r="AB14" s="81"/>
      <c r="AC14" s="52"/>
      <c r="AD14" s="52">
        <v>16</v>
      </c>
      <c r="AF14" s="140" t="s">
        <v>278</v>
      </c>
    </row>
    <row r="15" spans="1:32" ht="21" customHeight="1" x14ac:dyDescent="0.25">
      <c r="A15" s="634" t="s">
        <v>815</v>
      </c>
      <c r="B15" s="173" t="s">
        <v>368</v>
      </c>
      <c r="C15" s="189" t="s">
        <v>431</v>
      </c>
      <c r="D15" s="190" t="s">
        <v>432</v>
      </c>
      <c r="E15" s="130" t="s">
        <v>848</v>
      </c>
      <c r="F15" s="223">
        <v>686090582</v>
      </c>
      <c r="G15" s="174">
        <v>44</v>
      </c>
      <c r="H15" s="281" t="s">
        <v>673</v>
      </c>
      <c r="I15" s="91" t="s">
        <v>7</v>
      </c>
      <c r="J15" s="91" t="s">
        <v>7</v>
      </c>
      <c r="K15" s="91" t="s">
        <v>7</v>
      </c>
      <c r="L15" s="91" t="s">
        <v>7</v>
      </c>
      <c r="M15" s="91" t="s">
        <v>7</v>
      </c>
      <c r="N15" s="91" t="s">
        <v>7</v>
      </c>
      <c r="O15" s="49" t="s">
        <v>42</v>
      </c>
      <c r="P15" s="49" t="s">
        <v>41</v>
      </c>
      <c r="Q15" s="49"/>
      <c r="R15" s="49"/>
      <c r="S15" s="49"/>
      <c r="T15" s="49"/>
      <c r="U15" s="191"/>
      <c r="V15" s="622"/>
      <c r="W15" s="692" t="s">
        <v>817</v>
      </c>
      <c r="X15" s="76"/>
      <c r="Y15" s="76"/>
      <c r="Z15" s="1964"/>
      <c r="AA15" s="276"/>
      <c r="AB15" s="81"/>
      <c r="AC15" s="52"/>
      <c r="AD15" s="52"/>
    </row>
    <row r="16" spans="1:32" ht="21" customHeight="1" x14ac:dyDescent="0.25">
      <c r="A16" s="634" t="s">
        <v>818</v>
      </c>
      <c r="B16" s="173" t="s">
        <v>368</v>
      </c>
      <c r="C16" s="189" t="s">
        <v>431</v>
      </c>
      <c r="D16" s="190" t="s">
        <v>432</v>
      </c>
      <c r="E16" s="130" t="s">
        <v>848</v>
      </c>
      <c r="F16" s="223">
        <v>642090601</v>
      </c>
      <c r="G16" s="174">
        <v>44</v>
      </c>
      <c r="H16" s="281" t="s">
        <v>673</v>
      </c>
      <c r="I16" s="91" t="s">
        <v>7</v>
      </c>
      <c r="J16" s="91" t="s">
        <v>7</v>
      </c>
      <c r="K16" s="91" t="s">
        <v>7</v>
      </c>
      <c r="L16" s="91" t="s">
        <v>7</v>
      </c>
      <c r="M16" s="91" t="s">
        <v>7</v>
      </c>
      <c r="N16" s="91" t="s">
        <v>7</v>
      </c>
      <c r="O16" s="49" t="s">
        <v>42</v>
      </c>
      <c r="P16" s="49" t="s">
        <v>41</v>
      </c>
      <c r="Q16" s="49"/>
      <c r="R16" s="49"/>
      <c r="S16" s="49"/>
      <c r="T16" s="49"/>
      <c r="U16" s="191"/>
      <c r="V16" s="622"/>
      <c r="W16" s="692" t="s">
        <v>817</v>
      </c>
      <c r="X16" s="76"/>
      <c r="Y16" s="76"/>
      <c r="Z16" s="1964"/>
      <c r="AA16" s="276"/>
      <c r="AB16" s="81"/>
      <c r="AC16" s="52"/>
      <c r="AD16" s="52"/>
    </row>
    <row r="17" spans="1:30" ht="21" customHeight="1" x14ac:dyDescent="0.25">
      <c r="A17" s="634" t="s">
        <v>819</v>
      </c>
      <c r="B17" s="173" t="s">
        <v>368</v>
      </c>
      <c r="C17" s="189" t="s">
        <v>431</v>
      </c>
      <c r="D17" s="190" t="s">
        <v>432</v>
      </c>
      <c r="E17" s="130" t="s">
        <v>848</v>
      </c>
      <c r="F17" s="223">
        <v>676422250</v>
      </c>
      <c r="G17" s="174">
        <v>44</v>
      </c>
      <c r="H17" s="281" t="s">
        <v>673</v>
      </c>
      <c r="I17" s="91" t="s">
        <v>7</v>
      </c>
      <c r="J17" s="91" t="s">
        <v>7</v>
      </c>
      <c r="K17" s="91" t="s">
        <v>7</v>
      </c>
      <c r="L17" s="91" t="s">
        <v>7</v>
      </c>
      <c r="M17" s="91" t="s">
        <v>7</v>
      </c>
      <c r="N17" s="91" t="s">
        <v>7</v>
      </c>
      <c r="O17" s="49" t="s">
        <v>42</v>
      </c>
      <c r="P17" s="49" t="s">
        <v>41</v>
      </c>
      <c r="Q17" s="49"/>
      <c r="R17" s="49"/>
      <c r="S17" s="49"/>
      <c r="T17" s="49"/>
      <c r="U17" s="191"/>
      <c r="V17" s="622"/>
      <c r="W17" s="692" t="s">
        <v>817</v>
      </c>
      <c r="X17" s="76"/>
      <c r="Y17" s="76"/>
      <c r="Z17" s="1964"/>
      <c r="AA17" s="276"/>
      <c r="AB17" s="81"/>
      <c r="AC17" s="52"/>
      <c r="AD17" s="52"/>
    </row>
    <row r="18" spans="1:30" ht="21" customHeight="1" x14ac:dyDescent="0.25">
      <c r="A18" s="634" t="s">
        <v>838</v>
      </c>
      <c r="B18" s="173" t="s">
        <v>368</v>
      </c>
      <c r="C18" s="189" t="s">
        <v>431</v>
      </c>
      <c r="D18" s="190" t="s">
        <v>432</v>
      </c>
      <c r="E18" s="130" t="s">
        <v>848</v>
      </c>
      <c r="F18" s="223">
        <v>611475297</v>
      </c>
      <c r="G18" s="174">
        <v>44</v>
      </c>
      <c r="H18" s="281" t="s">
        <v>579</v>
      </c>
      <c r="I18" s="91" t="s">
        <v>7</v>
      </c>
      <c r="J18" s="91" t="s">
        <v>7</v>
      </c>
      <c r="K18" s="91" t="s">
        <v>7</v>
      </c>
      <c r="L18" s="91" t="s">
        <v>7</v>
      </c>
      <c r="M18" s="91" t="s">
        <v>7</v>
      </c>
      <c r="N18" s="91" t="s">
        <v>7</v>
      </c>
      <c r="O18" s="49" t="s">
        <v>30</v>
      </c>
      <c r="P18" s="49" t="s">
        <v>40</v>
      </c>
      <c r="Q18" s="49" t="s">
        <v>41</v>
      </c>
      <c r="R18" s="49" t="s">
        <v>42</v>
      </c>
      <c r="S18" s="49" t="s">
        <v>43</v>
      </c>
      <c r="T18" s="49"/>
      <c r="U18" s="622"/>
      <c r="V18" s="636"/>
      <c r="W18" s="693" t="s">
        <v>839</v>
      </c>
      <c r="X18" s="76"/>
      <c r="Y18" s="1874"/>
      <c r="Z18" s="1964"/>
      <c r="AA18" s="81"/>
      <c r="AB18" s="52"/>
      <c r="AC18" s="52"/>
    </row>
    <row r="19" spans="1:30" ht="21" customHeight="1" x14ac:dyDescent="0.25">
      <c r="A19" s="43" t="s">
        <v>460</v>
      </c>
      <c r="B19" s="44" t="s">
        <v>453</v>
      </c>
      <c r="C19" s="89" t="s">
        <v>454</v>
      </c>
      <c r="D19" s="195" t="s">
        <v>455</v>
      </c>
      <c r="E19" s="89" t="s">
        <v>850</v>
      </c>
      <c r="F19" s="224" t="s">
        <v>461</v>
      </c>
      <c r="G19" s="19">
        <v>53</v>
      </c>
      <c r="H19" s="283" t="s">
        <v>462</v>
      </c>
      <c r="I19" s="90" t="s">
        <v>5</v>
      </c>
      <c r="J19" s="90" t="s">
        <v>5</v>
      </c>
      <c r="K19" s="90" t="s">
        <v>5</v>
      </c>
      <c r="L19" s="90" t="s">
        <v>5</v>
      </c>
      <c r="M19" s="90" t="s">
        <v>5</v>
      </c>
      <c r="N19" s="91" t="s">
        <v>7</v>
      </c>
      <c r="O19" s="645" t="s">
        <v>278</v>
      </c>
      <c r="P19" s="43" t="s">
        <v>42</v>
      </c>
      <c r="Q19" s="43" t="s">
        <v>41</v>
      </c>
      <c r="R19" s="43" t="s">
        <v>43</v>
      </c>
      <c r="S19" s="43"/>
      <c r="T19" s="43"/>
      <c r="U19" s="661" t="s">
        <v>457</v>
      </c>
      <c r="V19" s="661" t="s">
        <v>851</v>
      </c>
      <c r="W19" s="394" t="s">
        <v>463</v>
      </c>
      <c r="X19" s="76"/>
      <c r="Y19" s="76"/>
      <c r="Z19" s="1963"/>
      <c r="AA19" s="275" t="s">
        <v>459</v>
      </c>
      <c r="AB19" s="81"/>
      <c r="AC19" s="52"/>
      <c r="AD19" s="52">
        <v>1</v>
      </c>
    </row>
    <row r="20" spans="1:30" ht="21" x14ac:dyDescent="0.25">
      <c r="A20" s="43" t="s">
        <v>465</v>
      </c>
      <c r="B20" s="44" t="s">
        <v>453</v>
      </c>
      <c r="C20" s="89" t="s">
        <v>454</v>
      </c>
      <c r="D20" s="195" t="s">
        <v>455</v>
      </c>
      <c r="E20" s="89" t="s">
        <v>850</v>
      </c>
      <c r="F20" s="224" t="s">
        <v>466</v>
      </c>
      <c r="G20" s="19">
        <v>72</v>
      </c>
      <c r="H20" s="284" t="s">
        <v>464</v>
      </c>
      <c r="I20" s="129" t="s">
        <v>2</v>
      </c>
      <c r="J20" s="129" t="s">
        <v>2</v>
      </c>
      <c r="K20" s="129" t="s">
        <v>2</v>
      </c>
      <c r="L20" s="129" t="s">
        <v>2</v>
      </c>
      <c r="M20" s="129" t="s">
        <v>2</v>
      </c>
      <c r="N20" s="91" t="s">
        <v>7</v>
      </c>
      <c r="O20" s="43" t="s">
        <v>42</v>
      </c>
      <c r="P20" s="43" t="s">
        <v>41</v>
      </c>
      <c r="Q20" s="43" t="s">
        <v>43</v>
      </c>
      <c r="R20" s="43"/>
      <c r="S20" s="43"/>
      <c r="T20" s="43"/>
      <c r="U20" s="679" t="s">
        <v>703</v>
      </c>
      <c r="V20" s="679" t="s">
        <v>852</v>
      </c>
      <c r="W20" s="690" t="s">
        <v>853</v>
      </c>
      <c r="X20" s="76"/>
      <c r="Y20" s="76"/>
      <c r="Z20" s="1862">
        <v>72</v>
      </c>
      <c r="AA20" s="276" t="s">
        <v>464</v>
      </c>
      <c r="AB20" s="81"/>
      <c r="AC20" s="52"/>
      <c r="AD20" s="52">
        <v>11</v>
      </c>
    </row>
    <row r="21" spans="1:30" ht="21" x14ac:dyDescent="0.25">
      <c r="A21" s="43" t="s">
        <v>468</v>
      </c>
      <c r="B21" s="44" t="s">
        <v>453</v>
      </c>
      <c r="C21" s="89" t="s">
        <v>454</v>
      </c>
      <c r="D21" s="195" t="s">
        <v>455</v>
      </c>
      <c r="E21" s="89" t="s">
        <v>850</v>
      </c>
      <c r="F21" s="224" t="s">
        <v>469</v>
      </c>
      <c r="G21" s="19">
        <v>72</v>
      </c>
      <c r="H21" s="284" t="s">
        <v>464</v>
      </c>
      <c r="I21" s="90" t="s">
        <v>5</v>
      </c>
      <c r="J21" s="90" t="s">
        <v>5</v>
      </c>
      <c r="K21" s="90" t="s">
        <v>5</v>
      </c>
      <c r="L21" s="90" t="s">
        <v>5</v>
      </c>
      <c r="M21" s="90" t="s">
        <v>5</v>
      </c>
      <c r="N21" s="91" t="s">
        <v>7</v>
      </c>
      <c r="O21" s="43" t="s">
        <v>30</v>
      </c>
      <c r="P21" s="43" t="s">
        <v>40</v>
      </c>
      <c r="Q21" s="43" t="s">
        <v>42</v>
      </c>
      <c r="R21" s="43"/>
      <c r="S21" s="43"/>
      <c r="T21" s="43"/>
      <c r="U21" s="679" t="s">
        <v>457</v>
      </c>
      <c r="V21" s="679" t="s">
        <v>851</v>
      </c>
      <c r="W21" s="394" t="s">
        <v>754</v>
      </c>
      <c r="X21" s="76"/>
      <c r="Y21" s="76"/>
      <c r="Z21" s="1874">
        <v>18</v>
      </c>
      <c r="AA21" s="196" t="s">
        <v>467</v>
      </c>
      <c r="AB21" s="81"/>
      <c r="AC21" s="52"/>
      <c r="AD21" s="52">
        <v>10</v>
      </c>
    </row>
    <row r="22" spans="1:30" ht="30" x14ac:dyDescent="0.25">
      <c r="A22" s="43" t="s">
        <v>478</v>
      </c>
      <c r="B22" s="44" t="s">
        <v>453</v>
      </c>
      <c r="C22" s="89" t="s">
        <v>454</v>
      </c>
      <c r="D22" s="195" t="s">
        <v>455</v>
      </c>
      <c r="E22" s="89" t="s">
        <v>850</v>
      </c>
      <c r="F22" s="224" t="s">
        <v>476</v>
      </c>
      <c r="G22" s="19">
        <v>72</v>
      </c>
      <c r="H22" s="284" t="s">
        <v>464</v>
      </c>
      <c r="I22" s="150" t="s">
        <v>11</v>
      </c>
      <c r="J22" s="90" t="s">
        <v>5</v>
      </c>
      <c r="K22" s="90" t="s">
        <v>5</v>
      </c>
      <c r="L22" s="90" t="s">
        <v>5</v>
      </c>
      <c r="M22" s="684" t="s">
        <v>897</v>
      </c>
      <c r="N22" s="91" t="s">
        <v>7</v>
      </c>
      <c r="O22" s="43" t="s">
        <v>42</v>
      </c>
      <c r="P22" s="43" t="s">
        <v>41</v>
      </c>
      <c r="Q22" s="43" t="s">
        <v>43</v>
      </c>
      <c r="R22" s="43"/>
      <c r="S22" s="43"/>
      <c r="T22" s="43"/>
      <c r="U22" s="679" t="s">
        <v>457</v>
      </c>
      <c r="V22" s="679" t="s">
        <v>851</v>
      </c>
      <c r="W22" s="394" t="s">
        <v>898</v>
      </c>
      <c r="X22" s="76"/>
      <c r="Y22" s="76"/>
      <c r="Z22" s="1962">
        <v>45</v>
      </c>
      <c r="AA22" s="274" t="s">
        <v>470</v>
      </c>
      <c r="AB22" s="81"/>
      <c r="AC22" s="52"/>
      <c r="AD22" s="52">
        <v>11</v>
      </c>
    </row>
    <row r="23" spans="1:30" ht="21" x14ac:dyDescent="0.25">
      <c r="A23" s="672" t="s">
        <v>854</v>
      </c>
      <c r="B23" s="673" t="s">
        <v>453</v>
      </c>
      <c r="C23" s="674" t="s">
        <v>454</v>
      </c>
      <c r="D23" s="675" t="s">
        <v>455</v>
      </c>
      <c r="E23" s="89" t="s">
        <v>850</v>
      </c>
      <c r="F23" s="676" t="s">
        <v>855</v>
      </c>
      <c r="G23" s="677">
        <v>72</v>
      </c>
      <c r="H23" s="678" t="s">
        <v>464</v>
      </c>
      <c r="I23" s="90" t="s">
        <v>5</v>
      </c>
      <c r="J23" s="90" t="s">
        <v>5</v>
      </c>
      <c r="K23" s="90" t="s">
        <v>5</v>
      </c>
      <c r="L23" s="90" t="s">
        <v>5</v>
      </c>
      <c r="M23" s="90" t="s">
        <v>5</v>
      </c>
      <c r="N23" s="91" t="s">
        <v>7</v>
      </c>
      <c r="O23" s="43" t="s">
        <v>42</v>
      </c>
      <c r="P23" s="43" t="s">
        <v>41</v>
      </c>
      <c r="Q23" s="43" t="s">
        <v>43</v>
      </c>
      <c r="R23" s="43"/>
      <c r="S23" s="43"/>
      <c r="T23" s="43"/>
      <c r="U23" s="679" t="s">
        <v>457</v>
      </c>
      <c r="V23" s="679" t="s">
        <v>851</v>
      </c>
      <c r="W23" s="672" t="s">
        <v>754</v>
      </c>
      <c r="X23" s="76"/>
      <c r="Y23" s="76"/>
      <c r="Z23" s="1964"/>
      <c r="AA23" s="353"/>
      <c r="AB23" s="296"/>
      <c r="AC23" s="297"/>
      <c r="AD23" s="297"/>
    </row>
    <row r="24" spans="1:30" ht="21" x14ac:dyDescent="0.3">
      <c r="A24" s="265" t="s">
        <v>490</v>
      </c>
      <c r="B24" s="166" t="s">
        <v>479</v>
      </c>
      <c r="C24" s="157" t="s">
        <v>480</v>
      </c>
      <c r="D24" s="185" t="s">
        <v>481</v>
      </c>
      <c r="E24" s="157" t="s">
        <v>856</v>
      </c>
      <c r="F24" s="225" t="s">
        <v>482</v>
      </c>
      <c r="G24" s="441">
        <v>44</v>
      </c>
      <c r="H24" s="442" t="s">
        <v>487</v>
      </c>
      <c r="I24" s="91" t="s">
        <v>7</v>
      </c>
      <c r="J24" s="91" t="s">
        <v>7</v>
      </c>
      <c r="K24" s="91" t="s">
        <v>7</v>
      </c>
      <c r="L24" s="91" t="s">
        <v>7</v>
      </c>
      <c r="M24" s="91" t="s">
        <v>7</v>
      </c>
      <c r="N24" s="91" t="s">
        <v>7</v>
      </c>
      <c r="O24" s="27" t="s">
        <v>42</v>
      </c>
      <c r="P24" s="27" t="s">
        <v>41</v>
      </c>
      <c r="Q24" s="27" t="s">
        <v>43</v>
      </c>
      <c r="R24" s="27"/>
      <c r="S24" s="27"/>
      <c r="T24" s="27"/>
      <c r="U24" s="666" t="s">
        <v>899</v>
      </c>
      <c r="V24" s="666" t="s">
        <v>483</v>
      </c>
      <c r="W24" s="694"/>
      <c r="X24" s="142"/>
      <c r="Y24" s="142"/>
      <c r="Z24" s="1963"/>
      <c r="AA24" s="353" t="s">
        <v>714</v>
      </c>
      <c r="AB24" s="296"/>
      <c r="AC24" s="297"/>
      <c r="AD24" s="297"/>
    </row>
    <row r="25" spans="1:30" ht="21" customHeight="1" thickBot="1" x14ac:dyDescent="0.35">
      <c r="A25" s="265" t="s">
        <v>501</v>
      </c>
      <c r="B25" s="166" t="s">
        <v>479</v>
      </c>
      <c r="C25" s="157" t="s">
        <v>480</v>
      </c>
      <c r="D25" s="185" t="s">
        <v>481</v>
      </c>
      <c r="E25" s="157" t="s">
        <v>856</v>
      </c>
      <c r="F25" s="225" t="s">
        <v>491</v>
      </c>
      <c r="G25" s="443">
        <v>53</v>
      </c>
      <c r="H25" s="444" t="s">
        <v>462</v>
      </c>
      <c r="I25" s="91" t="s">
        <v>7</v>
      </c>
      <c r="J25" s="91" t="s">
        <v>7</v>
      </c>
      <c r="K25" s="91" t="s">
        <v>7</v>
      </c>
      <c r="L25" s="91" t="s">
        <v>7</v>
      </c>
      <c r="M25" s="91" t="s">
        <v>7</v>
      </c>
      <c r="N25" s="91" t="s">
        <v>7</v>
      </c>
      <c r="O25" s="27" t="s">
        <v>42</v>
      </c>
      <c r="P25" s="27" t="s">
        <v>41</v>
      </c>
      <c r="Q25" s="27" t="s">
        <v>43</v>
      </c>
      <c r="R25" s="27"/>
      <c r="S25" s="27"/>
      <c r="T25" s="27"/>
      <c r="U25" s="666" t="s">
        <v>900</v>
      </c>
      <c r="V25" s="666" t="s">
        <v>483</v>
      </c>
      <c r="W25" s="695"/>
      <c r="Z25" s="1862">
        <v>53</v>
      </c>
      <c r="AA25" s="295" t="s">
        <v>462</v>
      </c>
      <c r="AB25" s="296"/>
      <c r="AC25" s="297"/>
      <c r="AD25" s="297">
        <v>5</v>
      </c>
    </row>
    <row r="26" spans="1:30" ht="21" customHeight="1" thickBot="1" x14ac:dyDescent="0.35">
      <c r="A26" s="265" t="s">
        <v>505</v>
      </c>
      <c r="B26" s="166" t="s">
        <v>479</v>
      </c>
      <c r="C26" s="157" t="s">
        <v>480</v>
      </c>
      <c r="D26" s="185" t="s">
        <v>481</v>
      </c>
      <c r="E26" s="157" t="s">
        <v>856</v>
      </c>
      <c r="F26" s="225" t="s">
        <v>493</v>
      </c>
      <c r="G26" s="443">
        <v>44</v>
      </c>
      <c r="H26" s="445" t="s">
        <v>487</v>
      </c>
      <c r="I26" s="91" t="s">
        <v>7</v>
      </c>
      <c r="J26" s="91" t="s">
        <v>7</v>
      </c>
      <c r="K26" s="91" t="s">
        <v>7</v>
      </c>
      <c r="L26" s="91" t="s">
        <v>7</v>
      </c>
      <c r="M26" s="91" t="s">
        <v>7</v>
      </c>
      <c r="N26" s="91" t="s">
        <v>7</v>
      </c>
      <c r="O26" s="27" t="s">
        <v>30</v>
      </c>
      <c r="P26" s="27" t="s">
        <v>40</v>
      </c>
      <c r="Q26" s="27"/>
      <c r="R26" s="27"/>
      <c r="S26" s="27"/>
      <c r="T26" s="27"/>
      <c r="U26" s="666" t="s">
        <v>901</v>
      </c>
      <c r="V26" s="666" t="s">
        <v>761</v>
      </c>
      <c r="W26" s="696" t="s">
        <v>508</v>
      </c>
      <c r="AA26" s="298" t="s">
        <v>88</v>
      </c>
      <c r="AB26" s="299"/>
      <c r="AC26" s="299"/>
      <c r="AD26" s="300"/>
    </row>
    <row r="27" spans="1:30" ht="19.5" customHeight="1" x14ac:dyDescent="0.25">
      <c r="A27" s="266" t="s">
        <v>521</v>
      </c>
      <c r="B27" s="305" t="s">
        <v>515</v>
      </c>
      <c r="C27" s="202" t="s">
        <v>516</v>
      </c>
      <c r="D27" s="306" t="s">
        <v>517</v>
      </c>
      <c r="E27" s="198" t="s">
        <v>857</v>
      </c>
      <c r="F27" s="227" t="s">
        <v>522</v>
      </c>
      <c r="G27" s="307">
        <v>72</v>
      </c>
      <c r="H27" s="308" t="s">
        <v>464</v>
      </c>
      <c r="I27" s="91" t="s">
        <v>7</v>
      </c>
      <c r="J27" s="91" t="s">
        <v>7</v>
      </c>
      <c r="K27" s="91" t="s">
        <v>7</v>
      </c>
      <c r="L27" s="91" t="s">
        <v>7</v>
      </c>
      <c r="M27" s="91" t="s">
        <v>7</v>
      </c>
      <c r="N27" s="91" t="s">
        <v>7</v>
      </c>
      <c r="O27" s="266" t="s">
        <v>42</v>
      </c>
      <c r="P27" s="266" t="s">
        <v>41</v>
      </c>
      <c r="Q27" s="266" t="s">
        <v>43</v>
      </c>
      <c r="R27" s="266" t="s">
        <v>30</v>
      </c>
      <c r="S27" s="266" t="s">
        <v>40</v>
      </c>
      <c r="T27" s="266"/>
      <c r="U27" s="665" t="s">
        <v>294</v>
      </c>
      <c r="V27" s="665"/>
      <c r="W27" s="697" t="s">
        <v>435</v>
      </c>
    </row>
    <row r="28" spans="1:30" ht="19.5" customHeight="1" x14ac:dyDescent="0.25">
      <c r="A28" s="318" t="s">
        <v>858</v>
      </c>
      <c r="B28" s="319" t="s">
        <v>216</v>
      </c>
      <c r="C28" s="71" t="s">
        <v>524</v>
      </c>
      <c r="D28" s="186" t="s">
        <v>525</v>
      </c>
      <c r="E28" s="71" t="s">
        <v>841</v>
      </c>
      <c r="F28" s="336" t="s">
        <v>539</v>
      </c>
      <c r="G28" s="321">
        <v>18</v>
      </c>
      <c r="H28" s="322" t="s">
        <v>467</v>
      </c>
      <c r="I28" s="91" t="s">
        <v>7</v>
      </c>
      <c r="J28" s="91" t="s">
        <v>7</v>
      </c>
      <c r="K28" s="91" t="s">
        <v>7</v>
      </c>
      <c r="L28" s="91" t="s">
        <v>7</v>
      </c>
      <c r="M28" s="91" t="s">
        <v>7</v>
      </c>
      <c r="N28" s="91" t="s">
        <v>7</v>
      </c>
      <c r="O28" s="318" t="s">
        <v>42</v>
      </c>
      <c r="P28" s="318" t="s">
        <v>43</v>
      </c>
      <c r="Q28" s="318" t="s">
        <v>775</v>
      </c>
      <c r="R28" s="318"/>
      <c r="S28" s="318"/>
      <c r="T28" s="318"/>
      <c r="U28" s="325" t="s">
        <v>527</v>
      </c>
      <c r="V28" s="325"/>
      <c r="W28" s="686"/>
    </row>
    <row r="29" spans="1:30" ht="19.5" customHeight="1" x14ac:dyDescent="0.25">
      <c r="A29" s="318" t="s">
        <v>530</v>
      </c>
      <c r="B29" s="319" t="s">
        <v>216</v>
      </c>
      <c r="C29" s="71" t="s">
        <v>524</v>
      </c>
      <c r="D29" s="186" t="s">
        <v>525</v>
      </c>
      <c r="E29" s="71" t="s">
        <v>841</v>
      </c>
      <c r="F29" s="336" t="s">
        <v>531</v>
      </c>
      <c r="G29" s="321">
        <v>18</v>
      </c>
      <c r="H29" s="322" t="s">
        <v>467</v>
      </c>
      <c r="I29" s="91" t="s">
        <v>7</v>
      </c>
      <c r="J29" s="91" t="s">
        <v>7</v>
      </c>
      <c r="K29" s="91" t="s">
        <v>7</v>
      </c>
      <c r="L29" s="91" t="s">
        <v>7</v>
      </c>
      <c r="M29" s="91" t="s">
        <v>7</v>
      </c>
      <c r="N29" s="91" t="s">
        <v>7</v>
      </c>
      <c r="O29" s="318" t="s">
        <v>42</v>
      </c>
      <c r="P29" s="318" t="s">
        <v>43</v>
      </c>
      <c r="Q29" s="318" t="s">
        <v>775</v>
      </c>
      <c r="R29" s="318"/>
      <c r="S29" s="318"/>
      <c r="T29" s="318"/>
      <c r="U29" s="325" t="s">
        <v>527</v>
      </c>
      <c r="V29" s="325"/>
      <c r="W29" s="686"/>
    </row>
    <row r="30" spans="1:30" ht="15.75" customHeight="1" x14ac:dyDescent="0.25">
      <c r="A30" s="318" t="s">
        <v>859</v>
      </c>
      <c r="B30" s="319" t="s">
        <v>216</v>
      </c>
      <c r="C30" s="71" t="s">
        <v>524</v>
      </c>
      <c r="D30" s="186" t="s">
        <v>525</v>
      </c>
      <c r="E30" s="71" t="s">
        <v>841</v>
      </c>
      <c r="F30" s="336" t="s">
        <v>535</v>
      </c>
      <c r="G30" s="321">
        <v>18</v>
      </c>
      <c r="H30" s="322" t="s">
        <v>467</v>
      </c>
      <c r="I30" s="91" t="s">
        <v>7</v>
      </c>
      <c r="J30" s="91" t="s">
        <v>7</v>
      </c>
      <c r="K30" s="91" t="s">
        <v>7</v>
      </c>
      <c r="L30" s="91" t="s">
        <v>7</v>
      </c>
      <c r="M30" s="91" t="s">
        <v>7</v>
      </c>
      <c r="N30" s="91" t="s">
        <v>7</v>
      </c>
      <c r="O30" s="318" t="s">
        <v>42</v>
      </c>
      <c r="P30" s="318" t="s">
        <v>41</v>
      </c>
      <c r="Q30" s="318" t="s">
        <v>775</v>
      </c>
      <c r="R30" s="318" t="s">
        <v>30</v>
      </c>
      <c r="S30" s="318" t="s">
        <v>40</v>
      </c>
      <c r="T30" s="318"/>
      <c r="U30" s="325" t="s">
        <v>527</v>
      </c>
      <c r="V30" s="325"/>
      <c r="W30" s="686"/>
    </row>
    <row r="31" spans="1:30" ht="21" customHeight="1" x14ac:dyDescent="0.25">
      <c r="A31" s="318" t="s">
        <v>523</v>
      </c>
      <c r="B31" s="319" t="s">
        <v>216</v>
      </c>
      <c r="C31" s="71" t="s">
        <v>524</v>
      </c>
      <c r="D31" s="186" t="s">
        <v>525</v>
      </c>
      <c r="E31" s="71" t="s">
        <v>841</v>
      </c>
      <c r="F31" s="336" t="s">
        <v>526</v>
      </c>
      <c r="G31" s="321">
        <v>18</v>
      </c>
      <c r="H31" s="322" t="s">
        <v>467</v>
      </c>
      <c r="I31" s="91" t="s">
        <v>7</v>
      </c>
      <c r="J31" s="91" t="s">
        <v>7</v>
      </c>
      <c r="K31" s="90" t="s">
        <v>5</v>
      </c>
      <c r="L31" s="90" t="s">
        <v>5</v>
      </c>
      <c r="M31" s="90" t="s">
        <v>5</v>
      </c>
      <c r="N31" s="91" t="s">
        <v>7</v>
      </c>
      <c r="O31" s="318" t="s">
        <v>42</v>
      </c>
      <c r="P31" s="318" t="s">
        <v>41</v>
      </c>
      <c r="Q31" s="318" t="s">
        <v>775</v>
      </c>
      <c r="R31" s="318" t="s">
        <v>30</v>
      </c>
      <c r="S31" s="318" t="s">
        <v>40</v>
      </c>
      <c r="T31" s="318"/>
      <c r="U31" s="325" t="s">
        <v>527</v>
      </c>
      <c r="V31" s="325"/>
      <c r="W31" s="686"/>
    </row>
    <row r="32" spans="1:30" ht="21" customHeight="1" x14ac:dyDescent="0.25">
      <c r="A32" s="318" t="s">
        <v>543</v>
      </c>
      <c r="B32" s="319" t="s">
        <v>216</v>
      </c>
      <c r="C32" s="71" t="s">
        <v>524</v>
      </c>
      <c r="D32" s="186" t="s">
        <v>525</v>
      </c>
      <c r="E32" s="71" t="s">
        <v>841</v>
      </c>
      <c r="F32" s="336" t="s">
        <v>544</v>
      </c>
      <c r="G32" s="321">
        <v>18</v>
      </c>
      <c r="H32" s="322" t="s">
        <v>467</v>
      </c>
      <c r="I32" s="91" t="s">
        <v>7</v>
      </c>
      <c r="J32" s="91" t="s">
        <v>7</v>
      </c>
      <c r="K32" s="91" t="s">
        <v>7</v>
      </c>
      <c r="L32" s="91" t="s">
        <v>7</v>
      </c>
      <c r="M32" s="91" t="s">
        <v>7</v>
      </c>
      <c r="N32" s="91" t="s">
        <v>7</v>
      </c>
      <c r="O32" s="318" t="s">
        <v>42</v>
      </c>
      <c r="P32" s="318" t="s">
        <v>41</v>
      </c>
      <c r="Q32" s="318" t="s">
        <v>775</v>
      </c>
      <c r="R32" s="318" t="s">
        <v>30</v>
      </c>
      <c r="S32" s="318" t="s">
        <v>40</v>
      </c>
      <c r="T32" s="318"/>
      <c r="U32" s="325" t="s">
        <v>527</v>
      </c>
      <c r="V32" s="325"/>
      <c r="W32" s="686"/>
    </row>
    <row r="33" spans="1:23" ht="21" customHeight="1" x14ac:dyDescent="0.25">
      <c r="A33" s="318" t="s">
        <v>860</v>
      </c>
      <c r="B33" s="319" t="s">
        <v>216</v>
      </c>
      <c r="C33" s="71" t="s">
        <v>524</v>
      </c>
      <c r="D33" s="186" t="s">
        <v>525</v>
      </c>
      <c r="E33" s="71" t="s">
        <v>841</v>
      </c>
      <c r="F33" s="336">
        <v>698317024</v>
      </c>
      <c r="G33" s="321">
        <v>18</v>
      </c>
      <c r="H33" s="322" t="s">
        <v>467</v>
      </c>
      <c r="I33" s="91" t="s">
        <v>7</v>
      </c>
      <c r="J33" s="91" t="s">
        <v>7</v>
      </c>
      <c r="K33" s="91" t="s">
        <v>7</v>
      </c>
      <c r="L33" s="91" t="s">
        <v>7</v>
      </c>
      <c r="M33" s="91" t="s">
        <v>7</v>
      </c>
      <c r="N33" s="91" t="s">
        <v>7</v>
      </c>
      <c r="O33" s="318" t="s">
        <v>42</v>
      </c>
      <c r="P33" s="318" t="s">
        <v>41</v>
      </c>
      <c r="Q33" s="318" t="s">
        <v>775</v>
      </c>
      <c r="R33" s="318" t="s">
        <v>30</v>
      </c>
      <c r="S33" s="318" t="s">
        <v>40</v>
      </c>
      <c r="T33" s="325"/>
      <c r="U33" s="325"/>
      <c r="V33" s="325"/>
      <c r="W33" s="686"/>
    </row>
    <row r="34" spans="1:23" ht="21" customHeight="1" x14ac:dyDescent="0.25">
      <c r="A34" s="318" t="s">
        <v>861</v>
      </c>
      <c r="B34" s="319" t="s">
        <v>216</v>
      </c>
      <c r="C34" s="71" t="s">
        <v>524</v>
      </c>
      <c r="D34" s="186" t="s">
        <v>525</v>
      </c>
      <c r="E34" s="71" t="s">
        <v>841</v>
      </c>
      <c r="F34" s="336">
        <v>650577830</v>
      </c>
      <c r="G34" s="321">
        <v>18</v>
      </c>
      <c r="H34" s="322" t="s">
        <v>467</v>
      </c>
      <c r="I34" s="91" t="s">
        <v>7</v>
      </c>
      <c r="J34" s="91" t="s">
        <v>7</v>
      </c>
      <c r="K34" s="91" t="s">
        <v>7</v>
      </c>
      <c r="L34" s="91" t="s">
        <v>7</v>
      </c>
      <c r="M34" s="91" t="s">
        <v>7</v>
      </c>
      <c r="N34" s="91" t="s">
        <v>7</v>
      </c>
      <c r="O34" s="318" t="s">
        <v>42</v>
      </c>
      <c r="P34" s="318" t="s">
        <v>43</v>
      </c>
      <c r="Q34" s="318" t="s">
        <v>775</v>
      </c>
      <c r="R34" s="318"/>
      <c r="S34" s="318"/>
      <c r="T34" s="318"/>
      <c r="U34" s="325"/>
      <c r="V34" s="325"/>
      <c r="W34" s="686"/>
    </row>
    <row r="35" spans="1:23" ht="21" customHeight="1" x14ac:dyDescent="0.25">
      <c r="A35" s="318" t="s">
        <v>862</v>
      </c>
      <c r="B35" s="319" t="s">
        <v>216</v>
      </c>
      <c r="C35" s="71" t="s">
        <v>524</v>
      </c>
      <c r="D35" s="186" t="s">
        <v>525</v>
      </c>
      <c r="E35" s="71" t="s">
        <v>841</v>
      </c>
      <c r="F35" s="336">
        <v>753232134</v>
      </c>
      <c r="G35" s="321">
        <v>18</v>
      </c>
      <c r="H35" s="322" t="s">
        <v>467</v>
      </c>
      <c r="I35" s="91" t="s">
        <v>7</v>
      </c>
      <c r="J35" s="91" t="s">
        <v>7</v>
      </c>
      <c r="K35" s="91" t="s">
        <v>7</v>
      </c>
      <c r="L35" s="91" t="s">
        <v>7</v>
      </c>
      <c r="M35" s="91" t="s">
        <v>7</v>
      </c>
      <c r="N35" s="91" t="s">
        <v>7</v>
      </c>
      <c r="O35" s="318" t="s">
        <v>42</v>
      </c>
      <c r="P35" s="318" t="s">
        <v>43</v>
      </c>
      <c r="Q35" s="318" t="s">
        <v>775</v>
      </c>
      <c r="R35" s="318"/>
      <c r="S35" s="318"/>
      <c r="T35" s="318"/>
      <c r="U35" s="325"/>
      <c r="V35" s="325"/>
      <c r="W35" s="686"/>
    </row>
    <row r="36" spans="1:23" ht="30" x14ac:dyDescent="0.25">
      <c r="A36" s="318" t="s">
        <v>545</v>
      </c>
      <c r="B36" s="319" t="s">
        <v>216</v>
      </c>
      <c r="C36" s="71" t="s">
        <v>524</v>
      </c>
      <c r="D36" s="186" t="s">
        <v>525</v>
      </c>
      <c r="E36" s="71" t="s">
        <v>841</v>
      </c>
      <c r="F36" s="336" t="s">
        <v>546</v>
      </c>
      <c r="G36" s="321">
        <v>18</v>
      </c>
      <c r="H36" s="322" t="s">
        <v>467</v>
      </c>
      <c r="I36" s="91" t="s">
        <v>7</v>
      </c>
      <c r="J36" s="91" t="s">
        <v>7</v>
      </c>
      <c r="K36" s="683" t="s">
        <v>902</v>
      </c>
      <c r="L36" s="683" t="s">
        <v>903</v>
      </c>
      <c r="M36" s="90" t="s">
        <v>5</v>
      </c>
      <c r="N36" s="91" t="s">
        <v>7</v>
      </c>
      <c r="O36" s="645" t="s">
        <v>278</v>
      </c>
      <c r="P36" s="318" t="s">
        <v>42</v>
      </c>
      <c r="Q36" s="318" t="s">
        <v>41</v>
      </c>
      <c r="R36" s="318" t="s">
        <v>775</v>
      </c>
      <c r="S36" s="318"/>
      <c r="T36" s="318"/>
      <c r="U36" s="325" t="s">
        <v>527</v>
      </c>
      <c r="V36" s="325"/>
      <c r="W36" s="686" t="s">
        <v>904</v>
      </c>
    </row>
    <row r="37" spans="1:23" ht="21" customHeight="1" x14ac:dyDescent="0.25">
      <c r="A37" s="663" t="s">
        <v>547</v>
      </c>
      <c r="B37" s="319" t="s">
        <v>216</v>
      </c>
      <c r="C37" s="71" t="s">
        <v>524</v>
      </c>
      <c r="D37" s="186" t="s">
        <v>525</v>
      </c>
      <c r="E37" s="71" t="s">
        <v>841</v>
      </c>
      <c r="F37" s="336" t="s">
        <v>548</v>
      </c>
      <c r="G37" s="321">
        <v>28</v>
      </c>
      <c r="H37" s="327" t="s">
        <v>477</v>
      </c>
      <c r="I37" s="91" t="s">
        <v>7</v>
      </c>
      <c r="J37" s="91" t="s">
        <v>7</v>
      </c>
      <c r="K37" s="91" t="s">
        <v>7</v>
      </c>
      <c r="L37" s="91" t="s">
        <v>7</v>
      </c>
      <c r="M37" s="91" t="s">
        <v>7</v>
      </c>
      <c r="N37" s="91" t="s">
        <v>7</v>
      </c>
      <c r="O37" s="318" t="s">
        <v>42</v>
      </c>
      <c r="P37" s="318" t="s">
        <v>41</v>
      </c>
      <c r="Q37" s="318" t="s">
        <v>775</v>
      </c>
      <c r="R37" s="318" t="s">
        <v>30</v>
      </c>
      <c r="S37" s="318" t="s">
        <v>40</v>
      </c>
      <c r="T37" s="318"/>
      <c r="U37" s="325" t="s">
        <v>527</v>
      </c>
      <c r="V37" s="325"/>
      <c r="W37" s="686" t="s">
        <v>549</v>
      </c>
    </row>
    <row r="38" spans="1:23" ht="30" x14ac:dyDescent="0.25">
      <c r="A38" s="663" t="s">
        <v>821</v>
      </c>
      <c r="B38" s="319" t="s">
        <v>216</v>
      </c>
      <c r="C38" s="71" t="s">
        <v>524</v>
      </c>
      <c r="D38" s="186" t="s">
        <v>525</v>
      </c>
      <c r="E38" s="71" t="s">
        <v>841</v>
      </c>
      <c r="F38" s="336"/>
      <c r="G38" s="321">
        <v>28</v>
      </c>
      <c r="H38" s="327" t="s">
        <v>477</v>
      </c>
      <c r="I38" s="91" t="s">
        <v>7</v>
      </c>
      <c r="J38" s="91" t="s">
        <v>7</v>
      </c>
      <c r="K38" s="683" t="s">
        <v>905</v>
      </c>
      <c r="L38" s="91" t="s">
        <v>7</v>
      </c>
      <c r="M38" s="91" t="s">
        <v>7</v>
      </c>
      <c r="N38" s="91" t="s">
        <v>7</v>
      </c>
      <c r="O38" s="318"/>
      <c r="P38" s="318"/>
      <c r="Q38" s="318"/>
      <c r="R38" s="318"/>
      <c r="S38" s="318"/>
      <c r="T38" s="318"/>
      <c r="U38" s="325"/>
      <c r="V38" s="325"/>
      <c r="W38" s="686"/>
    </row>
    <row r="39" spans="1:23" ht="30" x14ac:dyDescent="0.25">
      <c r="A39" s="663" t="s">
        <v>842</v>
      </c>
      <c r="B39" s="319" t="s">
        <v>216</v>
      </c>
      <c r="C39" s="71" t="s">
        <v>524</v>
      </c>
      <c r="D39" s="186" t="s">
        <v>525</v>
      </c>
      <c r="E39" s="71" t="s">
        <v>841</v>
      </c>
      <c r="F39" s="336"/>
      <c r="G39" s="321">
        <v>28</v>
      </c>
      <c r="H39" s="328" t="s">
        <v>474</v>
      </c>
      <c r="I39" s="684" t="s">
        <v>906</v>
      </c>
      <c r="J39" s="684" t="s">
        <v>906</v>
      </c>
      <c r="K39" s="683" t="s">
        <v>907</v>
      </c>
      <c r="L39" s="684" t="s">
        <v>906</v>
      </c>
      <c r="M39" s="684" t="s">
        <v>906</v>
      </c>
      <c r="N39" s="91" t="s">
        <v>7</v>
      </c>
      <c r="O39" s="318"/>
      <c r="P39" s="318"/>
      <c r="Q39" s="318"/>
      <c r="R39" s="318"/>
      <c r="S39" s="318"/>
      <c r="T39" s="318"/>
      <c r="U39" s="325"/>
      <c r="V39" s="325"/>
      <c r="W39" s="686"/>
    </row>
    <row r="40" spans="1:23" ht="21" customHeight="1" x14ac:dyDescent="0.25">
      <c r="A40" s="318" t="s">
        <v>550</v>
      </c>
      <c r="B40" s="319" t="s">
        <v>216</v>
      </c>
      <c r="C40" s="71" t="s">
        <v>524</v>
      </c>
      <c r="D40" s="186" t="s">
        <v>525</v>
      </c>
      <c r="E40" s="71" t="s">
        <v>841</v>
      </c>
      <c r="F40" s="336" t="s">
        <v>551</v>
      </c>
      <c r="G40" s="321">
        <v>28</v>
      </c>
      <c r="H40" s="327" t="s">
        <v>552</v>
      </c>
      <c r="I40" s="91" t="s">
        <v>7</v>
      </c>
      <c r="J40" s="91" t="s">
        <v>7</v>
      </c>
      <c r="K40" s="91" t="s">
        <v>7</v>
      </c>
      <c r="L40" s="91" t="s">
        <v>7</v>
      </c>
      <c r="M40" s="91" t="s">
        <v>7</v>
      </c>
      <c r="N40" s="91" t="s">
        <v>7</v>
      </c>
      <c r="O40" s="318" t="s">
        <v>42</v>
      </c>
      <c r="P40" s="318" t="s">
        <v>41</v>
      </c>
      <c r="Q40" s="318" t="s">
        <v>775</v>
      </c>
      <c r="R40" s="318" t="s">
        <v>30</v>
      </c>
      <c r="S40" s="318" t="s">
        <v>40</v>
      </c>
      <c r="T40" s="318"/>
      <c r="U40" s="325" t="s">
        <v>527</v>
      </c>
      <c r="V40" s="325"/>
      <c r="W40" s="686" t="s">
        <v>549</v>
      </c>
    </row>
    <row r="41" spans="1:23" ht="21" customHeight="1" x14ac:dyDescent="0.25">
      <c r="A41" s="318" t="s">
        <v>553</v>
      </c>
      <c r="B41" s="319" t="s">
        <v>216</v>
      </c>
      <c r="C41" s="71" t="s">
        <v>524</v>
      </c>
      <c r="D41" s="186" t="s">
        <v>525</v>
      </c>
      <c r="E41" s="71" t="s">
        <v>841</v>
      </c>
      <c r="F41" s="336" t="s">
        <v>554</v>
      </c>
      <c r="G41" s="321">
        <v>28</v>
      </c>
      <c r="H41" s="328" t="s">
        <v>474</v>
      </c>
      <c r="I41" s="91" t="s">
        <v>7</v>
      </c>
      <c r="J41" s="90" t="s">
        <v>5</v>
      </c>
      <c r="K41" s="90" t="s">
        <v>5</v>
      </c>
      <c r="L41" s="90" t="s">
        <v>5</v>
      </c>
      <c r="M41" s="90" t="s">
        <v>5</v>
      </c>
      <c r="N41" s="91" t="s">
        <v>7</v>
      </c>
      <c r="O41" s="318" t="s">
        <v>42</v>
      </c>
      <c r="P41" s="318" t="s">
        <v>41</v>
      </c>
      <c r="Q41" s="318" t="s">
        <v>775</v>
      </c>
      <c r="R41" s="318" t="s">
        <v>30</v>
      </c>
      <c r="S41" s="318" t="s">
        <v>40</v>
      </c>
      <c r="T41" s="318"/>
      <c r="U41" s="325" t="s">
        <v>527</v>
      </c>
      <c r="V41" s="325"/>
      <c r="W41" s="686" t="s">
        <v>707</v>
      </c>
    </row>
    <row r="42" spans="1:23" ht="21" customHeight="1" x14ac:dyDescent="0.25">
      <c r="A42" s="318" t="s">
        <v>582</v>
      </c>
      <c r="B42" s="319" t="s">
        <v>216</v>
      </c>
      <c r="C42" s="71" t="s">
        <v>524</v>
      </c>
      <c r="D42" s="186" t="s">
        <v>525</v>
      </c>
      <c r="E42" s="71" t="s">
        <v>841</v>
      </c>
      <c r="F42" s="336" t="s">
        <v>583</v>
      </c>
      <c r="G42" s="321">
        <v>44</v>
      </c>
      <c r="H42" s="331" t="s">
        <v>579</v>
      </c>
      <c r="I42" s="326" t="s">
        <v>7</v>
      </c>
      <c r="J42" s="326" t="s">
        <v>7</v>
      </c>
      <c r="K42" s="326" t="s">
        <v>7</v>
      </c>
      <c r="L42" s="326" t="s">
        <v>7</v>
      </c>
      <c r="M42" s="326" t="s">
        <v>7</v>
      </c>
      <c r="N42" s="326" t="s">
        <v>7</v>
      </c>
      <c r="O42" s="318" t="s">
        <v>42</v>
      </c>
      <c r="P42" s="318" t="s">
        <v>41</v>
      </c>
      <c r="Q42" s="318" t="s">
        <v>775</v>
      </c>
      <c r="R42" s="318"/>
      <c r="S42" s="318"/>
      <c r="T42" s="318"/>
      <c r="U42" s="325" t="s">
        <v>451</v>
      </c>
      <c r="V42" s="325"/>
      <c r="W42" s="686"/>
    </row>
    <row r="43" spans="1:23" ht="21" customHeight="1" x14ac:dyDescent="0.25">
      <c r="A43" s="318" t="s">
        <v>611</v>
      </c>
      <c r="B43" s="319" t="s">
        <v>216</v>
      </c>
      <c r="C43" s="71" t="s">
        <v>524</v>
      </c>
      <c r="D43" s="186" t="s">
        <v>525</v>
      </c>
      <c r="E43" s="71" t="s">
        <v>841</v>
      </c>
      <c r="F43" s="336" t="s">
        <v>713</v>
      </c>
      <c r="G43" s="321">
        <v>44</v>
      </c>
      <c r="H43" s="331" t="s">
        <v>487</v>
      </c>
      <c r="I43" s="326" t="s">
        <v>7</v>
      </c>
      <c r="J43" s="326" t="s">
        <v>7</v>
      </c>
      <c r="K43" s="326" t="s">
        <v>7</v>
      </c>
      <c r="L43" s="326" t="s">
        <v>7</v>
      </c>
      <c r="M43" s="326" t="s">
        <v>7</v>
      </c>
      <c r="N43" s="326" t="s">
        <v>7</v>
      </c>
      <c r="O43" s="318" t="s">
        <v>42</v>
      </c>
      <c r="P43" s="318" t="s">
        <v>41</v>
      </c>
      <c r="Q43" s="318" t="s">
        <v>775</v>
      </c>
      <c r="R43" s="325"/>
      <c r="S43" s="325"/>
      <c r="T43" s="325"/>
      <c r="U43" s="325" t="s">
        <v>597</v>
      </c>
      <c r="V43" s="325"/>
      <c r="W43" s="686"/>
    </row>
    <row r="44" spans="1:23" ht="21" customHeight="1" x14ac:dyDescent="0.25">
      <c r="A44" s="318" t="s">
        <v>636</v>
      </c>
      <c r="B44" s="319" t="s">
        <v>216</v>
      </c>
      <c r="C44" s="71" t="s">
        <v>524</v>
      </c>
      <c r="D44" s="186" t="s">
        <v>525</v>
      </c>
      <c r="E44" s="71" t="s">
        <v>841</v>
      </c>
      <c r="F44" s="336" t="s">
        <v>637</v>
      </c>
      <c r="G44" s="321">
        <v>44</v>
      </c>
      <c r="H44" s="331" t="s">
        <v>487</v>
      </c>
      <c r="I44" s="326" t="s">
        <v>7</v>
      </c>
      <c r="J44" s="326" t="s">
        <v>7</v>
      </c>
      <c r="K44" s="326" t="s">
        <v>7</v>
      </c>
      <c r="L44" s="326" t="s">
        <v>7</v>
      </c>
      <c r="M44" s="326" t="s">
        <v>7</v>
      </c>
      <c r="N44" s="326" t="s">
        <v>7</v>
      </c>
      <c r="O44" s="318" t="s">
        <v>42</v>
      </c>
      <c r="P44" s="318" t="s">
        <v>41</v>
      </c>
      <c r="Q44" s="318" t="s">
        <v>775</v>
      </c>
      <c r="R44" s="325"/>
      <c r="S44" s="325"/>
      <c r="T44" s="318"/>
      <c r="U44" s="325" t="s">
        <v>451</v>
      </c>
      <c r="V44" s="325"/>
      <c r="W44" s="686"/>
    </row>
    <row r="45" spans="1:23" ht="21" customHeight="1" x14ac:dyDescent="0.25">
      <c r="A45" s="318" t="s">
        <v>863</v>
      </c>
      <c r="B45" s="319" t="s">
        <v>216</v>
      </c>
      <c r="C45" s="71" t="s">
        <v>524</v>
      </c>
      <c r="D45" s="186" t="s">
        <v>525</v>
      </c>
      <c r="E45" s="71" t="s">
        <v>841</v>
      </c>
      <c r="F45" s="336" t="s">
        <v>712</v>
      </c>
      <c r="G45" s="321">
        <v>44</v>
      </c>
      <c r="H45" s="331" t="s">
        <v>579</v>
      </c>
      <c r="I45" s="326" t="s">
        <v>7</v>
      </c>
      <c r="J45" s="326" t="s">
        <v>7</v>
      </c>
      <c r="K45" s="326" t="s">
        <v>7</v>
      </c>
      <c r="L45" s="326" t="s">
        <v>7</v>
      </c>
      <c r="M45" s="326" t="s">
        <v>7</v>
      </c>
      <c r="N45" s="326" t="s">
        <v>7</v>
      </c>
      <c r="O45" s="318" t="s">
        <v>30</v>
      </c>
      <c r="P45" s="325"/>
      <c r="Q45" s="318" t="s">
        <v>775</v>
      </c>
      <c r="R45" s="325"/>
      <c r="S45" s="325"/>
      <c r="T45" s="325"/>
      <c r="U45" s="325" t="s">
        <v>609</v>
      </c>
      <c r="V45" s="325"/>
      <c r="W45" s="686"/>
    </row>
    <row r="46" spans="1:23" ht="30" x14ac:dyDescent="0.25">
      <c r="A46" s="318" t="s">
        <v>864</v>
      </c>
      <c r="B46" s="319" t="s">
        <v>216</v>
      </c>
      <c r="C46" s="71" t="s">
        <v>524</v>
      </c>
      <c r="D46" s="186" t="s">
        <v>525</v>
      </c>
      <c r="E46" s="71" t="s">
        <v>841</v>
      </c>
      <c r="F46" s="336" t="s">
        <v>570</v>
      </c>
      <c r="G46" s="321">
        <v>44</v>
      </c>
      <c r="H46" s="331" t="s">
        <v>487</v>
      </c>
      <c r="I46" s="326" t="s">
        <v>7</v>
      </c>
      <c r="J46" s="326" t="s">
        <v>7</v>
      </c>
      <c r="K46" s="683" t="s">
        <v>908</v>
      </c>
      <c r="L46" s="326" t="s">
        <v>7</v>
      </c>
      <c r="M46" s="326" t="s">
        <v>7</v>
      </c>
      <c r="N46" s="91" t="s">
        <v>7</v>
      </c>
      <c r="O46" s="318" t="s">
        <v>42</v>
      </c>
      <c r="P46" s="318" t="s">
        <v>41</v>
      </c>
      <c r="Q46" s="318" t="s">
        <v>775</v>
      </c>
      <c r="R46" s="318"/>
      <c r="S46" s="318"/>
      <c r="T46" s="318"/>
      <c r="U46" s="448">
        <v>0</v>
      </c>
      <c r="V46" s="448"/>
      <c r="W46" s="686"/>
    </row>
    <row r="47" spans="1:23" ht="21" customHeight="1" x14ac:dyDescent="0.25">
      <c r="A47" s="318" t="s">
        <v>601</v>
      </c>
      <c r="B47" s="319" t="s">
        <v>216</v>
      </c>
      <c r="C47" s="71" t="s">
        <v>524</v>
      </c>
      <c r="D47" s="186" t="s">
        <v>525</v>
      </c>
      <c r="E47" s="71" t="s">
        <v>841</v>
      </c>
      <c r="F47" s="336" t="s">
        <v>335</v>
      </c>
      <c r="G47" s="321">
        <v>44</v>
      </c>
      <c r="H47" s="331" t="s">
        <v>579</v>
      </c>
      <c r="I47" s="326" t="s">
        <v>7</v>
      </c>
      <c r="J47" s="326" t="s">
        <v>7</v>
      </c>
      <c r="K47" s="326" t="s">
        <v>7</v>
      </c>
      <c r="L47" s="326" t="s">
        <v>7</v>
      </c>
      <c r="M47" s="326" t="s">
        <v>7</v>
      </c>
      <c r="N47" s="326" t="s">
        <v>7</v>
      </c>
      <c r="O47" s="318" t="s">
        <v>42</v>
      </c>
      <c r="P47" s="318" t="s">
        <v>41</v>
      </c>
      <c r="Q47" s="318" t="s">
        <v>775</v>
      </c>
      <c r="R47" s="325"/>
      <c r="S47" s="325"/>
      <c r="T47" s="318"/>
      <c r="U47" s="325" t="s">
        <v>499</v>
      </c>
      <c r="V47" s="325"/>
      <c r="W47" s="686"/>
    </row>
    <row r="48" spans="1:23" ht="21" customHeight="1" x14ac:dyDescent="0.25">
      <c r="A48" s="318" t="s">
        <v>865</v>
      </c>
      <c r="B48" s="319" t="s">
        <v>216</v>
      </c>
      <c r="C48" s="71" t="s">
        <v>524</v>
      </c>
      <c r="D48" s="186" t="s">
        <v>525</v>
      </c>
      <c r="E48" s="71" t="s">
        <v>841</v>
      </c>
      <c r="F48" s="336">
        <v>661397469</v>
      </c>
      <c r="G48" s="321">
        <v>44</v>
      </c>
      <c r="H48" s="331" t="s">
        <v>579</v>
      </c>
      <c r="I48" s="324"/>
      <c r="J48" s="324"/>
      <c r="K48" s="324"/>
      <c r="L48" s="324"/>
      <c r="M48" s="324"/>
      <c r="N48" s="324"/>
      <c r="O48" s="318"/>
      <c r="P48" s="318"/>
      <c r="Q48" s="318"/>
      <c r="R48" s="325"/>
      <c r="S48" s="325"/>
      <c r="T48" s="318"/>
      <c r="U48" s="325"/>
      <c r="V48" s="325"/>
      <c r="W48" s="686"/>
    </row>
    <row r="49" spans="1:23" ht="21" customHeight="1" x14ac:dyDescent="0.25">
      <c r="A49" s="318" t="s">
        <v>599</v>
      </c>
      <c r="B49" s="319" t="s">
        <v>216</v>
      </c>
      <c r="C49" s="71" t="s">
        <v>524</v>
      </c>
      <c r="D49" s="186" t="s">
        <v>525</v>
      </c>
      <c r="E49" s="71" t="s">
        <v>841</v>
      </c>
      <c r="F49" s="336" t="s">
        <v>600</v>
      </c>
      <c r="G49" s="321">
        <v>44</v>
      </c>
      <c r="H49" s="331" t="s">
        <v>579</v>
      </c>
      <c r="I49" s="326" t="s">
        <v>7</v>
      </c>
      <c r="J49" s="326" t="s">
        <v>7</v>
      </c>
      <c r="K49" s="326" t="s">
        <v>7</v>
      </c>
      <c r="L49" s="326" t="s">
        <v>7</v>
      </c>
      <c r="M49" s="326" t="s">
        <v>7</v>
      </c>
      <c r="N49" s="326" t="s">
        <v>7</v>
      </c>
      <c r="O49" s="318" t="s">
        <v>42</v>
      </c>
      <c r="P49" s="318" t="s">
        <v>41</v>
      </c>
      <c r="Q49" s="318" t="s">
        <v>775</v>
      </c>
      <c r="R49" s="318" t="s">
        <v>30</v>
      </c>
      <c r="S49" s="318" t="s">
        <v>40</v>
      </c>
      <c r="T49" s="318"/>
      <c r="U49" s="325" t="s">
        <v>560</v>
      </c>
      <c r="V49" s="325"/>
      <c r="W49" s="698"/>
    </row>
    <row r="50" spans="1:23" ht="21" customHeight="1" x14ac:dyDescent="0.25">
      <c r="A50" s="318" t="s">
        <v>866</v>
      </c>
      <c r="B50" s="319" t="s">
        <v>216</v>
      </c>
      <c r="C50" s="71" t="s">
        <v>524</v>
      </c>
      <c r="D50" s="186" t="s">
        <v>525</v>
      </c>
      <c r="E50" s="71" t="s">
        <v>841</v>
      </c>
      <c r="F50" s="336">
        <v>754145398</v>
      </c>
      <c r="G50" s="321">
        <v>44</v>
      </c>
      <c r="H50" s="331" t="s">
        <v>579</v>
      </c>
      <c r="I50" s="326" t="s">
        <v>7</v>
      </c>
      <c r="J50" s="326" t="s">
        <v>7</v>
      </c>
      <c r="K50" s="326" t="s">
        <v>7</v>
      </c>
      <c r="L50" s="326" t="s">
        <v>7</v>
      </c>
      <c r="M50" s="326" t="s">
        <v>7</v>
      </c>
      <c r="N50" s="326" t="s">
        <v>7</v>
      </c>
      <c r="O50" s="318"/>
      <c r="P50" s="318"/>
      <c r="Q50" s="318"/>
      <c r="R50" s="318"/>
      <c r="S50" s="318"/>
      <c r="T50" s="318"/>
      <c r="U50" s="325"/>
      <c r="V50" s="325"/>
      <c r="W50" s="698"/>
    </row>
    <row r="51" spans="1:23" ht="21" customHeight="1" x14ac:dyDescent="0.25">
      <c r="A51" s="318" t="s">
        <v>867</v>
      </c>
      <c r="B51" s="319" t="s">
        <v>216</v>
      </c>
      <c r="C51" s="71" t="s">
        <v>524</v>
      </c>
      <c r="D51" s="186" t="s">
        <v>525</v>
      </c>
      <c r="E51" s="71" t="s">
        <v>841</v>
      </c>
      <c r="F51" s="336">
        <v>645433944</v>
      </c>
      <c r="G51" s="321">
        <v>44</v>
      </c>
      <c r="H51" s="331" t="s">
        <v>487</v>
      </c>
      <c r="I51" s="91" t="s">
        <v>7</v>
      </c>
      <c r="J51" s="91" t="s">
        <v>7</v>
      </c>
      <c r="K51" s="91" t="s">
        <v>7</v>
      </c>
      <c r="L51" s="91" t="s">
        <v>7</v>
      </c>
      <c r="M51" s="91" t="s">
        <v>7</v>
      </c>
      <c r="N51" s="91" t="s">
        <v>7</v>
      </c>
      <c r="O51" s="318" t="s">
        <v>42</v>
      </c>
      <c r="P51" s="318" t="s">
        <v>41</v>
      </c>
      <c r="Q51" s="318" t="s">
        <v>775</v>
      </c>
      <c r="R51" s="325"/>
      <c r="S51" s="325"/>
      <c r="T51" s="325"/>
      <c r="U51" s="325" t="s">
        <v>451</v>
      </c>
      <c r="V51" s="325"/>
      <c r="W51" s="686"/>
    </row>
    <row r="52" spans="1:23" ht="21" customHeight="1" x14ac:dyDescent="0.25">
      <c r="A52" s="318" t="s">
        <v>580</v>
      </c>
      <c r="B52" s="319" t="s">
        <v>216</v>
      </c>
      <c r="C52" s="71" t="s">
        <v>524</v>
      </c>
      <c r="D52" s="186" t="s">
        <v>525</v>
      </c>
      <c r="E52" s="71" t="s">
        <v>841</v>
      </c>
      <c r="F52" s="336" t="s">
        <v>581</v>
      </c>
      <c r="G52" s="321">
        <v>44</v>
      </c>
      <c r="H52" s="331" t="s">
        <v>487</v>
      </c>
      <c r="I52" s="326" t="s">
        <v>7</v>
      </c>
      <c r="J52" s="326" t="s">
        <v>7</v>
      </c>
      <c r="K52" s="326" t="s">
        <v>7</v>
      </c>
      <c r="L52" s="326" t="s">
        <v>7</v>
      </c>
      <c r="M52" s="326" t="s">
        <v>7</v>
      </c>
      <c r="N52" s="326" t="s">
        <v>7</v>
      </c>
      <c r="O52" s="318" t="s">
        <v>42</v>
      </c>
      <c r="P52" s="318" t="s">
        <v>41</v>
      </c>
      <c r="Q52" s="318" t="s">
        <v>775</v>
      </c>
      <c r="R52" s="318"/>
      <c r="S52" s="318"/>
      <c r="T52" s="318"/>
      <c r="U52" s="325" t="s">
        <v>451</v>
      </c>
      <c r="V52" s="325"/>
      <c r="W52" s="686"/>
    </row>
    <row r="53" spans="1:23" ht="21" customHeight="1" x14ac:dyDescent="0.25">
      <c r="A53" s="318" t="s">
        <v>868</v>
      </c>
      <c r="B53" s="319" t="s">
        <v>216</v>
      </c>
      <c r="C53" s="71" t="s">
        <v>524</v>
      </c>
      <c r="D53" s="186" t="s">
        <v>525</v>
      </c>
      <c r="E53" s="71" t="s">
        <v>841</v>
      </c>
      <c r="F53" s="336">
        <v>766253189</v>
      </c>
      <c r="G53" s="321">
        <v>44</v>
      </c>
      <c r="H53" s="331" t="s">
        <v>487</v>
      </c>
      <c r="I53" s="326" t="s">
        <v>7</v>
      </c>
      <c r="J53" s="326" t="s">
        <v>7</v>
      </c>
      <c r="K53" s="326" t="s">
        <v>7</v>
      </c>
      <c r="L53" s="326" t="s">
        <v>7</v>
      </c>
      <c r="M53" s="326" t="s">
        <v>7</v>
      </c>
      <c r="N53" s="326" t="s">
        <v>7</v>
      </c>
      <c r="O53" s="318"/>
      <c r="P53" s="318"/>
      <c r="Q53" s="318"/>
      <c r="R53" s="318"/>
      <c r="S53" s="318"/>
      <c r="T53" s="318"/>
      <c r="U53" s="325"/>
      <c r="V53" s="325"/>
      <c r="W53" s="686"/>
    </row>
    <row r="54" spans="1:23" ht="21" customHeight="1" x14ac:dyDescent="0.25">
      <c r="A54" s="318" t="s">
        <v>604</v>
      </c>
      <c r="B54" s="319" t="s">
        <v>216</v>
      </c>
      <c r="C54" s="71" t="s">
        <v>524</v>
      </c>
      <c r="D54" s="186" t="s">
        <v>525</v>
      </c>
      <c r="E54" s="71" t="s">
        <v>841</v>
      </c>
      <c r="F54" s="336" t="s">
        <v>710</v>
      </c>
      <c r="G54" s="321">
        <v>44</v>
      </c>
      <c r="H54" s="331" t="s">
        <v>869</v>
      </c>
      <c r="I54" s="326" t="s">
        <v>7</v>
      </c>
      <c r="J54" s="326" t="s">
        <v>7</v>
      </c>
      <c r="K54" s="326" t="s">
        <v>7</v>
      </c>
      <c r="L54" s="326" t="s">
        <v>7</v>
      </c>
      <c r="M54" s="326" t="s">
        <v>7</v>
      </c>
      <c r="N54" s="326" t="s">
        <v>7</v>
      </c>
      <c r="O54" s="318" t="s">
        <v>42</v>
      </c>
      <c r="P54" s="318" t="s">
        <v>41</v>
      </c>
      <c r="Q54" s="318" t="s">
        <v>775</v>
      </c>
      <c r="R54" s="325"/>
      <c r="S54" s="325"/>
      <c r="T54" s="318"/>
      <c r="U54" s="325" t="s">
        <v>597</v>
      </c>
      <c r="V54" s="325"/>
      <c r="W54" s="686" t="s">
        <v>711</v>
      </c>
    </row>
    <row r="55" spans="1:23" ht="21" customHeight="1" x14ac:dyDescent="0.25">
      <c r="A55" s="318" t="s">
        <v>606</v>
      </c>
      <c r="B55" s="319" t="s">
        <v>216</v>
      </c>
      <c r="C55" s="71" t="s">
        <v>524</v>
      </c>
      <c r="D55" s="186" t="s">
        <v>525</v>
      </c>
      <c r="E55" s="71" t="s">
        <v>841</v>
      </c>
      <c r="F55" s="336" t="s">
        <v>607</v>
      </c>
      <c r="G55" s="321">
        <v>44</v>
      </c>
      <c r="H55" s="329" t="s">
        <v>446</v>
      </c>
      <c r="I55" s="326" t="s">
        <v>7</v>
      </c>
      <c r="J55" s="326" t="s">
        <v>7</v>
      </c>
      <c r="K55" s="326" t="s">
        <v>7</v>
      </c>
      <c r="L55" s="326" t="s">
        <v>7</v>
      </c>
      <c r="M55" s="326" t="s">
        <v>7</v>
      </c>
      <c r="N55" s="326" t="s">
        <v>7</v>
      </c>
      <c r="O55" s="318" t="s">
        <v>42</v>
      </c>
      <c r="P55" s="318" t="s">
        <v>41</v>
      </c>
      <c r="Q55" s="318" t="s">
        <v>775</v>
      </c>
      <c r="R55" s="325"/>
      <c r="S55" s="325"/>
      <c r="T55" s="325"/>
      <c r="U55" s="325" t="s">
        <v>499</v>
      </c>
      <c r="V55" s="325"/>
      <c r="W55" s="686"/>
    </row>
    <row r="56" spans="1:23" ht="21" customHeight="1" x14ac:dyDescent="0.25">
      <c r="A56" s="318" t="s">
        <v>823</v>
      </c>
      <c r="B56" s="319" t="s">
        <v>216</v>
      </c>
      <c r="C56" s="71" t="s">
        <v>524</v>
      </c>
      <c r="D56" s="186" t="s">
        <v>525</v>
      </c>
      <c r="E56" s="71" t="s">
        <v>841</v>
      </c>
      <c r="F56" s="336">
        <v>753704564</v>
      </c>
      <c r="G56" s="321">
        <v>45</v>
      </c>
      <c r="H56" s="335" t="s">
        <v>816</v>
      </c>
      <c r="I56" s="91" t="s">
        <v>7</v>
      </c>
      <c r="J56" s="91" t="s">
        <v>7</v>
      </c>
      <c r="K56" s="91" t="s">
        <v>7</v>
      </c>
      <c r="L56" s="91" t="s">
        <v>7</v>
      </c>
      <c r="M56" s="91" t="s">
        <v>7</v>
      </c>
      <c r="N56" s="91" t="s">
        <v>7</v>
      </c>
      <c r="O56" s="318" t="s">
        <v>42</v>
      </c>
      <c r="P56" s="318" t="s">
        <v>30</v>
      </c>
      <c r="Q56" s="318" t="s">
        <v>40</v>
      </c>
      <c r="R56" s="318" t="s">
        <v>43</v>
      </c>
      <c r="S56" s="325"/>
      <c r="T56" s="325"/>
      <c r="U56" s="325"/>
      <c r="V56" s="325"/>
      <c r="W56" s="686"/>
    </row>
    <row r="57" spans="1:23" ht="21" x14ac:dyDescent="0.25">
      <c r="A57" s="318" t="s">
        <v>870</v>
      </c>
      <c r="B57" s="319" t="s">
        <v>216</v>
      </c>
      <c r="C57" s="71" t="s">
        <v>524</v>
      </c>
      <c r="D57" s="186" t="s">
        <v>525</v>
      </c>
      <c r="E57" s="71" t="s">
        <v>841</v>
      </c>
      <c r="F57" s="336">
        <v>751949183</v>
      </c>
      <c r="G57" s="321">
        <v>45</v>
      </c>
      <c r="H57" s="335" t="s">
        <v>470</v>
      </c>
      <c r="I57" s="91" t="s">
        <v>7</v>
      </c>
      <c r="J57" s="91" t="s">
        <v>7</v>
      </c>
      <c r="K57" s="91" t="s">
        <v>7</v>
      </c>
      <c r="L57" s="91" t="s">
        <v>7</v>
      </c>
      <c r="M57" s="91" t="s">
        <v>7</v>
      </c>
      <c r="N57" s="91" t="s">
        <v>7</v>
      </c>
      <c r="O57" s="318"/>
      <c r="P57" s="318"/>
      <c r="Q57" s="318"/>
      <c r="R57" s="325"/>
      <c r="S57" s="325"/>
      <c r="T57" s="318"/>
      <c r="U57" s="325"/>
      <c r="V57" s="325"/>
      <c r="W57" s="686"/>
    </row>
    <row r="58" spans="1:23" ht="30" x14ac:dyDescent="0.25">
      <c r="A58" s="318" t="s">
        <v>621</v>
      </c>
      <c r="B58" s="319" t="s">
        <v>216</v>
      </c>
      <c r="C58" s="71" t="s">
        <v>524</v>
      </c>
      <c r="D58" s="186" t="s">
        <v>525</v>
      </c>
      <c r="E58" s="71" t="s">
        <v>841</v>
      </c>
      <c r="F58" s="336" t="s">
        <v>622</v>
      </c>
      <c r="G58" s="321">
        <v>45</v>
      </c>
      <c r="H58" s="335" t="s">
        <v>470</v>
      </c>
      <c r="I58" s="90" t="s">
        <v>5</v>
      </c>
      <c r="J58" s="90" t="s">
        <v>5</v>
      </c>
      <c r="K58" s="683" t="s">
        <v>909</v>
      </c>
      <c r="L58" s="90" t="s">
        <v>5</v>
      </c>
      <c r="M58" s="91" t="s">
        <v>7</v>
      </c>
      <c r="N58" s="91" t="s">
        <v>7</v>
      </c>
      <c r="O58" s="318" t="s">
        <v>42</v>
      </c>
      <c r="P58" s="318" t="s">
        <v>43</v>
      </c>
      <c r="Q58" s="318"/>
      <c r="R58" s="325"/>
      <c r="S58" s="325"/>
      <c r="T58" s="325"/>
      <c r="U58" s="325" t="s">
        <v>451</v>
      </c>
      <c r="V58" s="325"/>
      <c r="W58" s="686"/>
    </row>
    <row r="59" spans="1:23" ht="21" customHeight="1" x14ac:dyDescent="0.25">
      <c r="A59" s="318" t="s">
        <v>623</v>
      </c>
      <c r="B59" s="319" t="s">
        <v>216</v>
      </c>
      <c r="C59" s="71" t="s">
        <v>524</v>
      </c>
      <c r="D59" s="186" t="s">
        <v>525</v>
      </c>
      <c r="E59" s="71" t="s">
        <v>841</v>
      </c>
      <c r="F59" s="336" t="s">
        <v>624</v>
      </c>
      <c r="G59" s="321">
        <v>45</v>
      </c>
      <c r="H59" s="335" t="s">
        <v>470</v>
      </c>
      <c r="I59" s="91" t="s">
        <v>7</v>
      </c>
      <c r="J59" s="91" t="s">
        <v>7</v>
      </c>
      <c r="K59" s="91" t="s">
        <v>7</v>
      </c>
      <c r="L59" s="91" t="s">
        <v>7</v>
      </c>
      <c r="M59" s="91" t="s">
        <v>7</v>
      </c>
      <c r="N59" s="91" t="s">
        <v>7</v>
      </c>
      <c r="O59" s="318" t="s">
        <v>42</v>
      </c>
      <c r="P59" s="318" t="s">
        <v>43</v>
      </c>
      <c r="Q59" s="318" t="s">
        <v>775</v>
      </c>
      <c r="R59" s="318" t="s">
        <v>30</v>
      </c>
      <c r="S59" s="318" t="s">
        <v>40</v>
      </c>
      <c r="T59" s="325"/>
      <c r="U59" s="325" t="s">
        <v>527</v>
      </c>
      <c r="V59" s="325"/>
      <c r="W59" s="686" t="s">
        <v>565</v>
      </c>
    </row>
    <row r="60" spans="1:23" ht="21" customHeight="1" x14ac:dyDescent="0.25">
      <c r="A60" s="318" t="s">
        <v>625</v>
      </c>
      <c r="B60" s="319" t="s">
        <v>216</v>
      </c>
      <c r="C60" s="71" t="s">
        <v>524</v>
      </c>
      <c r="D60" s="186" t="s">
        <v>525</v>
      </c>
      <c r="E60" s="71" t="s">
        <v>841</v>
      </c>
      <c r="F60" s="336" t="s">
        <v>626</v>
      </c>
      <c r="G60" s="321">
        <v>45</v>
      </c>
      <c r="H60" s="335" t="s">
        <v>470</v>
      </c>
      <c r="I60" s="91" t="s">
        <v>7</v>
      </c>
      <c r="J60" s="91" t="s">
        <v>7</v>
      </c>
      <c r="K60" s="91" t="s">
        <v>7</v>
      </c>
      <c r="L60" s="91" t="s">
        <v>7</v>
      </c>
      <c r="M60" s="91" t="s">
        <v>7</v>
      </c>
      <c r="N60" s="91" t="s">
        <v>7</v>
      </c>
      <c r="O60" s="318" t="s">
        <v>42</v>
      </c>
      <c r="P60" s="318" t="s">
        <v>43</v>
      </c>
      <c r="Q60" s="318" t="s">
        <v>775</v>
      </c>
      <c r="R60" s="325"/>
      <c r="S60" s="325"/>
      <c r="T60" s="325"/>
      <c r="U60" s="325" t="s">
        <v>451</v>
      </c>
      <c r="V60" s="325"/>
      <c r="W60" s="686" t="s">
        <v>715</v>
      </c>
    </row>
    <row r="61" spans="1:23" ht="21" customHeight="1" x14ac:dyDescent="0.25">
      <c r="A61" s="318" t="s">
        <v>627</v>
      </c>
      <c r="B61" s="319" t="s">
        <v>216</v>
      </c>
      <c r="C61" s="71" t="s">
        <v>524</v>
      </c>
      <c r="D61" s="186" t="s">
        <v>525</v>
      </c>
      <c r="E61" s="71" t="s">
        <v>841</v>
      </c>
      <c r="F61" s="336" t="s">
        <v>628</v>
      </c>
      <c r="G61" s="321">
        <v>45</v>
      </c>
      <c r="H61" s="335" t="s">
        <v>470</v>
      </c>
      <c r="I61" s="91" t="s">
        <v>7</v>
      </c>
      <c r="J61" s="91" t="s">
        <v>7</v>
      </c>
      <c r="K61" s="91" t="s">
        <v>7</v>
      </c>
      <c r="L61" s="91" t="s">
        <v>7</v>
      </c>
      <c r="M61" s="91" t="s">
        <v>7</v>
      </c>
      <c r="N61" s="91" t="s">
        <v>7</v>
      </c>
      <c r="O61" s="318" t="s">
        <v>42</v>
      </c>
      <c r="P61" s="318" t="s">
        <v>43</v>
      </c>
      <c r="Q61" s="318" t="s">
        <v>775</v>
      </c>
      <c r="R61" s="318" t="s">
        <v>30</v>
      </c>
      <c r="S61" s="318" t="s">
        <v>40</v>
      </c>
      <c r="T61" s="318"/>
      <c r="U61" s="325" t="s">
        <v>527</v>
      </c>
      <c r="V61" s="325"/>
      <c r="W61" s="686"/>
    </row>
    <row r="62" spans="1:23" ht="21" customHeight="1" x14ac:dyDescent="0.25">
      <c r="A62" s="318" t="s">
        <v>629</v>
      </c>
      <c r="B62" s="319" t="s">
        <v>216</v>
      </c>
      <c r="C62" s="71" t="s">
        <v>524</v>
      </c>
      <c r="D62" s="186" t="s">
        <v>525</v>
      </c>
      <c r="E62" s="71" t="s">
        <v>841</v>
      </c>
      <c r="F62" s="336" t="s">
        <v>630</v>
      </c>
      <c r="G62" s="321">
        <v>45</v>
      </c>
      <c r="H62" s="335" t="s">
        <v>470</v>
      </c>
      <c r="I62" s="91" t="s">
        <v>7</v>
      </c>
      <c r="J62" s="90" t="s">
        <v>5</v>
      </c>
      <c r="K62" s="90" t="s">
        <v>5</v>
      </c>
      <c r="L62" s="90" t="s">
        <v>5</v>
      </c>
      <c r="M62" s="90" t="s">
        <v>5</v>
      </c>
      <c r="N62" s="91" t="s">
        <v>7</v>
      </c>
      <c r="O62" s="318" t="s">
        <v>42</v>
      </c>
      <c r="P62" s="318" t="s">
        <v>43</v>
      </c>
      <c r="Q62" s="318"/>
      <c r="R62" s="325"/>
      <c r="S62" s="325"/>
      <c r="T62" s="325"/>
      <c r="U62" s="325" t="s">
        <v>451</v>
      </c>
      <c r="V62" s="325"/>
      <c r="W62" s="686"/>
    </row>
    <row r="63" spans="1:23" ht="21" customHeight="1" x14ac:dyDescent="0.25">
      <c r="A63" s="318" t="s">
        <v>632</v>
      </c>
      <c r="B63" s="319" t="s">
        <v>216</v>
      </c>
      <c r="C63" s="71" t="s">
        <v>524</v>
      </c>
      <c r="D63" s="186" t="s">
        <v>525</v>
      </c>
      <c r="E63" s="71" t="s">
        <v>841</v>
      </c>
      <c r="F63" s="336" t="s">
        <v>633</v>
      </c>
      <c r="G63" s="321">
        <v>45</v>
      </c>
      <c r="H63" s="335" t="s">
        <v>470</v>
      </c>
      <c r="I63" s="91" t="s">
        <v>7</v>
      </c>
      <c r="J63" s="91" t="s">
        <v>7</v>
      </c>
      <c r="K63" s="91" t="s">
        <v>7</v>
      </c>
      <c r="L63" s="91" t="s">
        <v>7</v>
      </c>
      <c r="M63" s="91" t="s">
        <v>7</v>
      </c>
      <c r="N63" s="91" t="s">
        <v>7</v>
      </c>
      <c r="O63" s="318" t="s">
        <v>42</v>
      </c>
      <c r="P63" s="318" t="s">
        <v>43</v>
      </c>
      <c r="Q63" s="318" t="s">
        <v>775</v>
      </c>
      <c r="R63" s="318" t="s">
        <v>30</v>
      </c>
      <c r="S63" s="318" t="s">
        <v>40</v>
      </c>
      <c r="T63" s="318"/>
      <c r="U63" s="325" t="s">
        <v>576</v>
      </c>
      <c r="V63" s="325"/>
      <c r="W63" s="686"/>
    </row>
    <row r="64" spans="1:23" ht="21" customHeight="1" x14ac:dyDescent="0.25">
      <c r="A64" s="318" t="s">
        <v>872</v>
      </c>
      <c r="B64" s="319" t="s">
        <v>216</v>
      </c>
      <c r="C64" s="71" t="s">
        <v>524</v>
      </c>
      <c r="D64" s="186" t="s">
        <v>525</v>
      </c>
      <c r="E64" s="71" t="s">
        <v>841</v>
      </c>
      <c r="F64" s="336">
        <v>646358413</v>
      </c>
      <c r="G64" s="321">
        <v>45</v>
      </c>
      <c r="H64" s="335" t="s">
        <v>470</v>
      </c>
      <c r="I64" s="91" t="s">
        <v>7</v>
      </c>
      <c r="J64" s="91" t="s">
        <v>7</v>
      </c>
      <c r="K64" s="91" t="s">
        <v>7</v>
      </c>
      <c r="L64" s="91" t="s">
        <v>7</v>
      </c>
      <c r="M64" s="91" t="s">
        <v>7</v>
      </c>
      <c r="N64" s="91" t="s">
        <v>7</v>
      </c>
      <c r="O64" s="318"/>
      <c r="P64" s="318"/>
      <c r="Q64" s="318"/>
      <c r="R64" s="318"/>
      <c r="S64" s="318"/>
      <c r="T64" s="318"/>
      <c r="U64" s="325"/>
      <c r="V64" s="325"/>
      <c r="W64" s="686"/>
    </row>
    <row r="65" spans="1:30" ht="21" customHeight="1" x14ac:dyDescent="0.25">
      <c r="A65" s="318" t="s">
        <v>618</v>
      </c>
      <c r="B65" s="319" t="s">
        <v>216</v>
      </c>
      <c r="C65" s="71" t="s">
        <v>524</v>
      </c>
      <c r="D65" s="186" t="s">
        <v>525</v>
      </c>
      <c r="E65" s="71" t="s">
        <v>841</v>
      </c>
      <c r="F65" s="336" t="s">
        <v>619</v>
      </c>
      <c r="G65" s="321">
        <v>45</v>
      </c>
      <c r="H65" s="335" t="s">
        <v>714</v>
      </c>
      <c r="I65" s="91" t="s">
        <v>7</v>
      </c>
      <c r="J65" s="91" t="s">
        <v>7</v>
      </c>
      <c r="K65" s="91" t="s">
        <v>7</v>
      </c>
      <c r="L65" s="91" t="s">
        <v>7</v>
      </c>
      <c r="M65" s="91" t="s">
        <v>7</v>
      </c>
      <c r="N65" s="91" t="s">
        <v>7</v>
      </c>
      <c r="O65" s="318" t="s">
        <v>42</v>
      </c>
      <c r="P65" s="318" t="s">
        <v>43</v>
      </c>
      <c r="Q65" s="318" t="s">
        <v>775</v>
      </c>
      <c r="R65" s="325"/>
      <c r="S65" s="325"/>
      <c r="T65" s="325"/>
      <c r="U65" s="325" t="s">
        <v>620</v>
      </c>
      <c r="V65" s="325"/>
      <c r="W65" s="686"/>
    </row>
    <row r="66" spans="1:30" ht="21" customHeight="1" x14ac:dyDescent="0.25">
      <c r="A66" s="318" t="s">
        <v>873</v>
      </c>
      <c r="B66" s="319" t="s">
        <v>216</v>
      </c>
      <c r="C66" s="71" t="s">
        <v>524</v>
      </c>
      <c r="D66" s="186" t="s">
        <v>525</v>
      </c>
      <c r="E66" s="71" t="s">
        <v>841</v>
      </c>
      <c r="F66" s="336">
        <v>768488391</v>
      </c>
      <c r="G66" s="321">
        <v>45</v>
      </c>
      <c r="H66" s="335" t="s">
        <v>714</v>
      </c>
      <c r="I66" s="91" t="s">
        <v>7</v>
      </c>
      <c r="J66" s="91" t="s">
        <v>7</v>
      </c>
      <c r="K66" s="91" t="s">
        <v>7</v>
      </c>
      <c r="L66" s="91" t="s">
        <v>7</v>
      </c>
      <c r="M66" s="91" t="s">
        <v>7</v>
      </c>
      <c r="N66" s="91" t="s">
        <v>7</v>
      </c>
      <c r="O66" s="318" t="s">
        <v>42</v>
      </c>
      <c r="P66" s="318" t="s">
        <v>43</v>
      </c>
      <c r="Q66" s="318"/>
      <c r="R66" s="318"/>
      <c r="S66" s="318"/>
      <c r="T66" s="325"/>
      <c r="U66" s="325"/>
      <c r="V66" s="325"/>
      <c r="W66" s="686"/>
    </row>
    <row r="67" spans="1:30" ht="21" customHeight="1" x14ac:dyDescent="0.25">
      <c r="A67" s="318" t="s">
        <v>874</v>
      </c>
      <c r="B67" s="319" t="s">
        <v>216</v>
      </c>
      <c r="C67" s="71" t="s">
        <v>524</v>
      </c>
      <c r="D67" s="186" t="s">
        <v>525</v>
      </c>
      <c r="E67" s="71" t="s">
        <v>841</v>
      </c>
      <c r="F67" s="336">
        <v>618308774</v>
      </c>
      <c r="G67" s="321">
        <v>49</v>
      </c>
      <c r="H67" s="329" t="s">
        <v>446</v>
      </c>
      <c r="I67" s="326" t="s">
        <v>7</v>
      </c>
      <c r="J67" s="326" t="s">
        <v>7</v>
      </c>
      <c r="K67" s="326" t="s">
        <v>7</v>
      </c>
      <c r="L67" s="326" t="s">
        <v>7</v>
      </c>
      <c r="M67" s="326" t="s">
        <v>7</v>
      </c>
      <c r="N67" s="326" t="s">
        <v>7</v>
      </c>
      <c r="O67" s="318"/>
      <c r="P67" s="318"/>
      <c r="Q67" s="318"/>
      <c r="R67" s="318"/>
      <c r="S67" s="318"/>
      <c r="T67" s="318"/>
      <c r="U67" s="325"/>
      <c r="V67" s="325"/>
      <c r="W67" s="686"/>
    </row>
    <row r="68" spans="1:30" ht="30" x14ac:dyDescent="0.25">
      <c r="A68" s="318" t="s">
        <v>875</v>
      </c>
      <c r="B68" s="319" t="s">
        <v>216</v>
      </c>
      <c r="C68" s="71" t="s">
        <v>524</v>
      </c>
      <c r="D68" s="186" t="s">
        <v>525</v>
      </c>
      <c r="E68" s="71" t="s">
        <v>841</v>
      </c>
      <c r="F68" s="336">
        <v>769727163</v>
      </c>
      <c r="G68" s="321">
        <v>49</v>
      </c>
      <c r="H68" s="329" t="s">
        <v>446</v>
      </c>
      <c r="I68" s="90" t="s">
        <v>5</v>
      </c>
      <c r="J68" s="90" t="s">
        <v>5</v>
      </c>
      <c r="K68" s="683" t="s">
        <v>910</v>
      </c>
      <c r="L68" s="90" t="s">
        <v>5</v>
      </c>
      <c r="M68" s="90" t="s">
        <v>5</v>
      </c>
      <c r="N68" s="326" t="s">
        <v>7</v>
      </c>
      <c r="O68" s="318"/>
      <c r="P68" s="318"/>
      <c r="Q68" s="318"/>
      <c r="R68" s="318"/>
      <c r="S68" s="318"/>
      <c r="T68" s="318"/>
      <c r="U68" s="325"/>
      <c r="V68" s="325"/>
      <c r="W68" s="686"/>
    </row>
    <row r="69" spans="1:30" ht="21" customHeight="1" x14ac:dyDescent="0.25">
      <c r="A69" s="318" t="s">
        <v>574</v>
      </c>
      <c r="B69" s="319" t="s">
        <v>216</v>
      </c>
      <c r="C69" s="71" t="s">
        <v>524</v>
      </c>
      <c r="D69" s="186" t="s">
        <v>525</v>
      </c>
      <c r="E69" s="71" t="s">
        <v>841</v>
      </c>
      <c r="F69" s="336" t="s">
        <v>575</v>
      </c>
      <c r="G69" s="321">
        <v>49</v>
      </c>
      <c r="H69" s="329" t="s">
        <v>446</v>
      </c>
      <c r="I69" s="326" t="s">
        <v>7</v>
      </c>
      <c r="J69" s="326" t="s">
        <v>7</v>
      </c>
      <c r="K69" s="326" t="s">
        <v>7</v>
      </c>
      <c r="L69" s="326" t="s">
        <v>7</v>
      </c>
      <c r="M69" s="326" t="s">
        <v>7</v>
      </c>
      <c r="N69" s="326" t="s">
        <v>7</v>
      </c>
      <c r="O69" s="318" t="s">
        <v>42</v>
      </c>
      <c r="P69" s="318" t="s">
        <v>41</v>
      </c>
      <c r="Q69" s="318" t="s">
        <v>775</v>
      </c>
      <c r="R69" s="318"/>
      <c r="S69" s="318"/>
      <c r="T69" s="318"/>
      <c r="U69" s="325" t="s">
        <v>576</v>
      </c>
      <c r="V69" s="325"/>
      <c r="W69" s="686"/>
    </row>
    <row r="70" spans="1:30" ht="21" customHeight="1" x14ac:dyDescent="0.25">
      <c r="A70" s="318" t="s">
        <v>595</v>
      </c>
      <c r="B70" s="319" t="s">
        <v>216</v>
      </c>
      <c r="C70" s="71" t="s">
        <v>524</v>
      </c>
      <c r="D70" s="186" t="s">
        <v>525</v>
      </c>
      <c r="E70" s="71" t="s">
        <v>841</v>
      </c>
      <c r="F70" s="336" t="s">
        <v>596</v>
      </c>
      <c r="G70" s="321">
        <v>49</v>
      </c>
      <c r="H70" s="329" t="s">
        <v>446</v>
      </c>
      <c r="I70" s="326" t="s">
        <v>7</v>
      </c>
      <c r="J70" s="326" t="s">
        <v>7</v>
      </c>
      <c r="K70" s="326" t="s">
        <v>7</v>
      </c>
      <c r="L70" s="326" t="s">
        <v>7</v>
      </c>
      <c r="M70" s="326" t="s">
        <v>7</v>
      </c>
      <c r="N70" s="326" t="s">
        <v>7</v>
      </c>
      <c r="O70" s="318" t="s">
        <v>42</v>
      </c>
      <c r="P70" s="318" t="s">
        <v>41</v>
      </c>
      <c r="Q70" s="318" t="s">
        <v>775</v>
      </c>
      <c r="R70" s="318"/>
      <c r="S70" s="318"/>
      <c r="T70" s="318"/>
      <c r="U70" s="325" t="s">
        <v>597</v>
      </c>
      <c r="V70" s="325"/>
      <c r="W70" s="698" t="s">
        <v>598</v>
      </c>
    </row>
    <row r="71" spans="1:30" ht="21" customHeight="1" x14ac:dyDescent="0.25">
      <c r="A71" s="318" t="s">
        <v>557</v>
      </c>
      <c r="B71" s="319" t="s">
        <v>216</v>
      </c>
      <c r="C71" s="71" t="s">
        <v>524</v>
      </c>
      <c r="D71" s="186" t="s">
        <v>525</v>
      </c>
      <c r="E71" s="71" t="s">
        <v>841</v>
      </c>
      <c r="F71" s="336" t="s">
        <v>558</v>
      </c>
      <c r="G71" s="321">
        <v>49</v>
      </c>
      <c r="H71" s="329" t="s">
        <v>446</v>
      </c>
      <c r="I71" s="326" t="s">
        <v>7</v>
      </c>
      <c r="J71" s="90" t="s">
        <v>5</v>
      </c>
      <c r="K71" s="90" t="s">
        <v>5</v>
      </c>
      <c r="L71" s="90" t="s">
        <v>5</v>
      </c>
      <c r="M71" s="90" t="s">
        <v>5</v>
      </c>
      <c r="N71" s="326" t="s">
        <v>7</v>
      </c>
      <c r="O71" s="318" t="s">
        <v>42</v>
      </c>
      <c r="P71" s="318" t="s">
        <v>41</v>
      </c>
      <c r="Q71" s="318" t="s">
        <v>775</v>
      </c>
      <c r="R71" s="318" t="s">
        <v>30</v>
      </c>
      <c r="S71" s="318" t="s">
        <v>40</v>
      </c>
      <c r="T71" s="318"/>
      <c r="U71" s="325" t="s">
        <v>560</v>
      </c>
      <c r="V71" s="325"/>
      <c r="W71" s="686"/>
    </row>
    <row r="72" spans="1:30" ht="21" customHeight="1" x14ac:dyDescent="0.25">
      <c r="A72" s="318" t="s">
        <v>571</v>
      </c>
      <c r="B72" s="319" t="s">
        <v>216</v>
      </c>
      <c r="C72" s="71" t="s">
        <v>524</v>
      </c>
      <c r="D72" s="186" t="s">
        <v>525</v>
      </c>
      <c r="E72" s="71" t="s">
        <v>841</v>
      </c>
      <c r="F72" s="336" t="s">
        <v>572</v>
      </c>
      <c r="G72" s="321">
        <v>49</v>
      </c>
      <c r="H72" s="332" t="s">
        <v>573</v>
      </c>
      <c r="I72" s="326" t="s">
        <v>7</v>
      </c>
      <c r="J72" s="326" t="s">
        <v>7</v>
      </c>
      <c r="K72" s="326" t="s">
        <v>7</v>
      </c>
      <c r="L72" s="326" t="s">
        <v>7</v>
      </c>
      <c r="M72" s="326" t="s">
        <v>7</v>
      </c>
      <c r="N72" s="326" t="s">
        <v>7</v>
      </c>
      <c r="O72" s="318" t="s">
        <v>42</v>
      </c>
      <c r="P72" s="318" t="s">
        <v>41</v>
      </c>
      <c r="Q72" s="318" t="s">
        <v>775</v>
      </c>
      <c r="R72" s="318"/>
      <c r="S72" s="318"/>
      <c r="T72" s="318"/>
      <c r="U72" s="325" t="s">
        <v>560</v>
      </c>
      <c r="V72" s="325"/>
      <c r="W72" s="686"/>
    </row>
    <row r="73" spans="1:30" ht="21" customHeight="1" x14ac:dyDescent="0.3">
      <c r="A73" s="211" t="s">
        <v>642</v>
      </c>
      <c r="B73" s="238" t="s">
        <v>643</v>
      </c>
      <c r="C73" s="565" t="s">
        <v>644</v>
      </c>
      <c r="D73" s="258" t="s">
        <v>645</v>
      </c>
      <c r="E73" s="565" t="s">
        <v>876</v>
      </c>
      <c r="F73" s="231" t="s">
        <v>644</v>
      </c>
      <c r="G73" s="219">
        <v>44</v>
      </c>
      <c r="H73" s="278" t="s">
        <v>487</v>
      </c>
      <c r="I73" s="326" t="s">
        <v>7</v>
      </c>
      <c r="J73" s="326" t="s">
        <v>7</v>
      </c>
      <c r="K73" s="326" t="s">
        <v>7</v>
      </c>
      <c r="L73" s="326" t="s">
        <v>7</v>
      </c>
      <c r="M73" s="326" t="s">
        <v>7</v>
      </c>
      <c r="N73" s="326" t="s">
        <v>7</v>
      </c>
      <c r="O73" s="211" t="s">
        <v>42</v>
      </c>
      <c r="P73" s="211" t="s">
        <v>41</v>
      </c>
      <c r="Q73" s="211" t="s">
        <v>43</v>
      </c>
      <c r="R73" s="210"/>
      <c r="S73" s="210"/>
      <c r="T73" s="210"/>
      <c r="U73" s="210" t="s">
        <v>646</v>
      </c>
      <c r="V73" s="210"/>
      <c r="W73" s="699"/>
    </row>
    <row r="74" spans="1:30" ht="21" customHeight="1" x14ac:dyDescent="0.35">
      <c r="A74" s="267" t="s">
        <v>651</v>
      </c>
      <c r="B74" s="178" t="s">
        <v>652</v>
      </c>
      <c r="C74" s="566" t="s">
        <v>653</v>
      </c>
      <c r="D74" s="259" t="s">
        <v>654</v>
      </c>
      <c r="E74" s="566" t="s">
        <v>877</v>
      </c>
      <c r="F74" s="232" t="s">
        <v>653</v>
      </c>
      <c r="G74" s="160">
        <v>72</v>
      </c>
      <c r="H74" s="287" t="s">
        <v>464</v>
      </c>
      <c r="I74" s="36" t="s">
        <v>911</v>
      </c>
      <c r="J74" s="36" t="s">
        <v>911</v>
      </c>
      <c r="K74" s="36" t="s">
        <v>911</v>
      </c>
      <c r="L74" s="36" t="s">
        <v>911</v>
      </c>
      <c r="M74" s="36" t="s">
        <v>911</v>
      </c>
      <c r="N74" s="326" t="s">
        <v>7</v>
      </c>
      <c r="O74" s="161" t="s">
        <v>42</v>
      </c>
      <c r="P74" s="161" t="s">
        <v>43</v>
      </c>
      <c r="Q74" s="213"/>
      <c r="R74" s="213"/>
      <c r="S74" s="213"/>
      <c r="T74" s="213"/>
      <c r="U74" s="213" t="s">
        <v>560</v>
      </c>
      <c r="V74" s="213"/>
      <c r="W74" s="700"/>
    </row>
    <row r="75" spans="1:30" ht="21" customHeight="1" x14ac:dyDescent="0.35">
      <c r="A75" s="267" t="s">
        <v>655</v>
      </c>
      <c r="B75" s="178" t="s">
        <v>652</v>
      </c>
      <c r="C75" s="566" t="s">
        <v>653</v>
      </c>
      <c r="D75" s="259" t="s">
        <v>654</v>
      </c>
      <c r="E75" s="566" t="s">
        <v>877</v>
      </c>
      <c r="F75" s="232" t="s">
        <v>656</v>
      </c>
      <c r="G75" s="160">
        <v>72</v>
      </c>
      <c r="H75" s="287" t="s">
        <v>464</v>
      </c>
      <c r="I75" s="91" t="s">
        <v>7</v>
      </c>
      <c r="J75" s="91" t="s">
        <v>7</v>
      </c>
      <c r="K75" s="91" t="s">
        <v>7</v>
      </c>
      <c r="L75" s="91" t="s">
        <v>7</v>
      </c>
      <c r="M75" s="91" t="s">
        <v>7</v>
      </c>
      <c r="N75" s="326" t="s">
        <v>7</v>
      </c>
      <c r="O75" s="161" t="s">
        <v>42</v>
      </c>
      <c r="P75" s="161" t="s">
        <v>41</v>
      </c>
      <c r="Q75" s="161" t="s">
        <v>43</v>
      </c>
      <c r="R75" s="213"/>
      <c r="S75" s="213"/>
      <c r="T75" s="213"/>
      <c r="U75" s="213"/>
      <c r="V75" s="213"/>
      <c r="W75" s="700"/>
    </row>
    <row r="76" spans="1:30" s="184" customFormat="1" ht="21" customHeight="1" x14ac:dyDescent="0.35">
      <c r="A76" s="337" t="s">
        <v>657</v>
      </c>
      <c r="B76" s="338" t="s">
        <v>658</v>
      </c>
      <c r="C76" s="567" t="s">
        <v>659</v>
      </c>
      <c r="D76" s="340" t="s">
        <v>660</v>
      </c>
      <c r="E76" s="567" t="s">
        <v>878</v>
      </c>
      <c r="F76" s="342">
        <v>660345093</v>
      </c>
      <c r="G76" s="1862">
        <v>72</v>
      </c>
      <c r="H76" s="276" t="s">
        <v>464</v>
      </c>
      <c r="I76" s="36" t="s">
        <v>911</v>
      </c>
      <c r="J76" s="326" t="s">
        <v>7</v>
      </c>
      <c r="K76" s="36" t="s">
        <v>911</v>
      </c>
      <c r="L76" s="36" t="s">
        <v>911</v>
      </c>
      <c r="M76" s="36" t="s">
        <v>911</v>
      </c>
      <c r="N76" s="326" t="s">
        <v>7</v>
      </c>
      <c r="O76" s="645" t="s">
        <v>278</v>
      </c>
      <c r="P76" s="12" t="s">
        <v>42</v>
      </c>
      <c r="Q76" s="12" t="s">
        <v>41</v>
      </c>
      <c r="R76" s="12" t="s">
        <v>43</v>
      </c>
      <c r="S76" s="341"/>
      <c r="T76" s="341"/>
      <c r="U76" s="341" t="s">
        <v>451</v>
      </c>
      <c r="V76" s="341"/>
      <c r="W76" s="701" t="s">
        <v>661</v>
      </c>
      <c r="Z76" s="140"/>
      <c r="AA76" s="140"/>
      <c r="AB76" s="140"/>
      <c r="AC76" s="140"/>
      <c r="AD76" s="140"/>
    </row>
    <row r="77" spans="1:30" ht="21" customHeight="1" x14ac:dyDescent="0.35">
      <c r="A77" s="269" t="s">
        <v>662</v>
      </c>
      <c r="B77" s="241" t="s">
        <v>663</v>
      </c>
      <c r="C77" s="568" t="s">
        <v>664</v>
      </c>
      <c r="D77" s="261" t="s">
        <v>665</v>
      </c>
      <c r="E77" s="568" t="s">
        <v>879</v>
      </c>
      <c r="F77" s="234" t="s">
        <v>666</v>
      </c>
      <c r="G77" s="54">
        <v>44</v>
      </c>
      <c r="H77" s="163" t="s">
        <v>487</v>
      </c>
      <c r="I77" s="326" t="s">
        <v>7</v>
      </c>
      <c r="J77" s="326" t="s">
        <v>7</v>
      </c>
      <c r="K77" s="326" t="s">
        <v>7</v>
      </c>
      <c r="L77" s="326" t="s">
        <v>7</v>
      </c>
      <c r="M77" s="326" t="s">
        <v>7</v>
      </c>
      <c r="N77" s="326" t="s">
        <v>7</v>
      </c>
      <c r="O77" s="55" t="s">
        <v>42</v>
      </c>
      <c r="P77" s="55" t="s">
        <v>43</v>
      </c>
      <c r="Q77" s="214"/>
      <c r="R77" s="214"/>
      <c r="S77" s="214"/>
      <c r="T77" s="214"/>
      <c r="U77" s="214" t="s">
        <v>912</v>
      </c>
      <c r="V77" s="214" t="s">
        <v>913</v>
      </c>
      <c r="W77" s="702" t="s">
        <v>667</v>
      </c>
    </row>
    <row r="78" spans="1:30" ht="21" customHeight="1" x14ac:dyDescent="0.35">
      <c r="A78" s="270" t="s">
        <v>668</v>
      </c>
      <c r="B78" s="167" t="s">
        <v>824</v>
      </c>
      <c r="C78" s="638"/>
      <c r="D78" s="262"/>
      <c r="E78" s="569"/>
      <c r="F78" s="235" t="s">
        <v>672</v>
      </c>
      <c r="G78" s="35">
        <v>44</v>
      </c>
      <c r="H78" s="294" t="s">
        <v>673</v>
      </c>
      <c r="I78" s="326" t="s">
        <v>7</v>
      </c>
      <c r="J78" s="326" t="s">
        <v>7</v>
      </c>
      <c r="K78" s="326" t="s">
        <v>7</v>
      </c>
      <c r="L78" s="326" t="s">
        <v>7</v>
      </c>
      <c r="M78" s="326" t="s">
        <v>7</v>
      </c>
      <c r="N78" s="326" t="s">
        <v>7</v>
      </c>
      <c r="O78" s="33" t="s">
        <v>42</v>
      </c>
      <c r="P78" s="33" t="s">
        <v>41</v>
      </c>
      <c r="Q78" s="33" t="s">
        <v>43</v>
      </c>
      <c r="R78" s="218"/>
      <c r="S78" s="218"/>
      <c r="T78" s="218"/>
      <c r="U78" s="218" t="s">
        <v>560</v>
      </c>
      <c r="V78" s="218"/>
      <c r="W78" s="703" t="s">
        <v>463</v>
      </c>
    </row>
    <row r="79" spans="1:30" ht="21" customHeight="1" x14ac:dyDescent="0.35">
      <c r="A79" s="270" t="s">
        <v>674</v>
      </c>
      <c r="B79" s="167" t="s">
        <v>824</v>
      </c>
      <c r="C79" s="638" t="s">
        <v>675</v>
      </c>
      <c r="D79" s="262" t="s">
        <v>825</v>
      </c>
      <c r="E79" s="569"/>
      <c r="F79" s="235" t="s">
        <v>675</v>
      </c>
      <c r="G79" s="35">
        <v>44</v>
      </c>
      <c r="H79" s="294" t="s">
        <v>673</v>
      </c>
      <c r="I79" s="326" t="s">
        <v>7</v>
      </c>
      <c r="J79" s="326" t="s">
        <v>7</v>
      </c>
      <c r="K79" s="326" t="s">
        <v>7</v>
      </c>
      <c r="L79" s="326" t="s">
        <v>7</v>
      </c>
      <c r="M79" s="326" t="s">
        <v>7</v>
      </c>
      <c r="N79" s="326" t="s">
        <v>7</v>
      </c>
      <c r="O79" s="33" t="s">
        <v>42</v>
      </c>
      <c r="P79" s="33" t="s">
        <v>41</v>
      </c>
      <c r="Q79" s="33" t="s">
        <v>43</v>
      </c>
      <c r="R79" s="218"/>
      <c r="S79" s="218"/>
      <c r="T79" s="218"/>
      <c r="U79" s="218" t="s">
        <v>914</v>
      </c>
      <c r="V79" s="218" t="s">
        <v>915</v>
      </c>
      <c r="W79" s="703" t="s">
        <v>676</v>
      </c>
    </row>
    <row r="80" spans="1:30" ht="30" x14ac:dyDescent="0.35">
      <c r="A80" s="272" t="s">
        <v>880</v>
      </c>
      <c r="B80" s="242" t="s">
        <v>690</v>
      </c>
      <c r="C80" s="570" t="s">
        <v>691</v>
      </c>
      <c r="D80" s="264" t="s">
        <v>692</v>
      </c>
      <c r="E80" s="145" t="s">
        <v>881</v>
      </c>
      <c r="F80" s="237" t="s">
        <v>691</v>
      </c>
      <c r="G80" s="19">
        <v>49</v>
      </c>
      <c r="H80" s="648" t="s">
        <v>573</v>
      </c>
      <c r="I80" s="90" t="s">
        <v>5</v>
      </c>
      <c r="J80" s="90" t="s">
        <v>5</v>
      </c>
      <c r="K80" s="683" t="s">
        <v>916</v>
      </c>
      <c r="L80" s="90" t="s">
        <v>5</v>
      </c>
      <c r="M80" s="90" t="s">
        <v>5</v>
      </c>
      <c r="N80" s="326" t="s">
        <v>7</v>
      </c>
      <c r="O80" s="43" t="s">
        <v>42</v>
      </c>
      <c r="P80" s="145"/>
      <c r="Q80" s="145"/>
      <c r="R80" s="145"/>
      <c r="S80" s="145"/>
      <c r="T80" s="145"/>
      <c r="U80" s="145" t="s">
        <v>597</v>
      </c>
      <c r="V80" s="145"/>
      <c r="W80" s="687"/>
    </row>
    <row r="81" spans="1:32" ht="21" customHeight="1" x14ac:dyDescent="0.35">
      <c r="A81" s="346" t="s">
        <v>732</v>
      </c>
      <c r="B81" s="347" t="s">
        <v>733</v>
      </c>
      <c r="C81" s="571" t="s">
        <v>734</v>
      </c>
      <c r="D81" s="355" t="s">
        <v>735</v>
      </c>
      <c r="E81" s="571" t="s">
        <v>882</v>
      </c>
      <c r="F81" s="349">
        <v>689992960</v>
      </c>
      <c r="G81" s="350">
        <v>45</v>
      </c>
      <c r="H81" s="351" t="s">
        <v>470</v>
      </c>
      <c r="I81" s="90" t="s">
        <v>5</v>
      </c>
      <c r="J81" s="90" t="s">
        <v>5</v>
      </c>
      <c r="K81" s="90" t="s">
        <v>5</v>
      </c>
      <c r="L81" s="90" t="s">
        <v>5</v>
      </c>
      <c r="M81" s="91" t="s">
        <v>7</v>
      </c>
      <c r="N81" s="326" t="s">
        <v>7</v>
      </c>
      <c r="O81" s="352" t="s">
        <v>42</v>
      </c>
      <c r="P81" s="352"/>
      <c r="Q81" s="352"/>
      <c r="R81" s="348"/>
      <c r="S81" s="348"/>
      <c r="T81" s="348"/>
      <c r="U81" s="348"/>
      <c r="V81" s="348"/>
      <c r="W81" s="704"/>
    </row>
    <row r="82" spans="1:32" ht="21" customHeight="1" x14ac:dyDescent="0.35">
      <c r="A82" s="411" t="s">
        <v>742</v>
      </c>
      <c r="B82" s="240" t="s">
        <v>743</v>
      </c>
      <c r="C82" s="572" t="s">
        <v>684</v>
      </c>
      <c r="D82" s="413" t="s">
        <v>744</v>
      </c>
      <c r="E82" s="572" t="s">
        <v>884</v>
      </c>
      <c r="F82" s="412" t="s">
        <v>684</v>
      </c>
      <c r="G82" s="220">
        <v>44</v>
      </c>
      <c r="H82" s="511" t="s">
        <v>579</v>
      </c>
      <c r="I82" s="150" t="s">
        <v>11</v>
      </c>
      <c r="J82" s="150" t="s">
        <v>11</v>
      </c>
      <c r="K82" s="90" t="s">
        <v>5</v>
      </c>
      <c r="L82" s="91" t="s">
        <v>7</v>
      </c>
      <c r="M82" s="91" t="s">
        <v>7</v>
      </c>
      <c r="N82" s="91" t="s">
        <v>7</v>
      </c>
      <c r="O82" s="209" t="s">
        <v>42</v>
      </c>
      <c r="P82" s="209" t="s">
        <v>41</v>
      </c>
      <c r="Q82" s="209" t="s">
        <v>43</v>
      </c>
      <c r="R82" s="414"/>
      <c r="S82" s="414"/>
      <c r="T82" s="414"/>
      <c r="U82" s="414"/>
      <c r="V82" s="414"/>
      <c r="W82" s="705"/>
    </row>
    <row r="83" spans="1:32" ht="21" customHeight="1" x14ac:dyDescent="0.35">
      <c r="A83" s="418" t="s">
        <v>729</v>
      </c>
      <c r="B83" s="419" t="s">
        <v>827</v>
      </c>
      <c r="C83" s="626">
        <v>610468084</v>
      </c>
      <c r="D83" s="421" t="s">
        <v>828</v>
      </c>
      <c r="E83" s="426" t="s">
        <v>829</v>
      </c>
      <c r="F83" s="423" t="s">
        <v>830</v>
      </c>
      <c r="G83" s="424">
        <v>44</v>
      </c>
      <c r="H83" s="597" t="s">
        <v>487</v>
      </c>
      <c r="I83" s="91" t="s">
        <v>7</v>
      </c>
      <c r="J83" s="91" t="s">
        <v>7</v>
      </c>
      <c r="K83" s="91" t="s">
        <v>7</v>
      </c>
      <c r="L83" s="91" t="s">
        <v>7</v>
      </c>
      <c r="M83" s="91" t="s">
        <v>7</v>
      </c>
      <c r="N83" s="91" t="s">
        <v>7</v>
      </c>
      <c r="O83" s="427" t="s">
        <v>42</v>
      </c>
      <c r="P83" s="427" t="s">
        <v>41</v>
      </c>
      <c r="Q83" s="427" t="s">
        <v>43</v>
      </c>
      <c r="R83" s="422"/>
      <c r="S83" s="422"/>
      <c r="T83" s="422"/>
      <c r="U83" s="428" t="s">
        <v>499</v>
      </c>
      <c r="V83" s="513" t="s">
        <v>885</v>
      </c>
      <c r="W83" s="706"/>
    </row>
    <row r="84" spans="1:32" ht="21" customHeight="1" x14ac:dyDescent="0.35">
      <c r="A84" s="418" t="s">
        <v>745</v>
      </c>
      <c r="B84" s="419" t="s">
        <v>827</v>
      </c>
      <c r="C84" s="626">
        <v>610468084</v>
      </c>
      <c r="D84" s="421" t="s">
        <v>828</v>
      </c>
      <c r="E84" s="426" t="s">
        <v>829</v>
      </c>
      <c r="F84" s="423">
        <v>619363140</v>
      </c>
      <c r="G84" s="424">
        <v>49</v>
      </c>
      <c r="H84" s="597"/>
      <c r="I84" s="91" t="s">
        <v>7</v>
      </c>
      <c r="J84" s="91" t="s">
        <v>7</v>
      </c>
      <c r="K84" s="91" t="s">
        <v>7</v>
      </c>
      <c r="L84" s="91" t="s">
        <v>7</v>
      </c>
      <c r="M84" s="91" t="s">
        <v>7</v>
      </c>
      <c r="N84" s="91" t="s">
        <v>7</v>
      </c>
      <c r="O84" s="427" t="s">
        <v>42</v>
      </c>
      <c r="P84" s="427" t="s">
        <v>41</v>
      </c>
      <c r="Q84" s="427"/>
      <c r="R84" s="422"/>
      <c r="S84" s="422"/>
      <c r="T84" s="422"/>
      <c r="U84" s="428" t="s">
        <v>597</v>
      </c>
      <c r="V84" s="513" t="s">
        <v>499</v>
      </c>
      <c r="W84" s="706"/>
    </row>
    <row r="85" spans="1:32" ht="21" customHeight="1" x14ac:dyDescent="0.35">
      <c r="A85" s="459" t="s">
        <v>765</v>
      </c>
      <c r="B85" s="460" t="s">
        <v>766</v>
      </c>
      <c r="C85" s="627" t="s">
        <v>767</v>
      </c>
      <c r="D85" s="461" t="s">
        <v>768</v>
      </c>
      <c r="E85" s="462" t="s">
        <v>769</v>
      </c>
      <c r="F85" s="468" t="s">
        <v>770</v>
      </c>
      <c r="G85" s="463">
        <v>44</v>
      </c>
      <c r="H85" s="464" t="s">
        <v>579</v>
      </c>
      <c r="I85" s="91" t="s">
        <v>7</v>
      </c>
      <c r="J85" s="91" t="s">
        <v>7</v>
      </c>
      <c r="K85" s="91" t="s">
        <v>7</v>
      </c>
      <c r="L85" s="91" t="s">
        <v>7</v>
      </c>
      <c r="M85" s="91" t="s">
        <v>7</v>
      </c>
      <c r="N85" s="91" t="s">
        <v>7</v>
      </c>
      <c r="O85" s="459" t="s">
        <v>42</v>
      </c>
      <c r="P85" s="459" t="s">
        <v>41</v>
      </c>
      <c r="Q85" s="459"/>
      <c r="R85" s="459"/>
      <c r="S85" s="459"/>
      <c r="T85" s="459"/>
      <c r="U85" s="465" t="s">
        <v>886</v>
      </c>
      <c r="V85" s="623" t="s">
        <v>887</v>
      </c>
      <c r="W85" s="707"/>
      <c r="X85" s="76"/>
      <c r="Y85" s="76"/>
      <c r="AA85" s="273" t="s">
        <v>436</v>
      </c>
      <c r="AB85" s="81"/>
      <c r="AC85" s="52"/>
      <c r="AD85" s="52">
        <v>-1</v>
      </c>
      <c r="AF85" s="140" t="s">
        <v>40</v>
      </c>
    </row>
    <row r="86" spans="1:32" ht="20.100000000000001" customHeight="1" x14ac:dyDescent="0.25">
      <c r="A86" s="514" t="s">
        <v>785</v>
      </c>
      <c r="B86" s="515" t="s">
        <v>786</v>
      </c>
      <c r="C86" s="628" t="s">
        <v>787</v>
      </c>
      <c r="D86" s="516" t="s">
        <v>788</v>
      </c>
      <c r="E86" s="517" t="s">
        <v>789</v>
      </c>
      <c r="F86" s="608" t="s">
        <v>790</v>
      </c>
      <c r="G86" s="519">
        <v>45</v>
      </c>
      <c r="H86" s="612" t="s">
        <v>470</v>
      </c>
      <c r="I86" s="129" t="s">
        <v>2</v>
      </c>
      <c r="J86" s="129" t="s">
        <v>2</v>
      </c>
      <c r="K86" s="129" t="s">
        <v>2</v>
      </c>
      <c r="L86" s="129" t="s">
        <v>2</v>
      </c>
      <c r="M86" s="129" t="s">
        <v>2</v>
      </c>
      <c r="N86" s="129" t="s">
        <v>2</v>
      </c>
      <c r="O86" s="514" t="s">
        <v>42</v>
      </c>
      <c r="P86" s="514" t="s">
        <v>41</v>
      </c>
      <c r="Q86" s="514" t="s">
        <v>43</v>
      </c>
      <c r="R86" s="514"/>
      <c r="S86" s="514"/>
      <c r="T86" s="514"/>
      <c r="U86" s="521" t="s">
        <v>791</v>
      </c>
      <c r="V86" s="624"/>
      <c r="W86" s="689"/>
      <c r="X86" s="76"/>
    </row>
    <row r="87" spans="1:32" ht="20.100000000000001" customHeight="1" x14ac:dyDescent="0.25">
      <c r="A87" s="514" t="s">
        <v>846</v>
      </c>
      <c r="B87" s="515" t="s">
        <v>786</v>
      </c>
      <c r="C87" s="628" t="s">
        <v>787</v>
      </c>
      <c r="D87" s="516" t="s">
        <v>788</v>
      </c>
      <c r="E87" s="517" t="s">
        <v>789</v>
      </c>
      <c r="F87" s="518" t="s">
        <v>847</v>
      </c>
      <c r="G87" s="519">
        <v>45</v>
      </c>
      <c r="H87" s="612" t="s">
        <v>470</v>
      </c>
      <c r="I87" s="91" t="s">
        <v>7</v>
      </c>
      <c r="J87" s="91" t="s">
        <v>7</v>
      </c>
      <c r="K87" s="90" t="s">
        <v>5</v>
      </c>
      <c r="L87" s="90" t="s">
        <v>5</v>
      </c>
      <c r="M87" s="90" t="s">
        <v>5</v>
      </c>
      <c r="N87" s="91" t="s">
        <v>7</v>
      </c>
      <c r="O87" s="514" t="s">
        <v>42</v>
      </c>
      <c r="P87" s="514" t="s">
        <v>41</v>
      </c>
      <c r="Q87" s="514" t="s">
        <v>43</v>
      </c>
      <c r="R87" s="514"/>
      <c r="S87" s="514"/>
      <c r="T87" s="514"/>
      <c r="U87" s="521" t="s">
        <v>597</v>
      </c>
      <c r="V87" s="522"/>
      <c r="W87" s="685" t="s">
        <v>917</v>
      </c>
    </row>
    <row r="88" spans="1:32" ht="20.100000000000001" customHeight="1" x14ac:dyDescent="0.25">
      <c r="A88" s="514" t="s">
        <v>918</v>
      </c>
      <c r="B88" s="515" t="s">
        <v>786</v>
      </c>
      <c r="C88" s="628"/>
      <c r="D88" s="516"/>
      <c r="E88" s="517"/>
      <c r="F88" s="608">
        <v>769485540</v>
      </c>
      <c r="G88" s="519">
        <v>45</v>
      </c>
      <c r="H88" s="612" t="s">
        <v>919</v>
      </c>
      <c r="I88" s="517"/>
      <c r="J88" s="517"/>
      <c r="K88" s="517"/>
      <c r="L88" s="517"/>
      <c r="M88" s="129" t="s">
        <v>2</v>
      </c>
      <c r="N88" s="91" t="s">
        <v>7</v>
      </c>
      <c r="O88" s="514"/>
      <c r="P88" s="514"/>
      <c r="Q88" s="514"/>
      <c r="R88" s="514"/>
      <c r="S88" s="514"/>
      <c r="T88" s="514"/>
      <c r="U88" s="521"/>
      <c r="V88" s="688"/>
      <c r="W88" s="685" t="s">
        <v>920</v>
      </c>
    </row>
    <row r="89" spans="1:32" ht="30" x14ac:dyDescent="0.25">
      <c r="A89" s="543" t="s">
        <v>808</v>
      </c>
      <c r="B89" s="544" t="s">
        <v>809</v>
      </c>
      <c r="C89" s="629">
        <v>699289281</v>
      </c>
      <c r="D89" s="545" t="s">
        <v>834</v>
      </c>
      <c r="E89" s="546" t="s">
        <v>809</v>
      </c>
      <c r="F89" s="554">
        <v>699289281</v>
      </c>
      <c r="G89" s="548">
        <v>44</v>
      </c>
      <c r="H89" s="549" t="s">
        <v>921</v>
      </c>
      <c r="I89" s="90" t="s">
        <v>5</v>
      </c>
      <c r="J89" s="90" t="s">
        <v>5</v>
      </c>
      <c r="K89" s="683" t="s">
        <v>922</v>
      </c>
      <c r="L89" s="91" t="s">
        <v>7</v>
      </c>
      <c r="M89" s="91" t="s">
        <v>7</v>
      </c>
      <c r="N89" s="91" t="s">
        <v>7</v>
      </c>
      <c r="O89" s="543" t="s">
        <v>42</v>
      </c>
      <c r="P89" s="543" t="s">
        <v>41</v>
      </c>
      <c r="Q89" s="543"/>
      <c r="R89" s="543"/>
      <c r="S89" s="543"/>
      <c r="T89" s="543"/>
      <c r="U89" s="550"/>
      <c r="V89" s="625"/>
      <c r="W89" s="708"/>
      <c r="X89" s="76"/>
    </row>
    <row r="90" spans="1:32" s="582" customFormat="1" ht="19.5" x14ac:dyDescent="0.3">
      <c r="A90" s="578" t="s">
        <v>677</v>
      </c>
      <c r="B90" s="578" t="s">
        <v>810</v>
      </c>
      <c r="C90" s="630">
        <v>619252348</v>
      </c>
      <c r="D90" s="631" t="s">
        <v>835</v>
      </c>
      <c r="E90" s="611" t="s">
        <v>836</v>
      </c>
      <c r="F90" s="579">
        <v>619252348</v>
      </c>
      <c r="G90" s="580">
        <v>44</v>
      </c>
      <c r="H90" s="581" t="s">
        <v>487</v>
      </c>
      <c r="I90" s="91" t="s">
        <v>7</v>
      </c>
      <c r="J90" s="91" t="s">
        <v>7</v>
      </c>
      <c r="K90" s="36" t="s">
        <v>911</v>
      </c>
      <c r="L90" s="91" t="s">
        <v>7</v>
      </c>
      <c r="M90" s="91" t="s">
        <v>7</v>
      </c>
      <c r="N90" s="91" t="s">
        <v>7</v>
      </c>
      <c r="O90" s="9" t="s">
        <v>42</v>
      </c>
      <c r="P90" s="9" t="s">
        <v>41</v>
      </c>
      <c r="Q90" s="9" t="s">
        <v>43</v>
      </c>
      <c r="R90" s="578"/>
      <c r="S90" s="578"/>
      <c r="T90" s="578"/>
      <c r="U90" s="578"/>
      <c r="V90" s="578"/>
      <c r="W90" s="578" t="s">
        <v>923</v>
      </c>
    </row>
    <row r="91" spans="1:32" ht="15" customHeight="1" x14ac:dyDescent="0.35">
      <c r="A91" s="155"/>
      <c r="B91" s="155"/>
      <c r="C91" s="155"/>
      <c r="D91" s="155"/>
      <c r="E91" s="155"/>
      <c r="F91" s="415"/>
      <c r="G91" s="155"/>
      <c r="H91" s="155"/>
      <c r="I91" s="155"/>
      <c r="J91" s="155"/>
      <c r="K91" s="155"/>
      <c r="L91" s="155"/>
      <c r="M91" s="155"/>
      <c r="N91" s="155"/>
      <c r="O91" s="209"/>
      <c r="P91" s="209"/>
      <c r="Q91" s="209"/>
      <c r="R91" s="414"/>
      <c r="S91" s="414"/>
      <c r="T91" s="414"/>
      <c r="U91" s="155"/>
      <c r="V91" s="155"/>
      <c r="W91" s="155"/>
    </row>
    <row r="92" spans="1:32" ht="15" customHeight="1" x14ac:dyDescent="0.35">
      <c r="A92" s="155"/>
      <c r="B92" s="155"/>
      <c r="C92" s="155"/>
      <c r="D92" s="155"/>
      <c r="E92" s="155"/>
      <c r="F92" s="415"/>
      <c r="G92" s="155"/>
      <c r="H92" s="155"/>
      <c r="I92" s="155"/>
      <c r="J92" s="155"/>
      <c r="K92" s="155"/>
      <c r="L92" s="155"/>
      <c r="M92" s="155"/>
      <c r="N92" s="155"/>
      <c r="O92" s="209"/>
      <c r="P92" s="209"/>
      <c r="Q92" s="209"/>
      <c r="R92" s="414"/>
      <c r="S92" s="414"/>
      <c r="T92" s="414"/>
      <c r="U92" s="155"/>
      <c r="V92" s="155"/>
      <c r="W92" s="155"/>
    </row>
    <row r="93" spans="1:32" ht="15" customHeight="1" x14ac:dyDescent="0.35">
      <c r="A93" s="155"/>
      <c r="B93" s="155"/>
      <c r="C93" s="155"/>
      <c r="D93" s="155"/>
      <c r="E93" s="155"/>
      <c r="F93" s="415"/>
      <c r="G93" s="155"/>
      <c r="H93" s="155"/>
      <c r="I93" s="155"/>
      <c r="J93" s="155"/>
      <c r="K93" s="155"/>
      <c r="L93" s="155"/>
      <c r="M93" s="155"/>
      <c r="N93" s="155"/>
      <c r="O93" s="209"/>
      <c r="P93" s="209"/>
      <c r="Q93" s="209"/>
      <c r="R93" s="414"/>
      <c r="S93" s="414"/>
      <c r="T93" s="414"/>
      <c r="U93" s="155"/>
      <c r="V93" s="155"/>
      <c r="W93" s="155"/>
    </row>
    <row r="94" spans="1:32" ht="15" customHeight="1" x14ac:dyDescent="0.35">
      <c r="A94" s="156" t="s">
        <v>693</v>
      </c>
      <c r="B94" s="155"/>
      <c r="C94" s="155"/>
      <c r="D94" s="155"/>
      <c r="E94" s="155"/>
      <c r="F94" s="415"/>
      <c r="G94" s="155"/>
      <c r="H94" s="155"/>
      <c r="I94" s="155"/>
      <c r="J94" s="155"/>
      <c r="K94" s="155"/>
      <c r="L94" s="155"/>
      <c r="M94" s="155"/>
      <c r="N94" s="155"/>
      <c r="O94" s="209"/>
      <c r="P94" s="209"/>
      <c r="Q94" s="209"/>
      <c r="R94" s="414"/>
      <c r="S94" s="414"/>
      <c r="T94" s="414"/>
      <c r="U94" s="155"/>
      <c r="V94" s="155"/>
      <c r="W94" s="155"/>
    </row>
    <row r="95" spans="1:32" ht="15" customHeight="1" x14ac:dyDescent="0.25">
      <c r="A95" s="155"/>
      <c r="B95" s="155"/>
      <c r="C95" s="155"/>
      <c r="D95" s="155"/>
      <c r="E95" s="155"/>
      <c r="F95" s="609"/>
      <c r="G95" s="155"/>
      <c r="H95" s="155"/>
      <c r="I95" s="155"/>
      <c r="J95" s="155"/>
      <c r="K95" s="155"/>
      <c r="L95" s="155"/>
      <c r="M95" s="155"/>
      <c r="N95" s="155"/>
      <c r="O95" s="209"/>
      <c r="P95" s="209"/>
      <c r="Q95" s="209"/>
      <c r="R95" s="414"/>
      <c r="S95" s="414"/>
      <c r="T95" s="414"/>
      <c r="U95" s="155"/>
      <c r="V95" s="155"/>
      <c r="W95" s="155"/>
    </row>
    <row r="96" spans="1:32" s="217" customFormat="1" ht="60" customHeight="1" x14ac:dyDescent="0.25">
      <c r="A96" s="250" t="s">
        <v>694</v>
      </c>
      <c r="B96" s="251" t="s">
        <v>695</v>
      </c>
      <c r="C96" s="252" t="s">
        <v>696</v>
      </c>
      <c r="D96" s="610"/>
      <c r="E96" s="250"/>
      <c r="F96" s="253" t="s">
        <v>696</v>
      </c>
      <c r="G96" s="254">
        <v>44</v>
      </c>
      <c r="H96" s="255" t="s">
        <v>487</v>
      </c>
      <c r="I96" s="250"/>
      <c r="J96" s="250"/>
      <c r="K96" s="250"/>
      <c r="L96" s="250"/>
      <c r="M96" s="250"/>
      <c r="N96" s="250"/>
      <c r="O96" s="256" t="s">
        <v>42</v>
      </c>
      <c r="P96" s="256" t="s">
        <v>43</v>
      </c>
      <c r="Q96" s="250"/>
      <c r="R96" s="250"/>
      <c r="S96" s="250"/>
      <c r="T96" s="250"/>
      <c r="U96" s="257" t="s">
        <v>697</v>
      </c>
      <c r="V96" s="257"/>
      <c r="W96" s="250"/>
      <c r="Z96" s="140"/>
      <c r="AA96" s="140"/>
      <c r="AB96" s="140"/>
      <c r="AC96" s="140"/>
      <c r="AD96" s="140"/>
    </row>
    <row r="97" spans="1:30" ht="21" customHeight="1" x14ac:dyDescent="0.25">
      <c r="A97" s="250" t="s">
        <v>698</v>
      </c>
      <c r="B97" s="251" t="s">
        <v>699</v>
      </c>
      <c r="C97" s="252" t="s">
        <v>700</v>
      </c>
      <c r="D97" s="610" t="s">
        <v>701</v>
      </c>
      <c r="E97" s="250"/>
      <c r="F97" s="253" t="s">
        <v>702</v>
      </c>
      <c r="G97" s="254">
        <v>44</v>
      </c>
      <c r="H97" s="255" t="s">
        <v>487</v>
      </c>
      <c r="I97" s="250"/>
      <c r="J97" s="250"/>
      <c r="K97" s="250"/>
      <c r="L97" s="250"/>
      <c r="M97" s="250"/>
      <c r="N97" s="250"/>
      <c r="O97" s="256" t="s">
        <v>42</v>
      </c>
      <c r="P97" s="256" t="s">
        <v>41</v>
      </c>
      <c r="Q97" s="256" t="s">
        <v>43</v>
      </c>
      <c r="R97" s="250"/>
      <c r="S97" s="250"/>
      <c r="T97" s="250"/>
      <c r="U97" s="257"/>
      <c r="V97" s="257"/>
      <c r="W97" s="250"/>
    </row>
    <row r="98" spans="1:30" ht="21" customHeight="1" x14ac:dyDescent="0.25">
      <c r="A98" s="250" t="s">
        <v>683</v>
      </c>
      <c r="B98" s="251" t="s">
        <v>678</v>
      </c>
      <c r="C98" s="252" t="s">
        <v>679</v>
      </c>
      <c r="D98" s="610" t="s">
        <v>680</v>
      </c>
      <c r="E98" s="250"/>
      <c r="F98" s="253" t="s">
        <v>684</v>
      </c>
      <c r="G98" s="254">
        <v>44</v>
      </c>
      <c r="H98" s="255" t="s">
        <v>487</v>
      </c>
      <c r="I98" s="250"/>
      <c r="J98" s="250"/>
      <c r="K98" s="250"/>
      <c r="L98" s="250"/>
      <c r="M98" s="250"/>
      <c r="N98" s="250"/>
      <c r="O98" s="256" t="s">
        <v>42</v>
      </c>
      <c r="P98" s="256" t="s">
        <v>43</v>
      </c>
      <c r="Q98" s="256"/>
      <c r="R98" s="250"/>
      <c r="S98" s="250"/>
      <c r="T98" s="250"/>
      <c r="U98" s="257" t="s">
        <v>620</v>
      </c>
      <c r="V98" s="257"/>
      <c r="W98" s="250" t="s">
        <v>685</v>
      </c>
      <c r="Z98" s="217"/>
      <c r="AA98" s="217"/>
      <c r="AB98" s="217"/>
      <c r="AC98" s="217"/>
      <c r="AD98" s="217"/>
    </row>
    <row r="99" spans="1:30" ht="21" customHeight="1" x14ac:dyDescent="0.25">
      <c r="A99" s="250" t="s">
        <v>686</v>
      </c>
      <c r="B99" s="251" t="s">
        <v>678</v>
      </c>
      <c r="C99" s="252" t="s">
        <v>679</v>
      </c>
      <c r="D99" s="610" t="s">
        <v>680</v>
      </c>
      <c r="E99" s="250"/>
      <c r="F99" s="253" t="s">
        <v>687</v>
      </c>
      <c r="G99" s="254">
        <v>44</v>
      </c>
      <c r="H99" s="255" t="s">
        <v>487</v>
      </c>
      <c r="I99" s="250"/>
      <c r="J99" s="250"/>
      <c r="K99" s="250"/>
      <c r="L99" s="250"/>
      <c r="M99" s="250"/>
      <c r="N99" s="250"/>
      <c r="O99" s="256" t="s">
        <v>42</v>
      </c>
      <c r="P99" s="256" t="s">
        <v>41</v>
      </c>
      <c r="Q99" s="256" t="s">
        <v>43</v>
      </c>
      <c r="R99" s="250"/>
      <c r="S99" s="250"/>
      <c r="T99" s="250"/>
      <c r="U99" s="257" t="s">
        <v>597</v>
      </c>
      <c r="V99" s="257"/>
      <c r="W99" s="250" t="s">
        <v>688</v>
      </c>
    </row>
    <row r="100" spans="1:30" ht="21" customHeight="1" x14ac:dyDescent="0.25">
      <c r="A100" s="502" t="s">
        <v>721</v>
      </c>
      <c r="B100" s="536" t="s">
        <v>216</v>
      </c>
      <c r="C100" s="252" t="s">
        <v>524</v>
      </c>
      <c r="D100" s="613" t="s">
        <v>525</v>
      </c>
      <c r="E100" s="250"/>
      <c r="F100" s="537">
        <v>777777588</v>
      </c>
      <c r="G100" s="538">
        <v>44</v>
      </c>
      <c r="H100" s="255" t="s">
        <v>780</v>
      </c>
      <c r="I100" s="502"/>
      <c r="J100" s="502"/>
      <c r="K100" s="502"/>
      <c r="L100" s="502"/>
      <c r="M100" s="502"/>
      <c r="N100" s="502"/>
      <c r="O100" s="539" t="s">
        <v>42</v>
      </c>
      <c r="P100" s="539" t="s">
        <v>41</v>
      </c>
      <c r="Q100" s="539" t="s">
        <v>775</v>
      </c>
      <c r="R100" s="502"/>
      <c r="S100" s="502"/>
      <c r="T100" s="502"/>
      <c r="U100" s="540" t="s">
        <v>451</v>
      </c>
      <c r="V100" s="540"/>
      <c r="W100" s="502"/>
    </row>
    <row r="101" spans="1:30" ht="21" customHeight="1" x14ac:dyDescent="0.25">
      <c r="A101" s="502" t="s">
        <v>726</v>
      </c>
      <c r="B101" s="536" t="s">
        <v>669</v>
      </c>
      <c r="C101" s="252" t="s">
        <v>670</v>
      </c>
      <c r="D101" s="613" t="s">
        <v>671</v>
      </c>
      <c r="E101" s="250"/>
      <c r="F101" s="537" t="s">
        <v>727</v>
      </c>
      <c r="G101" s="538">
        <v>44</v>
      </c>
      <c r="H101" s="255" t="s">
        <v>728</v>
      </c>
      <c r="I101" s="502"/>
      <c r="J101" s="502"/>
      <c r="K101" s="502"/>
      <c r="L101" s="502"/>
      <c r="M101" s="502"/>
      <c r="N101" s="502"/>
      <c r="O101" s="539" t="s">
        <v>42</v>
      </c>
      <c r="P101" s="539" t="s">
        <v>41</v>
      </c>
      <c r="Q101" s="539" t="s">
        <v>43</v>
      </c>
      <c r="R101" s="502"/>
      <c r="S101" s="502"/>
      <c r="T101" s="502"/>
      <c r="U101" s="540" t="s">
        <v>451</v>
      </c>
      <c r="V101" s="540"/>
      <c r="W101" s="502" t="s">
        <v>676</v>
      </c>
    </row>
    <row r="102" spans="1:30" ht="21" customHeight="1" x14ac:dyDescent="0.25">
      <c r="A102" s="502" t="s">
        <v>782</v>
      </c>
      <c r="B102" s="536" t="s">
        <v>746</v>
      </c>
      <c r="C102" s="252" t="s">
        <v>747</v>
      </c>
      <c r="D102" s="613" t="s">
        <v>757</v>
      </c>
      <c r="E102" s="610"/>
      <c r="F102" s="537" t="s">
        <v>783</v>
      </c>
      <c r="G102" s="538">
        <v>44</v>
      </c>
      <c r="H102" s="255" t="s">
        <v>487</v>
      </c>
      <c r="I102" s="502"/>
      <c r="J102" s="502"/>
      <c r="K102" s="502"/>
      <c r="L102" s="502"/>
      <c r="M102" s="502"/>
      <c r="N102" s="502"/>
      <c r="O102" s="539" t="s">
        <v>42</v>
      </c>
      <c r="P102" s="539"/>
      <c r="Q102" s="539"/>
      <c r="R102" s="502"/>
      <c r="S102" s="502"/>
      <c r="T102" s="502"/>
      <c r="U102" s="540" t="s">
        <v>499</v>
      </c>
      <c r="V102" s="540"/>
      <c r="W102" s="502"/>
    </row>
    <row r="103" spans="1:30" ht="21" customHeight="1" x14ac:dyDescent="0.25">
      <c r="A103" s="502" t="s">
        <v>812</v>
      </c>
      <c r="B103" s="536" t="s">
        <v>746</v>
      </c>
      <c r="C103" s="252" t="s">
        <v>747</v>
      </c>
      <c r="D103" s="613" t="s">
        <v>757</v>
      </c>
      <c r="E103" s="610" t="s">
        <v>758</v>
      </c>
      <c r="F103" s="537">
        <v>768308490</v>
      </c>
      <c r="G103" s="538">
        <v>44</v>
      </c>
      <c r="H103" s="255" t="s">
        <v>813</v>
      </c>
      <c r="I103" s="502"/>
      <c r="J103" s="502"/>
      <c r="K103" s="502"/>
      <c r="L103" s="502"/>
      <c r="M103" s="502"/>
      <c r="N103" s="502"/>
      <c r="O103" s="539"/>
      <c r="P103" s="539"/>
      <c r="Q103" s="539"/>
      <c r="R103" s="502"/>
      <c r="S103" s="502"/>
      <c r="T103" s="502"/>
      <c r="U103" s="540"/>
      <c r="V103" s="540"/>
      <c r="W103" s="502"/>
    </row>
    <row r="104" spans="1:30" ht="21" customHeight="1" x14ac:dyDescent="0.25">
      <c r="A104" s="502" t="s">
        <v>514</v>
      </c>
      <c r="B104" s="536" t="s">
        <v>515</v>
      </c>
      <c r="C104" s="252" t="s">
        <v>516</v>
      </c>
      <c r="D104" s="613" t="s">
        <v>517</v>
      </c>
      <c r="E104" s="610" t="s">
        <v>857</v>
      </c>
      <c r="F104" s="537" t="s">
        <v>518</v>
      </c>
      <c r="G104" s="538">
        <v>49</v>
      </c>
      <c r="H104" s="255" t="s">
        <v>446</v>
      </c>
      <c r="I104" s="502"/>
      <c r="J104" s="502"/>
      <c r="K104" s="502"/>
      <c r="L104" s="502"/>
      <c r="M104" s="502"/>
      <c r="N104" s="502"/>
      <c r="O104" s="539" t="s">
        <v>278</v>
      </c>
      <c r="P104" s="539" t="s">
        <v>42</v>
      </c>
      <c r="Q104" s="539" t="s">
        <v>41</v>
      </c>
      <c r="R104" s="502" t="s">
        <v>43</v>
      </c>
      <c r="S104" s="502"/>
      <c r="T104" s="502"/>
      <c r="U104" s="540" t="s">
        <v>519</v>
      </c>
      <c r="V104" s="540"/>
      <c r="W104" s="502" t="s">
        <v>435</v>
      </c>
    </row>
    <row r="105" spans="1:30" ht="21" customHeight="1" x14ac:dyDescent="0.25">
      <c r="A105" s="502" t="s">
        <v>532</v>
      </c>
      <c r="B105" s="536" t="s">
        <v>216</v>
      </c>
      <c r="C105" s="252" t="s">
        <v>524</v>
      </c>
      <c r="D105" s="613" t="s">
        <v>525</v>
      </c>
      <c r="E105" s="610" t="s">
        <v>841</v>
      </c>
      <c r="F105" s="537">
        <v>762063689</v>
      </c>
      <c r="G105" s="538">
        <v>18</v>
      </c>
      <c r="H105" s="255" t="s">
        <v>467</v>
      </c>
      <c r="I105" s="502"/>
      <c r="J105" s="502"/>
      <c r="K105" s="502"/>
      <c r="L105" s="502"/>
      <c r="M105" s="502"/>
      <c r="N105" s="502"/>
      <c r="O105" s="539"/>
      <c r="P105" s="539"/>
      <c r="Q105" s="539"/>
      <c r="R105" s="502"/>
      <c r="S105" s="502"/>
      <c r="T105" s="502"/>
      <c r="U105" s="540"/>
      <c r="V105" s="540"/>
      <c r="W105" s="502"/>
    </row>
    <row r="106" spans="1:30" ht="21" customHeight="1" x14ac:dyDescent="0.25">
      <c r="A106" s="502" t="s">
        <v>888</v>
      </c>
      <c r="B106" s="536" t="s">
        <v>216</v>
      </c>
      <c r="C106" s="252" t="s">
        <v>524</v>
      </c>
      <c r="D106" s="613" t="s">
        <v>525</v>
      </c>
      <c r="E106" s="610" t="s">
        <v>841</v>
      </c>
      <c r="F106" s="537">
        <v>638495729</v>
      </c>
      <c r="G106" s="538">
        <v>18</v>
      </c>
      <c r="H106" s="255" t="s">
        <v>467</v>
      </c>
      <c r="I106" s="502"/>
      <c r="J106" s="502"/>
      <c r="K106" s="502"/>
      <c r="L106" s="502"/>
      <c r="M106" s="502"/>
      <c r="N106" s="502"/>
      <c r="O106" s="539"/>
      <c r="P106" s="539"/>
      <c r="Q106" s="539"/>
      <c r="R106" s="502"/>
      <c r="S106" s="502"/>
      <c r="T106" s="502"/>
      <c r="U106" s="540"/>
      <c r="V106" s="540"/>
      <c r="W106" s="502"/>
    </row>
    <row r="107" spans="1:30" ht="21" customHeight="1" x14ac:dyDescent="0.25">
      <c r="A107" s="502" t="s">
        <v>889</v>
      </c>
      <c r="B107" s="536" t="s">
        <v>216</v>
      </c>
      <c r="C107" s="252" t="s">
        <v>524</v>
      </c>
      <c r="D107" s="613" t="s">
        <v>525</v>
      </c>
      <c r="E107" s="610" t="s">
        <v>841</v>
      </c>
      <c r="F107" s="537">
        <v>646741858</v>
      </c>
      <c r="G107" s="538">
        <v>28</v>
      </c>
      <c r="H107" s="255" t="s">
        <v>477</v>
      </c>
      <c r="I107" s="502"/>
      <c r="J107" s="502"/>
      <c r="K107" s="502"/>
      <c r="L107" s="502"/>
      <c r="M107" s="502"/>
      <c r="N107" s="502"/>
      <c r="O107" s="539"/>
      <c r="P107" s="539"/>
      <c r="Q107" s="539"/>
      <c r="R107" s="502"/>
      <c r="S107" s="502"/>
      <c r="T107" s="502"/>
      <c r="U107" s="540"/>
      <c r="V107" s="540"/>
      <c r="W107" s="502"/>
    </row>
    <row r="108" spans="1:30" ht="21" customHeight="1" x14ac:dyDescent="0.25">
      <c r="A108" s="502" t="s">
        <v>890</v>
      </c>
      <c r="B108" s="536" t="s">
        <v>216</v>
      </c>
      <c r="C108" s="252" t="s">
        <v>524</v>
      </c>
      <c r="D108" s="613" t="s">
        <v>525</v>
      </c>
      <c r="E108" s="610" t="s">
        <v>841</v>
      </c>
      <c r="F108" s="537">
        <v>656889567</v>
      </c>
      <c r="G108" s="538">
        <v>44</v>
      </c>
      <c r="H108" s="255" t="s">
        <v>579</v>
      </c>
      <c r="I108" s="502"/>
      <c r="J108" s="502"/>
      <c r="K108" s="502"/>
      <c r="L108" s="502"/>
      <c r="M108" s="502"/>
      <c r="N108" s="502"/>
      <c r="O108" s="539"/>
      <c r="P108" s="539"/>
      <c r="Q108" s="539"/>
      <c r="R108" s="502"/>
      <c r="S108" s="502"/>
      <c r="T108" s="502"/>
      <c r="U108" s="540"/>
      <c r="V108" s="540"/>
      <c r="W108" s="502"/>
    </row>
    <row r="109" spans="1:30" ht="21" customHeight="1" x14ac:dyDescent="0.25">
      <c r="A109" s="502" t="s">
        <v>891</v>
      </c>
      <c r="B109" s="536" t="s">
        <v>216</v>
      </c>
      <c r="C109" s="252" t="s">
        <v>524</v>
      </c>
      <c r="D109" s="613" t="s">
        <v>525</v>
      </c>
      <c r="E109" s="610" t="s">
        <v>841</v>
      </c>
      <c r="F109" s="537">
        <v>659820473</v>
      </c>
      <c r="G109" s="538">
        <v>44</v>
      </c>
      <c r="H109" s="255" t="s">
        <v>892</v>
      </c>
      <c r="I109" s="502"/>
      <c r="J109" s="502"/>
      <c r="K109" s="502"/>
      <c r="L109" s="502"/>
      <c r="M109" s="502"/>
      <c r="N109" s="502"/>
      <c r="O109" s="539"/>
      <c r="P109" s="539"/>
      <c r="Q109" s="539"/>
      <c r="R109" s="502"/>
      <c r="S109" s="502"/>
      <c r="T109" s="502"/>
      <c r="U109" s="540"/>
      <c r="V109" s="540"/>
      <c r="W109" s="502"/>
    </row>
    <row r="110" spans="1:30" ht="21" customHeight="1" x14ac:dyDescent="0.25">
      <c r="A110" s="502" t="s">
        <v>893</v>
      </c>
      <c r="B110" s="536" t="s">
        <v>216</v>
      </c>
      <c r="C110" s="252" t="s">
        <v>524</v>
      </c>
      <c r="D110" s="613" t="s">
        <v>525</v>
      </c>
      <c r="E110" s="610" t="s">
        <v>841</v>
      </c>
      <c r="F110" s="537">
        <v>642859880</v>
      </c>
      <c r="G110" s="538">
        <v>45</v>
      </c>
      <c r="H110" s="255" t="s">
        <v>714</v>
      </c>
      <c r="I110" s="502"/>
      <c r="J110" s="502"/>
      <c r="K110" s="502"/>
      <c r="L110" s="502"/>
      <c r="M110" s="502"/>
      <c r="N110" s="502"/>
      <c r="O110" s="539"/>
      <c r="P110" s="539"/>
      <c r="Q110" s="539"/>
      <c r="R110" s="502"/>
      <c r="S110" s="502"/>
      <c r="T110" s="502"/>
      <c r="U110" s="540"/>
      <c r="V110" s="540"/>
      <c r="W110" s="502"/>
    </row>
    <row r="111" spans="1:30" ht="21" customHeight="1" x14ac:dyDescent="0.25">
      <c r="A111" s="502" t="s">
        <v>602</v>
      </c>
      <c r="B111" s="536" t="s">
        <v>216</v>
      </c>
      <c r="C111" s="252" t="s">
        <v>524</v>
      </c>
      <c r="D111" s="613" t="s">
        <v>525</v>
      </c>
      <c r="E111" s="610" t="s">
        <v>841</v>
      </c>
      <c r="F111" s="537">
        <v>651530255</v>
      </c>
      <c r="G111" s="538">
        <v>49</v>
      </c>
      <c r="H111" s="255" t="s">
        <v>446</v>
      </c>
      <c r="I111" s="502"/>
      <c r="J111" s="502"/>
      <c r="K111" s="502"/>
      <c r="L111" s="502"/>
      <c r="M111" s="502"/>
      <c r="N111" s="502"/>
      <c r="O111" s="539"/>
      <c r="P111" s="539"/>
      <c r="Q111" s="539"/>
      <c r="R111" s="502"/>
      <c r="S111" s="502"/>
      <c r="T111" s="502"/>
      <c r="U111" s="540"/>
      <c r="V111" s="540"/>
      <c r="W111" s="502"/>
    </row>
    <row r="112" spans="1:30" ht="21" customHeight="1" x14ac:dyDescent="0.25">
      <c r="A112" s="502" t="s">
        <v>800</v>
      </c>
      <c r="B112" s="536" t="s">
        <v>216</v>
      </c>
      <c r="C112" s="252" t="s">
        <v>524</v>
      </c>
      <c r="D112" s="613" t="s">
        <v>525</v>
      </c>
      <c r="E112" s="610" t="s">
        <v>841</v>
      </c>
      <c r="F112" s="537">
        <v>669647397</v>
      </c>
      <c r="G112" s="538">
        <v>49</v>
      </c>
      <c r="H112" s="255" t="s">
        <v>801</v>
      </c>
      <c r="I112" s="502"/>
      <c r="J112" s="502"/>
      <c r="K112" s="502"/>
      <c r="L112" s="502"/>
      <c r="M112" s="502"/>
      <c r="N112" s="502"/>
      <c r="O112" s="539" t="s">
        <v>42</v>
      </c>
      <c r="P112" s="539" t="s">
        <v>41</v>
      </c>
      <c r="Q112" s="539" t="s">
        <v>43</v>
      </c>
      <c r="R112" s="502"/>
      <c r="S112" s="502"/>
      <c r="T112" s="502"/>
      <c r="U112" s="540" t="s">
        <v>737</v>
      </c>
      <c r="V112" s="540"/>
      <c r="W112" s="502" t="s">
        <v>822</v>
      </c>
    </row>
    <row r="113" spans="1:32" ht="21" customHeight="1" x14ac:dyDescent="0.25">
      <c r="A113" s="502" t="s">
        <v>571</v>
      </c>
      <c r="B113" s="536" t="s">
        <v>216</v>
      </c>
      <c r="C113" s="252" t="s">
        <v>524</v>
      </c>
      <c r="D113" s="613" t="s">
        <v>525</v>
      </c>
      <c r="E113" s="610" t="s">
        <v>841</v>
      </c>
      <c r="F113" s="537" t="s">
        <v>572</v>
      </c>
      <c r="G113" s="538">
        <v>49</v>
      </c>
      <c r="H113" s="255" t="s">
        <v>573</v>
      </c>
      <c r="I113" s="502"/>
      <c r="J113" s="502"/>
      <c r="K113" s="502"/>
      <c r="L113" s="502"/>
      <c r="M113" s="502"/>
      <c r="N113" s="502"/>
      <c r="O113" s="539" t="s">
        <v>42</v>
      </c>
      <c r="P113" s="539" t="s">
        <v>41</v>
      </c>
      <c r="Q113" s="539" t="s">
        <v>775</v>
      </c>
      <c r="R113" s="502"/>
      <c r="S113" s="502"/>
      <c r="T113" s="502"/>
      <c r="U113" s="540" t="s">
        <v>560</v>
      </c>
      <c r="V113" s="540"/>
      <c r="W113" s="502"/>
    </row>
    <row r="114" spans="1:32" ht="21" customHeight="1" x14ac:dyDescent="0.25">
      <c r="A114" s="502" t="s">
        <v>638</v>
      </c>
      <c r="B114" s="536" t="s">
        <v>216</v>
      </c>
      <c r="C114" s="252" t="s">
        <v>524</v>
      </c>
      <c r="D114" s="613" t="s">
        <v>525</v>
      </c>
      <c r="E114" s="610" t="s">
        <v>841</v>
      </c>
      <c r="F114" s="537">
        <v>777777588</v>
      </c>
      <c r="G114" s="538">
        <v>72</v>
      </c>
      <c r="H114" s="255" t="s">
        <v>464</v>
      </c>
      <c r="I114" s="502"/>
      <c r="J114" s="502"/>
      <c r="K114" s="502"/>
      <c r="L114" s="502"/>
      <c r="M114" s="502"/>
      <c r="N114" s="502"/>
      <c r="O114" s="539"/>
      <c r="P114" s="539"/>
      <c r="Q114" s="539"/>
      <c r="R114" s="502"/>
      <c r="S114" s="502"/>
      <c r="T114" s="502"/>
      <c r="U114" s="540"/>
      <c r="V114" s="540"/>
      <c r="W114" s="502"/>
    </row>
    <row r="115" spans="1:32" ht="21" customHeight="1" x14ac:dyDescent="0.25">
      <c r="A115" s="502" t="s">
        <v>772</v>
      </c>
      <c r="B115" s="536" t="s">
        <v>766</v>
      </c>
      <c r="C115" s="537" t="s">
        <v>767</v>
      </c>
      <c r="D115" s="538" t="s">
        <v>768</v>
      </c>
      <c r="E115" s="255" t="s">
        <v>769</v>
      </c>
      <c r="F115" s="502" t="s">
        <v>773</v>
      </c>
      <c r="G115" s="502">
        <v>44</v>
      </c>
      <c r="H115" s="502" t="s">
        <v>487</v>
      </c>
      <c r="I115" s="502"/>
      <c r="J115" s="502"/>
      <c r="K115" s="502"/>
      <c r="L115" s="539"/>
      <c r="M115" s="539"/>
      <c r="N115" s="539"/>
      <c r="O115" s="502" t="s">
        <v>42</v>
      </c>
      <c r="P115" s="502"/>
      <c r="Q115" s="502"/>
      <c r="R115" s="540"/>
      <c r="S115" s="540"/>
      <c r="T115" s="502"/>
      <c r="U115" s="140" t="s">
        <v>771</v>
      </c>
      <c r="AA115" s="140" t="s">
        <v>439</v>
      </c>
      <c r="AD115" s="140">
        <v>21</v>
      </c>
      <c r="AF115" s="140" t="s">
        <v>42</v>
      </c>
    </row>
  </sheetData>
  <autoFilter ref="A8:AF90" xr:uid="{00000000-0009-0000-0000-00000D000000}"/>
  <mergeCells count="4">
    <mergeCell ref="U7:V7"/>
    <mergeCell ref="Z9:Z11"/>
    <mergeCell ref="Z14:Z19"/>
    <mergeCell ref="Z22:Z24"/>
  </mergeCells>
  <conditionalFormatting sqref="AD9:AD17 AD19:AD22 AD24:AD26">
    <cfRule type="cellIs" dxfId="92" priority="7" operator="equal">
      <formula>$AB$9</formula>
    </cfRule>
    <cfRule type="cellIs" dxfId="91" priority="8" operator="lessThan">
      <formula>$AB$9</formula>
    </cfRule>
    <cfRule type="cellIs" dxfId="90" priority="9" operator="greaterThan">
      <formula>$AB$9</formula>
    </cfRule>
  </conditionalFormatting>
  <conditionalFormatting sqref="AD18">
    <cfRule type="cellIs" dxfId="89" priority="4" operator="equal">
      <formula>$AB$9</formula>
    </cfRule>
    <cfRule type="cellIs" dxfId="88" priority="5" operator="lessThan">
      <formula>$AB$9</formula>
    </cfRule>
    <cfRule type="cellIs" dxfId="87" priority="6" operator="greaterThan">
      <formula>$AB$9</formula>
    </cfRule>
  </conditionalFormatting>
  <hyperlinks>
    <hyperlink ref="D23" r:id="rId1" xr:uid="{00000000-0004-0000-0D00-000000000000}"/>
  </hyperlinks>
  <pageMargins left="0.7" right="0.7" top="0.75" bottom="0.75" header="0.3" footer="0.3"/>
  <pageSetup paperSize="9" orientation="portrait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DE16983E-FDB0-4729-A8FD-CC2D2B188EE7}">
            <xm:f>'MARS S12'!$AB$9</xm:f>
            <x14:dxf>
              <fill>
                <patternFill>
                  <bgColor rgb="FF00B050"/>
                </patternFill>
              </fill>
            </x14:dxf>
          </x14:cfRule>
          <x14:cfRule type="cellIs" priority="2" operator="lessThan" id="{12923DE7-467A-43D8-926D-19C7BE8810E8}">
            <xm:f>'MARS S12'!$AB$9</xm:f>
            <x14:dxf>
              <fill>
                <patternFill>
                  <bgColor rgb="FFFF0000"/>
                </patternFill>
              </fill>
            </x14:dxf>
          </x14:cfRule>
          <x14:cfRule type="cellIs" priority="3" operator="greaterThan" id="{0ED62E43-214D-4C39-9D85-76F4A65425C0}">
            <xm:f>'MARS S12'!$AB$9</xm:f>
            <x14:dxf>
              <fill>
                <patternFill>
                  <bgColor rgb="FF00B0F0"/>
                </patternFill>
              </fill>
            </x14:dxf>
          </x14:cfRule>
          <xm:sqref>AD23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5"/>
  <dimension ref="A2:AF118"/>
  <sheetViews>
    <sheetView zoomScale="60" zoomScaleNormal="60" workbookViewId="0">
      <selection activeCell="M27" sqref="M27"/>
    </sheetView>
  </sheetViews>
  <sheetFormatPr baseColWidth="10" defaultColWidth="11.42578125" defaultRowHeight="15" outlineLevelCol="1" x14ac:dyDescent="0.25"/>
  <cols>
    <col min="1" max="1" width="35.140625" style="140" customWidth="1"/>
    <col min="2" max="2" width="32.5703125" style="140" bestFit="1" customWidth="1"/>
    <col min="3" max="3" width="36.85546875" style="140" hidden="1" customWidth="1" outlineLevel="1"/>
    <col min="4" max="4" width="44.42578125" style="140" hidden="1" customWidth="1" outlineLevel="1"/>
    <col min="5" max="5" width="29.85546875" style="140" hidden="1" customWidth="1" outlineLevel="1"/>
    <col min="6" max="6" width="22.5703125" style="605" bestFit="1" customWidth="1" collapsed="1"/>
    <col min="7" max="7" width="9.5703125" style="140" bestFit="1" customWidth="1"/>
    <col min="8" max="8" width="35.5703125" style="140" bestFit="1" customWidth="1"/>
    <col min="9" max="9" width="19.42578125" style="140" bestFit="1" customWidth="1"/>
    <col min="10" max="10" width="33.42578125" style="140" bestFit="1" customWidth="1"/>
    <col min="11" max="11" width="16.140625" style="140" bestFit="1" customWidth="1"/>
    <col min="12" max="14" width="16.5703125" style="140" bestFit="1" customWidth="1"/>
    <col min="15" max="15" width="28.42578125" style="140" bestFit="1" customWidth="1"/>
    <col min="16" max="16" width="6.42578125" style="140" bestFit="1" customWidth="1"/>
    <col min="17" max="17" width="9" style="140" bestFit="1" customWidth="1"/>
    <col min="18" max="18" width="6.42578125" style="140" bestFit="1" customWidth="1"/>
    <col min="19" max="19" width="6.140625" style="140" bestFit="1" customWidth="1"/>
    <col min="20" max="20" width="3.42578125" style="140" bestFit="1" customWidth="1"/>
    <col min="21" max="21" width="117.5703125" style="140" bestFit="1" customWidth="1"/>
    <col min="22" max="22" width="30.5703125" style="140" bestFit="1" customWidth="1"/>
    <col min="23" max="23" width="65.85546875" style="140" bestFit="1" customWidth="1"/>
    <col min="24" max="24" width="23" style="140" bestFit="1" customWidth="1"/>
    <col min="25" max="25" width="11.42578125" style="140"/>
    <col min="26" max="26" width="10.5703125" style="140" bestFit="1" customWidth="1"/>
    <col min="27" max="27" width="35.5703125" style="140" bestFit="1" customWidth="1"/>
    <col min="28" max="28" width="19.5703125" style="140" bestFit="1" customWidth="1"/>
    <col min="29" max="29" width="33" style="140" bestFit="1" customWidth="1"/>
    <col min="30" max="30" width="24.140625" style="140" bestFit="1" customWidth="1"/>
    <col min="31" max="31" width="11.42578125" style="140"/>
    <col min="32" max="32" width="10.140625" style="140" bestFit="1" customWidth="1"/>
    <col min="33" max="16384" width="11.42578125" style="140"/>
  </cols>
  <sheetData>
    <row r="2" spans="1:32" ht="16.5" thickBot="1" x14ac:dyDescent="0.3">
      <c r="I2" s="132" t="s">
        <v>208</v>
      </c>
    </row>
    <row r="3" spans="1:32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32" ht="16.5" customHeight="1" thickBot="1" x14ac:dyDescent="0.3">
      <c r="A4" s="154" t="s">
        <v>427</v>
      </c>
      <c r="B4" s="1848">
        <v>14</v>
      </c>
      <c r="I4" s="90" t="s">
        <v>5</v>
      </c>
      <c r="J4" s="133" t="s">
        <v>6</v>
      </c>
      <c r="AA4" s="132" t="s">
        <v>0</v>
      </c>
    </row>
    <row r="5" spans="1:32" ht="16.5" customHeight="1" thickBot="1" x14ac:dyDescent="0.3">
      <c r="B5" s="1849"/>
      <c r="I5" s="91" t="s">
        <v>7</v>
      </c>
      <c r="J5" s="133" t="s">
        <v>8</v>
      </c>
      <c r="O5" s="1850" t="s">
        <v>9</v>
      </c>
      <c r="P5" s="1851"/>
      <c r="Q5" s="1851"/>
      <c r="R5" s="1851"/>
      <c r="S5" s="1852"/>
      <c r="T5" s="76"/>
      <c r="AA5" s="129" t="s">
        <v>10</v>
      </c>
    </row>
    <row r="6" spans="1:32" ht="16.5" thickBot="1" x14ac:dyDescent="0.3">
      <c r="I6" s="150" t="s">
        <v>11</v>
      </c>
      <c r="J6" s="133" t="s">
        <v>12</v>
      </c>
      <c r="O6" s="1853"/>
      <c r="P6" s="1854"/>
      <c r="Q6" s="1854"/>
      <c r="R6" s="1854"/>
      <c r="S6" s="1855"/>
      <c r="T6" s="76"/>
      <c r="X6" s="142"/>
      <c r="Y6" s="142"/>
      <c r="AA6" s="90" t="s">
        <v>5</v>
      </c>
    </row>
    <row r="7" spans="1:32" x14ac:dyDescent="0.25">
      <c r="A7" s="1856" t="s">
        <v>13</v>
      </c>
      <c r="B7" s="1856" t="s">
        <v>14</v>
      </c>
      <c r="C7" s="1856" t="s">
        <v>15</v>
      </c>
      <c r="D7" s="1856" t="s">
        <v>16</v>
      </c>
      <c r="E7" s="1858" t="s">
        <v>17</v>
      </c>
      <c r="F7" s="606" t="s">
        <v>18</v>
      </c>
      <c r="G7" s="1858" t="s">
        <v>19</v>
      </c>
      <c r="H7" s="1859" t="s">
        <v>20</v>
      </c>
      <c r="I7" s="138" t="s">
        <v>21</v>
      </c>
      <c r="J7" s="138" t="s">
        <v>22</v>
      </c>
      <c r="K7" s="138" t="s">
        <v>23</v>
      </c>
      <c r="L7" s="138" t="s">
        <v>24</v>
      </c>
      <c r="M7" s="138" t="s">
        <v>25</v>
      </c>
      <c r="N7" s="149" t="s">
        <v>26</v>
      </c>
      <c r="O7" s="1846">
        <v>1</v>
      </c>
      <c r="P7" s="1846">
        <v>2</v>
      </c>
      <c r="Q7" s="1846">
        <v>3</v>
      </c>
      <c r="R7" s="1846">
        <v>4</v>
      </c>
      <c r="S7" s="1846">
        <v>5</v>
      </c>
      <c r="T7" s="1846">
        <v>6</v>
      </c>
      <c r="U7" s="1966" t="s">
        <v>27</v>
      </c>
      <c r="V7" s="1967"/>
      <c r="W7" s="1858" t="s">
        <v>28</v>
      </c>
      <c r="X7" s="1858"/>
      <c r="Y7" s="142"/>
      <c r="AA7" s="91" t="s">
        <v>29</v>
      </c>
    </row>
    <row r="8" spans="1:32" ht="30.75" customHeight="1" x14ac:dyDescent="0.25">
      <c r="A8" s="1847"/>
      <c r="B8" s="1847"/>
      <c r="C8" s="1847"/>
      <c r="D8" s="1847"/>
      <c r="E8" s="1846"/>
      <c r="F8" s="607"/>
      <c r="G8" s="1846"/>
      <c r="H8" s="1860"/>
      <c r="I8" s="151">
        <f>IF($B$4="","",7*$B$4+DATE($B$3,1,3)-WEEKDAY(DATE($B$3,1,3))-5)</f>
        <v>43920</v>
      </c>
      <c r="J8" s="151">
        <f>IF($B$4="","",7*$B$4+DATE($B$3,1,3)-WEEKDAY(DATE($B$3,1,3))-4)</f>
        <v>43921</v>
      </c>
      <c r="K8" s="151">
        <f>IF($B$4="","",7*$B$4+DATE($B$3,1,3)-WEEKDAY(DATE($B$3,1,3))-3)</f>
        <v>43922</v>
      </c>
      <c r="L8" s="151">
        <f>IF($B$4="","",7*$B$4+DATE($B$3,1,3)-WEEKDAY(DATE($B$3,1,3))-2)</f>
        <v>43923</v>
      </c>
      <c r="M8" s="151">
        <f>IF($B$4="","",7*$B$4+DATE($B$3,1,3)-WEEKDAY(DATE($B$3,1,3))-1)</f>
        <v>43924</v>
      </c>
      <c r="N8" s="148">
        <f>IF($B$4="","",7*$B$4+DATE($B$3,1,3)-WEEKDAY(DATE($B$3,1,3))-0)</f>
        <v>43925</v>
      </c>
      <c r="O8" s="1847"/>
      <c r="P8" s="1847"/>
      <c r="Q8" s="1847"/>
      <c r="R8" s="1847"/>
      <c r="S8" s="1847"/>
      <c r="T8" s="1847"/>
      <c r="U8" s="1876" t="s">
        <v>213</v>
      </c>
      <c r="V8" s="1876" t="s">
        <v>214</v>
      </c>
      <c r="W8" s="1846"/>
      <c r="X8" s="1846" t="s">
        <v>428</v>
      </c>
      <c r="Y8" s="76"/>
      <c r="Z8" s="80"/>
      <c r="AA8" s="11" t="s">
        <v>31</v>
      </c>
      <c r="AB8" s="11" t="s">
        <v>32</v>
      </c>
      <c r="AC8" s="11" t="s">
        <v>33</v>
      </c>
      <c r="AD8" s="11" t="s">
        <v>429</v>
      </c>
      <c r="AF8" s="140" t="s">
        <v>30</v>
      </c>
    </row>
    <row r="9" spans="1:32" ht="21" customHeight="1" x14ac:dyDescent="0.25">
      <c r="A9" s="49" t="s">
        <v>430</v>
      </c>
      <c r="B9" s="173" t="s">
        <v>368</v>
      </c>
      <c r="C9" s="189" t="s">
        <v>431</v>
      </c>
      <c r="D9" s="190" t="s">
        <v>432</v>
      </c>
      <c r="E9" s="130" t="s">
        <v>848</v>
      </c>
      <c r="F9" s="223" t="s">
        <v>433</v>
      </c>
      <c r="G9" s="174">
        <v>44</v>
      </c>
      <c r="H9" s="281" t="s">
        <v>434</v>
      </c>
      <c r="I9" s="129" t="s">
        <v>2</v>
      </c>
      <c r="J9" s="129" t="s">
        <v>2</v>
      </c>
      <c r="K9" s="129" t="s">
        <v>2</v>
      </c>
      <c r="L9" s="129" t="s">
        <v>2</v>
      </c>
      <c r="M9" s="129" t="s">
        <v>2</v>
      </c>
      <c r="N9" s="91" t="s">
        <v>7</v>
      </c>
      <c r="O9" s="49" t="s">
        <v>42</v>
      </c>
      <c r="P9" s="49" t="s">
        <v>41</v>
      </c>
      <c r="Q9" s="49" t="s">
        <v>43</v>
      </c>
      <c r="R9" s="49"/>
      <c r="S9" s="49"/>
      <c r="T9" s="49"/>
      <c r="U9" s="191" t="s">
        <v>220</v>
      </c>
      <c r="V9" s="622"/>
      <c r="W9" s="192" t="s">
        <v>435</v>
      </c>
      <c r="X9" s="76"/>
      <c r="Y9" s="76"/>
      <c r="Z9" s="1962">
        <v>44</v>
      </c>
      <c r="AA9" s="273" t="s">
        <v>436</v>
      </c>
      <c r="AB9" s="81"/>
      <c r="AC9" s="52"/>
      <c r="AD9" s="52">
        <v>-1</v>
      </c>
      <c r="AF9" s="140" t="s">
        <v>40</v>
      </c>
    </row>
    <row r="10" spans="1:32" ht="21" customHeight="1" x14ac:dyDescent="0.25">
      <c r="A10" s="193" t="s">
        <v>437</v>
      </c>
      <c r="B10" s="173" t="s">
        <v>368</v>
      </c>
      <c r="C10" s="189" t="s">
        <v>431</v>
      </c>
      <c r="D10" s="190" t="s">
        <v>432</v>
      </c>
      <c r="E10" s="130" t="s">
        <v>848</v>
      </c>
      <c r="F10" s="223" t="s">
        <v>438</v>
      </c>
      <c r="G10" s="174">
        <v>44</v>
      </c>
      <c r="H10" s="281" t="s">
        <v>434</v>
      </c>
      <c r="I10" s="90" t="s">
        <v>5</v>
      </c>
      <c r="J10" s="90" t="s">
        <v>5</v>
      </c>
      <c r="K10" s="90" t="s">
        <v>5</v>
      </c>
      <c r="L10" s="90" t="s">
        <v>5</v>
      </c>
      <c r="M10" s="90" t="s">
        <v>5</v>
      </c>
      <c r="N10" s="91" t="s">
        <v>7</v>
      </c>
      <c r="O10" s="49" t="s">
        <v>42</v>
      </c>
      <c r="P10" s="49" t="s">
        <v>41</v>
      </c>
      <c r="Q10" s="49" t="s">
        <v>43</v>
      </c>
      <c r="R10" s="49"/>
      <c r="S10" s="49"/>
      <c r="T10" s="49"/>
      <c r="U10" s="191" t="s">
        <v>220</v>
      </c>
      <c r="V10" s="622"/>
      <c r="W10" s="192" t="s">
        <v>435</v>
      </c>
      <c r="X10" s="76"/>
      <c r="Y10" s="76"/>
      <c r="Z10" s="1964"/>
      <c r="AA10" s="273" t="s">
        <v>439</v>
      </c>
      <c r="AB10" s="81"/>
      <c r="AC10" s="52"/>
      <c r="AD10" s="52">
        <v>21</v>
      </c>
      <c r="AF10" s="140" t="s">
        <v>42</v>
      </c>
    </row>
    <row r="11" spans="1:32" s="143" customFormat="1" ht="21" customHeight="1" x14ac:dyDescent="0.25">
      <c r="A11" s="193" t="s">
        <v>750</v>
      </c>
      <c r="B11" s="173" t="s">
        <v>368</v>
      </c>
      <c r="C11" s="189" t="s">
        <v>431</v>
      </c>
      <c r="D11" s="190" t="s">
        <v>432</v>
      </c>
      <c r="E11" s="130" t="s">
        <v>848</v>
      </c>
      <c r="F11" s="223" t="s">
        <v>751</v>
      </c>
      <c r="G11" s="174">
        <v>44</v>
      </c>
      <c r="H11" s="281" t="s">
        <v>579</v>
      </c>
      <c r="I11" s="90" t="s">
        <v>5</v>
      </c>
      <c r="J11" s="90" t="s">
        <v>5</v>
      </c>
      <c r="K11" s="90" t="s">
        <v>5</v>
      </c>
      <c r="L11" s="90" t="s">
        <v>5</v>
      </c>
      <c r="M11" s="90" t="s">
        <v>5</v>
      </c>
      <c r="N11" s="91" t="s">
        <v>7</v>
      </c>
      <c r="O11" s="49" t="s">
        <v>42</v>
      </c>
      <c r="P11" s="49"/>
      <c r="Q11" s="49"/>
      <c r="R11" s="49"/>
      <c r="S11" s="49"/>
      <c r="T11" s="49"/>
      <c r="U11" s="191" t="s">
        <v>597</v>
      </c>
      <c r="V11" s="622"/>
      <c r="W11" s="192" t="s">
        <v>849</v>
      </c>
      <c r="X11" s="86"/>
      <c r="Y11" s="86"/>
      <c r="Z11" s="1963"/>
      <c r="AA11" s="273" t="s">
        <v>443</v>
      </c>
      <c r="AB11" s="81"/>
      <c r="AC11" s="52"/>
      <c r="AD11" s="52">
        <v>2</v>
      </c>
      <c r="AF11" s="140" t="s">
        <v>43</v>
      </c>
    </row>
    <row r="12" spans="1:32" s="143" customFormat="1" ht="21" customHeight="1" x14ac:dyDescent="0.25">
      <c r="A12" s="49" t="s">
        <v>440</v>
      </c>
      <c r="B12" s="173" t="s">
        <v>368</v>
      </c>
      <c r="C12" s="189" t="s">
        <v>431</v>
      </c>
      <c r="D12" s="190" t="s">
        <v>432</v>
      </c>
      <c r="E12" s="130" t="s">
        <v>848</v>
      </c>
      <c r="F12" s="223" t="s">
        <v>441</v>
      </c>
      <c r="G12" s="174">
        <v>44</v>
      </c>
      <c r="H12" s="281" t="s">
        <v>434</v>
      </c>
      <c r="I12" s="129" t="s">
        <v>2</v>
      </c>
      <c r="J12" s="129" t="s">
        <v>2</v>
      </c>
      <c r="K12" s="129" t="s">
        <v>2</v>
      </c>
      <c r="L12" s="129" t="s">
        <v>2</v>
      </c>
      <c r="M12" s="129" t="s">
        <v>2</v>
      </c>
      <c r="N12" s="91" t="s">
        <v>7</v>
      </c>
      <c r="O12" s="645" t="s">
        <v>278</v>
      </c>
      <c r="P12" s="49" t="s">
        <v>30</v>
      </c>
      <c r="Q12" s="49" t="s">
        <v>40</v>
      </c>
      <c r="R12" s="49"/>
      <c r="S12" s="49"/>
      <c r="T12" s="49"/>
      <c r="U12" s="191" t="s">
        <v>442</v>
      </c>
      <c r="V12" s="622"/>
      <c r="W12" s="192" t="s">
        <v>435</v>
      </c>
      <c r="X12" s="86"/>
      <c r="Y12" s="86"/>
      <c r="Z12" s="1875"/>
      <c r="AA12" s="273"/>
      <c r="AB12" s="81"/>
      <c r="AC12" s="52"/>
      <c r="AD12" s="52"/>
      <c r="AF12" s="140"/>
    </row>
    <row r="13" spans="1:32" ht="21" x14ac:dyDescent="0.25">
      <c r="A13" s="49" t="s">
        <v>444</v>
      </c>
      <c r="B13" s="173" t="s">
        <v>368</v>
      </c>
      <c r="C13" s="189" t="s">
        <v>431</v>
      </c>
      <c r="D13" s="190" t="s">
        <v>432</v>
      </c>
      <c r="E13" s="130" t="s">
        <v>848</v>
      </c>
      <c r="F13" s="223" t="s">
        <v>445</v>
      </c>
      <c r="G13" s="174">
        <v>49</v>
      </c>
      <c r="H13" s="277" t="s">
        <v>446</v>
      </c>
      <c r="I13" s="91" t="s">
        <v>7</v>
      </c>
      <c r="J13" s="91" t="s">
        <v>7</v>
      </c>
      <c r="K13" s="91" t="s">
        <v>7</v>
      </c>
      <c r="L13" s="91" t="s">
        <v>7</v>
      </c>
      <c r="M13" s="91" t="s">
        <v>7</v>
      </c>
      <c r="N13" s="91" t="s">
        <v>7</v>
      </c>
      <c r="O13" s="49" t="s">
        <v>42</v>
      </c>
      <c r="P13" s="49" t="s">
        <v>41</v>
      </c>
      <c r="Q13" s="49" t="s">
        <v>43</v>
      </c>
      <c r="R13" s="49"/>
      <c r="S13" s="49"/>
      <c r="T13" s="49"/>
      <c r="U13" s="191" t="s">
        <v>220</v>
      </c>
      <c r="V13" s="622"/>
      <c r="W13" s="192" t="s">
        <v>435</v>
      </c>
      <c r="Z13" s="1862" t="s">
        <v>447</v>
      </c>
      <c r="AA13" s="276" t="s">
        <v>448</v>
      </c>
      <c r="AB13" s="81"/>
      <c r="AC13" s="52"/>
      <c r="AD13" s="52">
        <v>1</v>
      </c>
      <c r="AF13" s="140" t="s">
        <v>41</v>
      </c>
    </row>
    <row r="14" spans="1:32" ht="21" customHeight="1" x14ac:dyDescent="0.25">
      <c r="A14" s="49" t="s">
        <v>449</v>
      </c>
      <c r="B14" s="173" t="s">
        <v>368</v>
      </c>
      <c r="C14" s="189" t="s">
        <v>431</v>
      </c>
      <c r="D14" s="190" t="s">
        <v>432</v>
      </c>
      <c r="E14" s="130" t="s">
        <v>848</v>
      </c>
      <c r="F14" s="223" t="s">
        <v>450</v>
      </c>
      <c r="G14" s="174">
        <v>49</v>
      </c>
      <c r="H14" s="277" t="s">
        <v>446</v>
      </c>
      <c r="I14" s="91" t="s">
        <v>7</v>
      </c>
      <c r="J14" s="91" t="s">
        <v>7</v>
      </c>
      <c r="K14" s="91" t="s">
        <v>7</v>
      </c>
      <c r="L14" s="91" t="s">
        <v>7</v>
      </c>
      <c r="M14" s="91" t="s">
        <v>7</v>
      </c>
      <c r="N14" s="91" t="s">
        <v>7</v>
      </c>
      <c r="O14" s="49" t="s">
        <v>42</v>
      </c>
      <c r="P14" s="49" t="s">
        <v>41</v>
      </c>
      <c r="Q14" s="49" t="s">
        <v>43</v>
      </c>
      <c r="R14" s="49"/>
      <c r="S14" s="49"/>
      <c r="T14" s="49"/>
      <c r="U14" s="191" t="s">
        <v>451</v>
      </c>
      <c r="V14" s="622"/>
      <c r="W14" s="192" t="s">
        <v>435</v>
      </c>
      <c r="X14" s="76"/>
      <c r="Y14" s="76"/>
      <c r="Z14" s="1962">
        <v>49</v>
      </c>
      <c r="AA14" s="276" t="s">
        <v>446</v>
      </c>
      <c r="AB14" s="81"/>
      <c r="AC14" s="52"/>
      <c r="AD14" s="52">
        <v>16</v>
      </c>
      <c r="AF14" s="140" t="s">
        <v>278</v>
      </c>
    </row>
    <row r="15" spans="1:32" ht="21" customHeight="1" x14ac:dyDescent="0.25">
      <c r="A15" s="634" t="s">
        <v>815</v>
      </c>
      <c r="B15" s="173" t="s">
        <v>368</v>
      </c>
      <c r="C15" s="189" t="s">
        <v>431</v>
      </c>
      <c r="D15" s="190" t="s">
        <v>432</v>
      </c>
      <c r="E15" s="130"/>
      <c r="F15" s="223">
        <v>686090582</v>
      </c>
      <c r="G15" s="174">
        <v>45</v>
      </c>
      <c r="H15" s="635" t="s">
        <v>816</v>
      </c>
      <c r="I15" s="91" t="s">
        <v>7</v>
      </c>
      <c r="J15" s="91" t="s">
        <v>7</v>
      </c>
      <c r="K15" s="91" t="s">
        <v>7</v>
      </c>
      <c r="L15" s="91" t="s">
        <v>7</v>
      </c>
      <c r="M15" s="91" t="s">
        <v>7</v>
      </c>
      <c r="N15" s="91" t="s">
        <v>7</v>
      </c>
      <c r="O15" s="49" t="s">
        <v>42</v>
      </c>
      <c r="P15" s="49" t="s">
        <v>41</v>
      </c>
      <c r="Q15" s="49"/>
      <c r="R15" s="49"/>
      <c r="S15" s="49"/>
      <c r="T15" s="49"/>
      <c r="U15" s="191"/>
      <c r="V15" s="622"/>
      <c r="W15" s="636" t="s">
        <v>817</v>
      </c>
      <c r="X15" s="76"/>
      <c r="Y15" s="76"/>
      <c r="Z15" s="1964"/>
      <c r="AA15" s="276"/>
      <c r="AB15" s="81"/>
      <c r="AC15" s="52"/>
      <c r="AD15" s="52"/>
    </row>
    <row r="16" spans="1:32" ht="21" customHeight="1" x14ac:dyDescent="0.25">
      <c r="A16" s="634" t="s">
        <v>818</v>
      </c>
      <c r="B16" s="173" t="s">
        <v>368</v>
      </c>
      <c r="C16" s="189" t="s">
        <v>431</v>
      </c>
      <c r="D16" s="190" t="s">
        <v>432</v>
      </c>
      <c r="E16" s="130"/>
      <c r="F16" s="223">
        <v>642090601</v>
      </c>
      <c r="G16" s="174">
        <v>45</v>
      </c>
      <c r="H16" s="635" t="s">
        <v>816</v>
      </c>
      <c r="I16" s="91" t="s">
        <v>7</v>
      </c>
      <c r="J16" s="91" t="s">
        <v>7</v>
      </c>
      <c r="K16" s="91" t="s">
        <v>7</v>
      </c>
      <c r="L16" s="91" t="s">
        <v>7</v>
      </c>
      <c r="M16" s="91" t="s">
        <v>7</v>
      </c>
      <c r="N16" s="91" t="s">
        <v>7</v>
      </c>
      <c r="O16" s="49" t="s">
        <v>42</v>
      </c>
      <c r="P16" s="49" t="s">
        <v>41</v>
      </c>
      <c r="Q16" s="49"/>
      <c r="R16" s="49"/>
      <c r="S16" s="49"/>
      <c r="T16" s="49"/>
      <c r="U16" s="191"/>
      <c r="V16" s="622"/>
      <c r="W16" s="636" t="s">
        <v>817</v>
      </c>
      <c r="X16" s="76"/>
      <c r="Y16" s="76"/>
      <c r="Z16" s="1964"/>
      <c r="AA16" s="276"/>
      <c r="AB16" s="81"/>
      <c r="AC16" s="52"/>
      <c r="AD16" s="52"/>
    </row>
    <row r="17" spans="1:30" ht="21" customHeight="1" x14ac:dyDescent="0.25">
      <c r="A17" s="634" t="s">
        <v>819</v>
      </c>
      <c r="B17" s="173" t="s">
        <v>368</v>
      </c>
      <c r="C17" s="189" t="s">
        <v>431</v>
      </c>
      <c r="D17" s="190" t="s">
        <v>432</v>
      </c>
      <c r="E17" s="130"/>
      <c r="F17" s="223">
        <v>676422250</v>
      </c>
      <c r="G17" s="174">
        <v>45</v>
      </c>
      <c r="H17" s="635" t="s">
        <v>816</v>
      </c>
      <c r="I17" s="91" t="s">
        <v>7</v>
      </c>
      <c r="J17" s="91" t="s">
        <v>7</v>
      </c>
      <c r="K17" s="91" t="s">
        <v>7</v>
      </c>
      <c r="L17" s="91" t="s">
        <v>7</v>
      </c>
      <c r="M17" s="91" t="s">
        <v>7</v>
      </c>
      <c r="N17" s="91" t="s">
        <v>7</v>
      </c>
      <c r="O17" s="49" t="s">
        <v>42</v>
      </c>
      <c r="P17" s="49" t="s">
        <v>41</v>
      </c>
      <c r="Q17" s="49"/>
      <c r="R17" s="49"/>
      <c r="S17" s="49"/>
      <c r="T17" s="49"/>
      <c r="U17" s="191"/>
      <c r="V17" s="622"/>
      <c r="W17" s="636" t="s">
        <v>817</v>
      </c>
      <c r="X17" s="76"/>
      <c r="Y17" s="76"/>
      <c r="Z17" s="1964"/>
      <c r="AA17" s="276"/>
      <c r="AB17" s="81"/>
      <c r="AC17" s="52"/>
      <c r="AD17" s="52"/>
    </row>
    <row r="18" spans="1:30" ht="21" customHeight="1" x14ac:dyDescent="0.25">
      <c r="A18" s="43" t="s">
        <v>460</v>
      </c>
      <c r="B18" s="44" t="s">
        <v>453</v>
      </c>
      <c r="C18" s="89" t="s">
        <v>454</v>
      </c>
      <c r="D18" s="195" t="s">
        <v>455</v>
      </c>
      <c r="E18" s="89" t="s">
        <v>850</v>
      </c>
      <c r="F18" s="224" t="s">
        <v>461</v>
      </c>
      <c r="G18" s="19">
        <v>53</v>
      </c>
      <c r="H18" s="283" t="s">
        <v>462</v>
      </c>
      <c r="I18" s="90" t="s">
        <v>5</v>
      </c>
      <c r="J18" s="90" t="s">
        <v>5</v>
      </c>
      <c r="K18" s="90" t="s">
        <v>5</v>
      </c>
      <c r="L18" s="90" t="s">
        <v>5</v>
      </c>
      <c r="M18" s="90" t="s">
        <v>5</v>
      </c>
      <c r="N18" s="91" t="s">
        <v>7</v>
      </c>
      <c r="O18" s="645" t="s">
        <v>278</v>
      </c>
      <c r="P18" s="43" t="s">
        <v>42</v>
      </c>
      <c r="Q18" s="43" t="s">
        <v>41</v>
      </c>
      <c r="R18" s="43" t="s">
        <v>43</v>
      </c>
      <c r="S18" s="43"/>
      <c r="T18" s="43"/>
      <c r="U18" s="661" t="s">
        <v>457</v>
      </c>
      <c r="V18" s="661" t="s">
        <v>851</v>
      </c>
      <c r="W18" s="659" t="s">
        <v>463</v>
      </c>
      <c r="X18" s="76"/>
      <c r="Y18" s="76"/>
      <c r="Z18" s="1963"/>
      <c r="AA18" s="275" t="s">
        <v>459</v>
      </c>
      <c r="AB18" s="81"/>
      <c r="AC18" s="52"/>
      <c r="AD18" s="52">
        <v>1</v>
      </c>
    </row>
    <row r="19" spans="1:30" ht="21" x14ac:dyDescent="0.25">
      <c r="A19" s="43" t="s">
        <v>465</v>
      </c>
      <c r="B19" s="44" t="s">
        <v>453</v>
      </c>
      <c r="C19" s="89" t="s">
        <v>454</v>
      </c>
      <c r="D19" s="195" t="s">
        <v>455</v>
      </c>
      <c r="E19" s="89" t="s">
        <v>850</v>
      </c>
      <c r="F19" s="224" t="s">
        <v>466</v>
      </c>
      <c r="G19" s="19">
        <v>72</v>
      </c>
      <c r="H19" s="284" t="s">
        <v>464</v>
      </c>
      <c r="I19" s="129" t="s">
        <v>2</v>
      </c>
      <c r="J19" s="129" t="s">
        <v>2</v>
      </c>
      <c r="K19" s="129" t="s">
        <v>2</v>
      </c>
      <c r="L19" s="129" t="s">
        <v>2</v>
      </c>
      <c r="M19" s="129" t="s">
        <v>2</v>
      </c>
      <c r="N19" s="91" t="s">
        <v>7</v>
      </c>
      <c r="O19" s="43" t="s">
        <v>42</v>
      </c>
      <c r="P19" s="43" t="s">
        <v>41</v>
      </c>
      <c r="Q19" s="43" t="s">
        <v>43</v>
      </c>
      <c r="R19" s="43"/>
      <c r="S19" s="43"/>
      <c r="T19" s="43"/>
      <c r="U19" s="679" t="s">
        <v>703</v>
      </c>
      <c r="V19" s="679" t="s">
        <v>852</v>
      </c>
      <c r="W19" s="660" t="s">
        <v>853</v>
      </c>
      <c r="X19" s="76"/>
      <c r="Y19" s="76"/>
      <c r="Z19" s="1862">
        <v>72</v>
      </c>
      <c r="AA19" s="276" t="s">
        <v>464</v>
      </c>
      <c r="AB19" s="81"/>
      <c r="AC19" s="52"/>
      <c r="AD19" s="52">
        <v>11</v>
      </c>
    </row>
    <row r="20" spans="1:30" ht="21" x14ac:dyDescent="0.25">
      <c r="A20" s="43" t="s">
        <v>468</v>
      </c>
      <c r="B20" s="44" t="s">
        <v>453</v>
      </c>
      <c r="C20" s="89" t="s">
        <v>454</v>
      </c>
      <c r="D20" s="195" t="s">
        <v>455</v>
      </c>
      <c r="E20" s="89" t="s">
        <v>850</v>
      </c>
      <c r="F20" s="224" t="s">
        <v>469</v>
      </c>
      <c r="G20" s="19">
        <v>72</v>
      </c>
      <c r="H20" s="284" t="s">
        <v>464</v>
      </c>
      <c r="I20" s="90" t="s">
        <v>5</v>
      </c>
      <c r="J20" s="90" t="s">
        <v>5</v>
      </c>
      <c r="K20" s="90" t="s">
        <v>5</v>
      </c>
      <c r="L20" s="90" t="s">
        <v>5</v>
      </c>
      <c r="M20" s="90" t="s">
        <v>5</v>
      </c>
      <c r="N20" s="91" t="s">
        <v>7</v>
      </c>
      <c r="O20" s="43" t="s">
        <v>30</v>
      </c>
      <c r="P20" s="43" t="s">
        <v>40</v>
      </c>
      <c r="Q20" s="43" t="s">
        <v>42</v>
      </c>
      <c r="R20" s="43"/>
      <c r="S20" s="43"/>
      <c r="T20" s="43"/>
      <c r="U20" s="679" t="s">
        <v>457</v>
      </c>
      <c r="V20" s="679" t="s">
        <v>851</v>
      </c>
      <c r="W20" s="659" t="s">
        <v>754</v>
      </c>
      <c r="X20" s="76"/>
      <c r="Y20" s="76"/>
      <c r="Z20" s="1874">
        <v>18</v>
      </c>
      <c r="AA20" s="196" t="s">
        <v>467</v>
      </c>
      <c r="AB20" s="81"/>
      <c r="AC20" s="52"/>
      <c r="AD20" s="52">
        <v>10</v>
      </c>
    </row>
    <row r="21" spans="1:30" ht="21" x14ac:dyDescent="0.25">
      <c r="A21" s="43" t="s">
        <v>478</v>
      </c>
      <c r="B21" s="44" t="s">
        <v>453</v>
      </c>
      <c r="C21" s="89" t="s">
        <v>454</v>
      </c>
      <c r="D21" s="195" t="s">
        <v>455</v>
      </c>
      <c r="E21" s="89" t="s">
        <v>850</v>
      </c>
      <c r="F21" s="224" t="s">
        <v>476</v>
      </c>
      <c r="G21" s="19">
        <v>72</v>
      </c>
      <c r="H21" s="284" t="s">
        <v>464</v>
      </c>
      <c r="I21" s="90" t="s">
        <v>5</v>
      </c>
      <c r="J21" s="90" t="s">
        <v>5</v>
      </c>
      <c r="K21" s="90" t="s">
        <v>5</v>
      </c>
      <c r="L21" s="90" t="s">
        <v>5</v>
      </c>
      <c r="M21" s="90" t="s">
        <v>5</v>
      </c>
      <c r="N21" s="91" t="s">
        <v>7</v>
      </c>
      <c r="O21" s="43" t="s">
        <v>42</v>
      </c>
      <c r="P21" s="43" t="s">
        <v>41</v>
      </c>
      <c r="Q21" s="43" t="s">
        <v>43</v>
      </c>
      <c r="R21" s="43"/>
      <c r="S21" s="43"/>
      <c r="T21" s="43"/>
      <c r="U21" s="679" t="s">
        <v>457</v>
      </c>
      <c r="V21" s="679" t="s">
        <v>851</v>
      </c>
      <c r="W21" s="659" t="s">
        <v>754</v>
      </c>
      <c r="X21" s="76"/>
      <c r="Y21" s="76"/>
      <c r="Z21" s="1962">
        <v>45</v>
      </c>
      <c r="AA21" s="274" t="s">
        <v>470</v>
      </c>
      <c r="AB21" s="81"/>
      <c r="AC21" s="52"/>
      <c r="AD21" s="52">
        <v>11</v>
      </c>
    </row>
    <row r="22" spans="1:30" ht="21" x14ac:dyDescent="0.25">
      <c r="A22" s="672" t="s">
        <v>854</v>
      </c>
      <c r="B22" s="673" t="s">
        <v>453</v>
      </c>
      <c r="C22" s="674" t="s">
        <v>454</v>
      </c>
      <c r="D22" s="675" t="s">
        <v>455</v>
      </c>
      <c r="E22" s="89" t="s">
        <v>850</v>
      </c>
      <c r="F22" s="676" t="s">
        <v>855</v>
      </c>
      <c r="G22" s="677">
        <v>72</v>
      </c>
      <c r="H22" s="678" t="s">
        <v>464</v>
      </c>
      <c r="I22" s="90" t="s">
        <v>5</v>
      </c>
      <c r="J22" s="90" t="s">
        <v>5</v>
      </c>
      <c r="K22" s="90" t="s">
        <v>5</v>
      </c>
      <c r="L22" s="90" t="s">
        <v>5</v>
      </c>
      <c r="M22" s="90" t="s">
        <v>5</v>
      </c>
      <c r="N22" s="91" t="s">
        <v>7</v>
      </c>
      <c r="O22" s="43" t="s">
        <v>42</v>
      </c>
      <c r="P22" s="43" t="s">
        <v>41</v>
      </c>
      <c r="Q22" s="43" t="s">
        <v>43</v>
      </c>
      <c r="R22" s="43"/>
      <c r="S22" s="43"/>
      <c r="T22" s="43"/>
      <c r="U22" s="679" t="s">
        <v>457</v>
      </c>
      <c r="V22" s="679" t="s">
        <v>851</v>
      </c>
      <c r="W22" s="661" t="s">
        <v>754</v>
      </c>
      <c r="X22" s="76"/>
      <c r="Y22" s="76"/>
      <c r="Z22" s="1964"/>
      <c r="AA22" s="353"/>
      <c r="AB22" s="296"/>
      <c r="AC22" s="297"/>
      <c r="AD22" s="297"/>
    </row>
    <row r="23" spans="1:30" ht="21" x14ac:dyDescent="0.3">
      <c r="A23" s="265" t="s">
        <v>490</v>
      </c>
      <c r="B23" s="166" t="s">
        <v>479</v>
      </c>
      <c r="C23" s="157" t="s">
        <v>480</v>
      </c>
      <c r="D23" s="185" t="s">
        <v>481</v>
      </c>
      <c r="E23" s="157" t="s">
        <v>856</v>
      </c>
      <c r="F23" s="225" t="s">
        <v>482</v>
      </c>
      <c r="G23" s="441">
        <v>44</v>
      </c>
      <c r="H23" s="442" t="s">
        <v>487</v>
      </c>
      <c r="I23" s="91" t="s">
        <v>7</v>
      </c>
      <c r="J23" s="91" t="s">
        <v>7</v>
      </c>
      <c r="K23" s="91" t="s">
        <v>7</v>
      </c>
      <c r="L23" s="91" t="s">
        <v>7</v>
      </c>
      <c r="M23" s="91" t="s">
        <v>7</v>
      </c>
      <c r="N23" s="91" t="s">
        <v>7</v>
      </c>
      <c r="O23" s="27" t="s">
        <v>42</v>
      </c>
      <c r="P23" s="27" t="s">
        <v>41</v>
      </c>
      <c r="Q23" s="27" t="s">
        <v>43</v>
      </c>
      <c r="R23" s="27"/>
      <c r="S23" s="27"/>
      <c r="T23" s="27"/>
      <c r="U23" s="666" t="s">
        <v>899</v>
      </c>
      <c r="V23" s="666" t="s">
        <v>483</v>
      </c>
      <c r="W23" s="1063"/>
      <c r="X23" s="142"/>
      <c r="Y23" s="142"/>
      <c r="Z23" s="1963"/>
      <c r="AA23" s="353" t="s">
        <v>714</v>
      </c>
      <c r="AB23" s="296"/>
      <c r="AC23" s="297"/>
      <c r="AD23" s="297"/>
    </row>
    <row r="24" spans="1:30" ht="21" customHeight="1" thickBot="1" x14ac:dyDescent="0.35">
      <c r="A24" s="265" t="s">
        <v>501</v>
      </c>
      <c r="B24" s="166" t="s">
        <v>479</v>
      </c>
      <c r="C24" s="157" t="s">
        <v>480</v>
      </c>
      <c r="D24" s="185" t="s">
        <v>481</v>
      </c>
      <c r="E24" s="157" t="s">
        <v>856</v>
      </c>
      <c r="F24" s="225" t="s">
        <v>491</v>
      </c>
      <c r="G24" s="443">
        <v>53</v>
      </c>
      <c r="H24" s="444" t="s">
        <v>462</v>
      </c>
      <c r="I24" s="91" t="s">
        <v>7</v>
      </c>
      <c r="J24" s="91" t="s">
        <v>7</v>
      </c>
      <c r="K24" s="91" t="s">
        <v>7</v>
      </c>
      <c r="L24" s="91" t="s">
        <v>7</v>
      </c>
      <c r="M24" s="91" t="s">
        <v>7</v>
      </c>
      <c r="N24" s="91" t="s">
        <v>7</v>
      </c>
      <c r="O24" s="27" t="s">
        <v>42</v>
      </c>
      <c r="P24" s="27" t="s">
        <v>41</v>
      </c>
      <c r="Q24" s="27" t="s">
        <v>43</v>
      </c>
      <c r="R24" s="27"/>
      <c r="S24" s="27"/>
      <c r="T24" s="27"/>
      <c r="U24" s="666" t="s">
        <v>900</v>
      </c>
      <c r="V24" s="666" t="s">
        <v>483</v>
      </c>
      <c r="W24" s="434"/>
      <c r="Z24" s="1862">
        <v>53</v>
      </c>
      <c r="AA24" s="295" t="s">
        <v>462</v>
      </c>
      <c r="AB24" s="296"/>
      <c r="AC24" s="297"/>
      <c r="AD24" s="297">
        <v>5</v>
      </c>
    </row>
    <row r="25" spans="1:30" ht="21" customHeight="1" thickBot="1" x14ac:dyDescent="0.35">
      <c r="A25" s="265" t="s">
        <v>505</v>
      </c>
      <c r="B25" s="166" t="s">
        <v>479</v>
      </c>
      <c r="C25" s="157" t="s">
        <v>480</v>
      </c>
      <c r="D25" s="185" t="s">
        <v>481</v>
      </c>
      <c r="E25" s="157" t="s">
        <v>856</v>
      </c>
      <c r="F25" s="225" t="s">
        <v>493</v>
      </c>
      <c r="G25" s="443">
        <v>44</v>
      </c>
      <c r="H25" s="445" t="s">
        <v>487</v>
      </c>
      <c r="I25" s="443"/>
      <c r="J25" s="129" t="s">
        <v>2</v>
      </c>
      <c r="K25" s="129" t="s">
        <v>2</v>
      </c>
      <c r="L25" s="129" t="s">
        <v>2</v>
      </c>
      <c r="M25" s="129" t="s">
        <v>2</v>
      </c>
      <c r="N25" s="91" t="s">
        <v>7</v>
      </c>
      <c r="O25" s="27" t="s">
        <v>30</v>
      </c>
      <c r="P25" s="27" t="s">
        <v>40</v>
      </c>
      <c r="Q25" s="27"/>
      <c r="R25" s="27"/>
      <c r="S25" s="27"/>
      <c r="T25" s="27"/>
      <c r="U25" s="666" t="s">
        <v>901</v>
      </c>
      <c r="V25" s="666" t="s">
        <v>761</v>
      </c>
      <c r="W25" s="1059" t="s">
        <v>508</v>
      </c>
      <c r="AA25" s="298" t="s">
        <v>88</v>
      </c>
      <c r="AB25" s="299"/>
      <c r="AC25" s="299"/>
      <c r="AD25" s="300"/>
    </row>
    <row r="26" spans="1:30" ht="19.5" customHeight="1" x14ac:dyDescent="0.25">
      <c r="A26" s="266" t="s">
        <v>521</v>
      </c>
      <c r="B26" s="305" t="s">
        <v>515</v>
      </c>
      <c r="C26" s="202" t="s">
        <v>516</v>
      </c>
      <c r="D26" s="306" t="s">
        <v>517</v>
      </c>
      <c r="E26" s="198" t="s">
        <v>857</v>
      </c>
      <c r="F26" s="227" t="s">
        <v>522</v>
      </c>
      <c r="G26" s="307">
        <v>72</v>
      </c>
      <c r="H26" s="308" t="s">
        <v>464</v>
      </c>
      <c r="I26" s="91" t="s">
        <v>7</v>
      </c>
      <c r="J26" s="91" t="s">
        <v>7</v>
      </c>
      <c r="K26" s="91" t="s">
        <v>7</v>
      </c>
      <c r="L26" s="91" t="s">
        <v>7</v>
      </c>
      <c r="M26" s="91" t="s">
        <v>7</v>
      </c>
      <c r="N26" s="91" t="s">
        <v>7</v>
      </c>
      <c r="O26" s="266" t="s">
        <v>42</v>
      </c>
      <c r="P26" s="266" t="s">
        <v>41</v>
      </c>
      <c r="Q26" s="266" t="s">
        <v>43</v>
      </c>
      <c r="R26" s="266" t="s">
        <v>30</v>
      </c>
      <c r="S26" s="266" t="s">
        <v>40</v>
      </c>
      <c r="T26" s="266"/>
      <c r="U26" s="309" t="s">
        <v>294</v>
      </c>
      <c r="V26" s="309"/>
      <c r="W26" s="309" t="s">
        <v>435</v>
      </c>
    </row>
    <row r="27" spans="1:30" ht="19.5" customHeight="1" x14ac:dyDescent="0.25">
      <c r="A27" s="318" t="s">
        <v>858</v>
      </c>
      <c r="B27" s="319" t="s">
        <v>216</v>
      </c>
      <c r="C27" s="71" t="s">
        <v>524</v>
      </c>
      <c r="D27" s="186" t="s">
        <v>525</v>
      </c>
      <c r="E27" s="71" t="s">
        <v>841</v>
      </c>
      <c r="F27" s="336" t="s">
        <v>539</v>
      </c>
      <c r="G27" s="321">
        <v>18</v>
      </c>
      <c r="H27" s="322" t="s">
        <v>467</v>
      </c>
      <c r="I27" s="91" t="s">
        <v>7</v>
      </c>
      <c r="J27" s="91" t="s">
        <v>7</v>
      </c>
      <c r="K27" s="91" t="s">
        <v>7</v>
      </c>
      <c r="L27" s="91" t="s">
        <v>7</v>
      </c>
      <c r="M27" s="91" t="s">
        <v>7</v>
      </c>
      <c r="N27" s="91" t="s">
        <v>7</v>
      </c>
      <c r="O27" s="318" t="s">
        <v>42</v>
      </c>
      <c r="P27" s="318" t="s">
        <v>43</v>
      </c>
      <c r="Q27" s="318" t="s">
        <v>775</v>
      </c>
      <c r="R27" s="318"/>
      <c r="S27" s="318"/>
      <c r="T27" s="318"/>
      <c r="U27" s="325" t="s">
        <v>527</v>
      </c>
      <c r="V27" s="325"/>
      <c r="W27" s="325"/>
    </row>
    <row r="28" spans="1:30" ht="19.5" customHeight="1" x14ac:dyDescent="0.25">
      <c r="A28" s="318" t="s">
        <v>530</v>
      </c>
      <c r="B28" s="319" t="s">
        <v>216</v>
      </c>
      <c r="C28" s="71" t="s">
        <v>524</v>
      </c>
      <c r="D28" s="186" t="s">
        <v>525</v>
      </c>
      <c r="E28" s="71" t="s">
        <v>841</v>
      </c>
      <c r="F28" s="336" t="s">
        <v>531</v>
      </c>
      <c r="G28" s="321">
        <v>18</v>
      </c>
      <c r="H28" s="322" t="s">
        <v>467</v>
      </c>
      <c r="I28" s="91" t="s">
        <v>7</v>
      </c>
      <c r="J28" s="91" t="s">
        <v>7</v>
      </c>
      <c r="K28" s="91" t="s">
        <v>7</v>
      </c>
      <c r="L28" s="91" t="s">
        <v>7</v>
      </c>
      <c r="M28" s="91" t="s">
        <v>7</v>
      </c>
      <c r="N28" s="91" t="s">
        <v>7</v>
      </c>
      <c r="O28" s="318" t="s">
        <v>42</v>
      </c>
      <c r="P28" s="318" t="s">
        <v>43</v>
      </c>
      <c r="Q28" s="318" t="s">
        <v>775</v>
      </c>
      <c r="R28" s="318"/>
      <c r="S28" s="318"/>
      <c r="T28" s="318"/>
      <c r="U28" s="325" t="s">
        <v>527</v>
      </c>
      <c r="V28" s="325"/>
      <c r="W28" s="325"/>
    </row>
    <row r="29" spans="1:30" ht="15.75" customHeight="1" x14ac:dyDescent="0.25">
      <c r="A29" s="318" t="s">
        <v>859</v>
      </c>
      <c r="B29" s="319" t="s">
        <v>216</v>
      </c>
      <c r="C29" s="71" t="s">
        <v>524</v>
      </c>
      <c r="D29" s="186" t="s">
        <v>525</v>
      </c>
      <c r="E29" s="71" t="s">
        <v>841</v>
      </c>
      <c r="F29" s="336" t="s">
        <v>535</v>
      </c>
      <c r="G29" s="321">
        <v>18</v>
      </c>
      <c r="H29" s="322" t="s">
        <v>467</v>
      </c>
      <c r="I29" s="90" t="s">
        <v>5</v>
      </c>
      <c r="J29" s="90" t="s">
        <v>5</v>
      </c>
      <c r="K29" s="90" t="s">
        <v>5</v>
      </c>
      <c r="L29" s="90" t="s">
        <v>5</v>
      </c>
      <c r="M29" s="90" t="s">
        <v>5</v>
      </c>
      <c r="N29" s="91" t="s">
        <v>7</v>
      </c>
      <c r="O29" s="318" t="s">
        <v>42</v>
      </c>
      <c r="P29" s="318" t="s">
        <v>41</v>
      </c>
      <c r="Q29" s="318" t="s">
        <v>775</v>
      </c>
      <c r="R29" s="318" t="s">
        <v>30</v>
      </c>
      <c r="S29" s="318" t="s">
        <v>40</v>
      </c>
      <c r="T29" s="318"/>
      <c r="U29" s="325" t="s">
        <v>527</v>
      </c>
      <c r="V29" s="325"/>
      <c r="W29" s="325"/>
    </row>
    <row r="30" spans="1:30" ht="21" customHeight="1" x14ac:dyDescent="0.25">
      <c r="A30" s="318" t="s">
        <v>523</v>
      </c>
      <c r="B30" s="319" t="s">
        <v>216</v>
      </c>
      <c r="C30" s="71" t="s">
        <v>524</v>
      </c>
      <c r="D30" s="186" t="s">
        <v>525</v>
      </c>
      <c r="E30" s="71" t="s">
        <v>841</v>
      </c>
      <c r="F30" s="336" t="s">
        <v>526</v>
      </c>
      <c r="G30" s="321">
        <v>18</v>
      </c>
      <c r="H30" s="322" t="s">
        <v>467</v>
      </c>
      <c r="I30" s="90" t="s">
        <v>5</v>
      </c>
      <c r="J30" s="90" t="s">
        <v>5</v>
      </c>
      <c r="K30" s="90" t="s">
        <v>5</v>
      </c>
      <c r="L30" s="90" t="s">
        <v>5</v>
      </c>
      <c r="M30" s="90" t="s">
        <v>5</v>
      </c>
      <c r="N30" s="91" t="s">
        <v>7</v>
      </c>
      <c r="O30" s="318" t="s">
        <v>42</v>
      </c>
      <c r="P30" s="318" t="s">
        <v>41</v>
      </c>
      <c r="Q30" s="318" t="s">
        <v>775</v>
      </c>
      <c r="R30" s="318" t="s">
        <v>30</v>
      </c>
      <c r="S30" s="318" t="s">
        <v>40</v>
      </c>
      <c r="T30" s="318"/>
      <c r="U30" s="325" t="s">
        <v>527</v>
      </c>
      <c r="V30" s="325"/>
      <c r="W30" s="325" t="s">
        <v>924</v>
      </c>
    </row>
    <row r="31" spans="1:30" ht="21" customHeight="1" x14ac:dyDescent="0.25">
      <c r="A31" s="318" t="s">
        <v>543</v>
      </c>
      <c r="B31" s="319" t="s">
        <v>216</v>
      </c>
      <c r="C31" s="71" t="s">
        <v>524</v>
      </c>
      <c r="D31" s="186" t="s">
        <v>525</v>
      </c>
      <c r="E31" s="71" t="s">
        <v>841</v>
      </c>
      <c r="F31" s="336" t="s">
        <v>544</v>
      </c>
      <c r="G31" s="321">
        <v>44</v>
      </c>
      <c r="H31" s="331" t="s">
        <v>487</v>
      </c>
      <c r="I31" s="90" t="s">
        <v>5</v>
      </c>
      <c r="J31" s="90" t="s">
        <v>5</v>
      </c>
      <c r="K31" s="90" t="s">
        <v>5</v>
      </c>
      <c r="L31" s="90" t="s">
        <v>5</v>
      </c>
      <c r="M31" s="90" t="s">
        <v>5</v>
      </c>
      <c r="N31" s="91" t="s">
        <v>7</v>
      </c>
      <c r="O31" s="318" t="s">
        <v>42</v>
      </c>
      <c r="P31" s="318" t="s">
        <v>41</v>
      </c>
      <c r="Q31" s="318" t="s">
        <v>775</v>
      </c>
      <c r="R31" s="318" t="s">
        <v>30</v>
      </c>
      <c r="S31" s="318" t="s">
        <v>40</v>
      </c>
      <c r="T31" s="318"/>
      <c r="U31" s="325" t="s">
        <v>527</v>
      </c>
      <c r="V31" s="325"/>
      <c r="W31" s="325"/>
    </row>
    <row r="32" spans="1:30" ht="21" customHeight="1" x14ac:dyDescent="0.25">
      <c r="A32" s="318" t="s">
        <v>860</v>
      </c>
      <c r="B32" s="319" t="s">
        <v>216</v>
      </c>
      <c r="C32" s="71" t="s">
        <v>524</v>
      </c>
      <c r="D32" s="186" t="s">
        <v>525</v>
      </c>
      <c r="E32" s="71" t="s">
        <v>841</v>
      </c>
      <c r="F32" s="336">
        <v>698317024</v>
      </c>
      <c r="G32" s="321">
        <v>18</v>
      </c>
      <c r="H32" s="322" t="s">
        <v>467</v>
      </c>
      <c r="I32" s="91" t="s">
        <v>7</v>
      </c>
      <c r="J32" s="91" t="s">
        <v>7</v>
      </c>
      <c r="K32" s="91" t="s">
        <v>7</v>
      </c>
      <c r="L32" s="91" t="s">
        <v>7</v>
      </c>
      <c r="M32" s="91" t="s">
        <v>7</v>
      </c>
      <c r="N32" s="91" t="s">
        <v>7</v>
      </c>
      <c r="O32" s="318"/>
      <c r="P32" s="318"/>
      <c r="Q32" s="318"/>
      <c r="R32" s="318"/>
      <c r="S32" s="318"/>
      <c r="T32" s="318"/>
      <c r="U32" s="325"/>
      <c r="V32" s="325"/>
      <c r="W32" s="325"/>
    </row>
    <row r="33" spans="1:23" ht="21" customHeight="1" x14ac:dyDescent="0.25">
      <c r="A33" s="318" t="s">
        <v>861</v>
      </c>
      <c r="B33" s="319" t="s">
        <v>216</v>
      </c>
      <c r="C33" s="71" t="s">
        <v>524</v>
      </c>
      <c r="D33" s="186" t="s">
        <v>525</v>
      </c>
      <c r="E33" s="71" t="s">
        <v>841</v>
      </c>
      <c r="F33" s="336">
        <v>650577830</v>
      </c>
      <c r="G33" s="321">
        <v>18</v>
      </c>
      <c r="H33" s="322" t="s">
        <v>467</v>
      </c>
      <c r="I33" s="91" t="s">
        <v>7</v>
      </c>
      <c r="J33" s="91" t="s">
        <v>7</v>
      </c>
      <c r="K33" s="91" t="s">
        <v>7</v>
      </c>
      <c r="L33" s="91" t="s">
        <v>7</v>
      </c>
      <c r="M33" s="91" t="s">
        <v>7</v>
      </c>
      <c r="N33" s="91" t="s">
        <v>7</v>
      </c>
      <c r="O33" s="318"/>
      <c r="P33" s="318"/>
      <c r="Q33" s="318"/>
      <c r="R33" s="318"/>
      <c r="S33" s="318"/>
      <c r="T33" s="318"/>
      <c r="U33" s="325"/>
      <c r="V33" s="325"/>
      <c r="W33" s="325"/>
    </row>
    <row r="34" spans="1:23" ht="21" customHeight="1" x14ac:dyDescent="0.25">
      <c r="A34" s="318" t="s">
        <v>862</v>
      </c>
      <c r="B34" s="319" t="s">
        <v>216</v>
      </c>
      <c r="C34" s="71" t="s">
        <v>524</v>
      </c>
      <c r="D34" s="186" t="s">
        <v>525</v>
      </c>
      <c r="E34" s="71" t="s">
        <v>841</v>
      </c>
      <c r="F34" s="336">
        <v>753232134</v>
      </c>
      <c r="G34" s="321">
        <v>18</v>
      </c>
      <c r="H34" s="322" t="s">
        <v>467</v>
      </c>
      <c r="I34" s="91" t="s">
        <v>7</v>
      </c>
      <c r="J34" s="91" t="s">
        <v>7</v>
      </c>
      <c r="K34" s="91" t="s">
        <v>7</v>
      </c>
      <c r="L34" s="91" t="s">
        <v>7</v>
      </c>
      <c r="M34" s="91" t="s">
        <v>7</v>
      </c>
      <c r="N34" s="91" t="s">
        <v>7</v>
      </c>
      <c r="O34" s="318"/>
      <c r="P34" s="318"/>
      <c r="Q34" s="318"/>
      <c r="R34" s="318"/>
      <c r="S34" s="318"/>
      <c r="T34" s="318"/>
      <c r="U34" s="325"/>
      <c r="V34" s="325"/>
      <c r="W34" s="325"/>
    </row>
    <row r="35" spans="1:23" ht="45" x14ac:dyDescent="0.25">
      <c r="A35" s="318" t="s">
        <v>545</v>
      </c>
      <c r="B35" s="319" t="s">
        <v>216</v>
      </c>
      <c r="C35" s="71" t="s">
        <v>524</v>
      </c>
      <c r="D35" s="186" t="s">
        <v>525</v>
      </c>
      <c r="E35" s="71" t="s">
        <v>841</v>
      </c>
      <c r="F35" s="336" t="s">
        <v>546</v>
      </c>
      <c r="G35" s="321">
        <v>18</v>
      </c>
      <c r="H35" s="322" t="s">
        <v>467</v>
      </c>
      <c r="I35" s="90" t="s">
        <v>5</v>
      </c>
      <c r="J35" s="90" t="s">
        <v>5</v>
      </c>
      <c r="K35" s="683" t="s">
        <v>902</v>
      </c>
      <c r="L35" s="683" t="s">
        <v>903</v>
      </c>
      <c r="M35" s="90" t="s">
        <v>5</v>
      </c>
      <c r="N35" s="91" t="s">
        <v>7</v>
      </c>
      <c r="O35" s="318" t="s">
        <v>42</v>
      </c>
      <c r="P35" s="318" t="s">
        <v>41</v>
      </c>
      <c r="Q35" s="318" t="s">
        <v>775</v>
      </c>
      <c r="R35" s="318"/>
      <c r="S35" s="318"/>
      <c r="T35" s="318"/>
      <c r="U35" s="325" t="s">
        <v>527</v>
      </c>
      <c r="V35" s="325"/>
      <c r="W35" s="325" t="s">
        <v>925</v>
      </c>
    </row>
    <row r="36" spans="1:23" ht="21" x14ac:dyDescent="0.25">
      <c r="A36" s="318" t="s">
        <v>547</v>
      </c>
      <c r="B36" s="319" t="s">
        <v>216</v>
      </c>
      <c r="C36" s="71" t="s">
        <v>524</v>
      </c>
      <c r="D36" s="186" t="s">
        <v>525</v>
      </c>
      <c r="E36" s="71" t="s">
        <v>841</v>
      </c>
      <c r="F36" s="336" t="s">
        <v>548</v>
      </c>
      <c r="G36" s="321">
        <v>28</v>
      </c>
      <c r="H36" s="327" t="s">
        <v>477</v>
      </c>
      <c r="I36" s="90" t="s">
        <v>5</v>
      </c>
      <c r="J36" s="90" t="s">
        <v>5</v>
      </c>
      <c r="K36" s="90" t="s">
        <v>5</v>
      </c>
      <c r="L36" s="90" t="s">
        <v>5</v>
      </c>
      <c r="M36" s="91" t="s">
        <v>7</v>
      </c>
      <c r="N36" s="91" t="s">
        <v>7</v>
      </c>
      <c r="O36" s="318" t="s">
        <v>42</v>
      </c>
      <c r="P36" s="318" t="s">
        <v>41</v>
      </c>
      <c r="Q36" s="318" t="s">
        <v>775</v>
      </c>
      <c r="R36" s="318" t="s">
        <v>30</v>
      </c>
      <c r="S36" s="318" t="s">
        <v>40</v>
      </c>
      <c r="T36" s="318"/>
      <c r="U36" s="325" t="s">
        <v>527</v>
      </c>
      <c r="V36" s="325"/>
      <c r="W36" s="325" t="s">
        <v>549</v>
      </c>
    </row>
    <row r="37" spans="1:23" ht="30" x14ac:dyDescent="0.25">
      <c r="A37" s="663" t="s">
        <v>821</v>
      </c>
      <c r="B37" s="319" t="s">
        <v>216</v>
      </c>
      <c r="C37" s="71" t="s">
        <v>524</v>
      </c>
      <c r="D37" s="186" t="s">
        <v>525</v>
      </c>
      <c r="E37" s="71" t="s">
        <v>841</v>
      </c>
      <c r="F37" s="336">
        <v>605788978</v>
      </c>
      <c r="G37" s="321">
        <v>28</v>
      </c>
      <c r="H37" s="327" t="s">
        <v>477</v>
      </c>
      <c r="I37" s="684" t="s">
        <v>5</v>
      </c>
      <c r="J37" s="684" t="s">
        <v>5</v>
      </c>
      <c r="K37" s="683" t="s">
        <v>905</v>
      </c>
      <c r="L37" s="684" t="s">
        <v>5</v>
      </c>
      <c r="M37" s="684" t="s">
        <v>5</v>
      </c>
      <c r="N37" s="91" t="s">
        <v>7</v>
      </c>
      <c r="O37" s="318"/>
      <c r="P37" s="318"/>
      <c r="Q37" s="318"/>
      <c r="R37" s="318"/>
      <c r="S37" s="318"/>
      <c r="T37" s="318"/>
      <c r="U37" s="325"/>
      <c r="V37" s="325"/>
      <c r="W37" s="325"/>
    </row>
    <row r="38" spans="1:23" s="658" customFormat="1" ht="30" x14ac:dyDescent="0.25">
      <c r="A38" s="664" t="s">
        <v>842</v>
      </c>
      <c r="B38" s="654" t="s">
        <v>216</v>
      </c>
      <c r="C38" s="71" t="s">
        <v>524</v>
      </c>
      <c r="D38" s="186" t="s">
        <v>525</v>
      </c>
      <c r="E38" s="71" t="s">
        <v>841</v>
      </c>
      <c r="F38" s="655">
        <v>766296187</v>
      </c>
      <c r="G38" s="656">
        <v>28</v>
      </c>
      <c r="H38" s="560" t="s">
        <v>474</v>
      </c>
      <c r="I38" s="684" t="s">
        <v>906</v>
      </c>
      <c r="J38" s="684" t="s">
        <v>906</v>
      </c>
      <c r="K38" s="683" t="s">
        <v>907</v>
      </c>
      <c r="L38" s="684" t="s">
        <v>906</v>
      </c>
      <c r="M38" s="684" t="s">
        <v>906</v>
      </c>
      <c r="N38" s="91" t="s">
        <v>7</v>
      </c>
      <c r="O38" s="180"/>
      <c r="P38" s="653"/>
      <c r="Q38" s="653"/>
      <c r="R38" s="653"/>
      <c r="S38" s="653"/>
      <c r="T38" s="653"/>
      <c r="U38" s="657"/>
      <c r="V38" s="657"/>
      <c r="W38" s="657"/>
    </row>
    <row r="39" spans="1:23" ht="21" customHeight="1" x14ac:dyDescent="0.25">
      <c r="A39" s="663" t="s">
        <v>550</v>
      </c>
      <c r="B39" s="319" t="s">
        <v>216</v>
      </c>
      <c r="C39" s="71" t="s">
        <v>524</v>
      </c>
      <c r="D39" s="186" t="s">
        <v>525</v>
      </c>
      <c r="E39" s="71" t="s">
        <v>841</v>
      </c>
      <c r="F39" s="336" t="s">
        <v>551</v>
      </c>
      <c r="G39" s="321">
        <v>28</v>
      </c>
      <c r="H39" s="327" t="s">
        <v>552</v>
      </c>
      <c r="I39" s="91" t="s">
        <v>7</v>
      </c>
      <c r="J39" s="91" t="s">
        <v>7</v>
      </c>
      <c r="K39" s="91" t="s">
        <v>7</v>
      </c>
      <c r="L39" s="91" t="s">
        <v>7</v>
      </c>
      <c r="M39" s="91" t="s">
        <v>7</v>
      </c>
      <c r="N39" s="91" t="s">
        <v>7</v>
      </c>
      <c r="O39" s="318" t="s">
        <v>42</v>
      </c>
      <c r="P39" s="318" t="s">
        <v>41</v>
      </c>
      <c r="Q39" s="318" t="s">
        <v>775</v>
      </c>
      <c r="R39" s="318" t="s">
        <v>30</v>
      </c>
      <c r="S39" s="318" t="s">
        <v>40</v>
      </c>
      <c r="T39" s="318"/>
      <c r="U39" s="325" t="s">
        <v>527</v>
      </c>
      <c r="V39" s="325"/>
      <c r="W39" s="325" t="s">
        <v>549</v>
      </c>
    </row>
    <row r="40" spans="1:23" ht="21" customHeight="1" x14ac:dyDescent="0.25">
      <c r="A40" s="318" t="s">
        <v>553</v>
      </c>
      <c r="B40" s="319" t="s">
        <v>216</v>
      </c>
      <c r="C40" s="71" t="s">
        <v>524</v>
      </c>
      <c r="D40" s="186" t="s">
        <v>525</v>
      </c>
      <c r="E40" s="71" t="s">
        <v>841</v>
      </c>
      <c r="F40" s="336" t="s">
        <v>554</v>
      </c>
      <c r="G40" s="321">
        <v>28</v>
      </c>
      <c r="H40" s="327" t="s">
        <v>552</v>
      </c>
      <c r="I40" s="90" t="s">
        <v>5</v>
      </c>
      <c r="J40" s="90" t="s">
        <v>5</v>
      </c>
      <c r="K40" s="90" t="s">
        <v>5</v>
      </c>
      <c r="L40" s="90" t="s">
        <v>5</v>
      </c>
      <c r="M40" s="90" t="s">
        <v>5</v>
      </c>
      <c r="N40" s="91" t="s">
        <v>7</v>
      </c>
      <c r="O40" s="318" t="s">
        <v>42</v>
      </c>
      <c r="P40" s="318" t="s">
        <v>41</v>
      </c>
      <c r="Q40" s="318" t="s">
        <v>775</v>
      </c>
      <c r="R40" s="318" t="s">
        <v>30</v>
      </c>
      <c r="S40" s="318" t="s">
        <v>40</v>
      </c>
      <c r="T40" s="318"/>
      <c r="U40" s="325" t="s">
        <v>527</v>
      </c>
      <c r="V40" s="325"/>
      <c r="W40" s="325" t="s">
        <v>707</v>
      </c>
    </row>
    <row r="41" spans="1:23" ht="21" customHeight="1" x14ac:dyDescent="0.25">
      <c r="A41" s="318" t="s">
        <v>582</v>
      </c>
      <c r="B41" s="319" t="s">
        <v>216</v>
      </c>
      <c r="C41" s="71" t="s">
        <v>524</v>
      </c>
      <c r="D41" s="186" t="s">
        <v>525</v>
      </c>
      <c r="E41" s="71" t="s">
        <v>841</v>
      </c>
      <c r="F41" s="336" t="s">
        <v>583</v>
      </c>
      <c r="G41" s="321">
        <v>44</v>
      </c>
      <c r="H41" s="331" t="s">
        <v>579</v>
      </c>
      <c r="I41" s="326" t="s">
        <v>7</v>
      </c>
      <c r="J41" s="326" t="s">
        <v>7</v>
      </c>
      <c r="K41" s="326" t="s">
        <v>7</v>
      </c>
      <c r="L41" s="326" t="s">
        <v>7</v>
      </c>
      <c r="M41" s="326" t="s">
        <v>7</v>
      </c>
      <c r="N41" s="326" t="s">
        <v>7</v>
      </c>
      <c r="O41" s="318" t="s">
        <v>42</v>
      </c>
      <c r="P41" s="318" t="s">
        <v>41</v>
      </c>
      <c r="Q41" s="318" t="s">
        <v>775</v>
      </c>
      <c r="R41" s="318"/>
      <c r="S41" s="318"/>
      <c r="T41" s="318"/>
      <c r="U41" s="325" t="s">
        <v>451</v>
      </c>
      <c r="V41" s="325"/>
      <c r="W41" s="325"/>
    </row>
    <row r="42" spans="1:23" ht="21" customHeight="1" x14ac:dyDescent="0.25">
      <c r="A42" s="318" t="s">
        <v>611</v>
      </c>
      <c r="B42" s="319" t="s">
        <v>216</v>
      </c>
      <c r="C42" s="71" t="s">
        <v>524</v>
      </c>
      <c r="D42" s="186" t="s">
        <v>525</v>
      </c>
      <c r="E42" s="71" t="s">
        <v>841</v>
      </c>
      <c r="F42" s="336" t="s">
        <v>713</v>
      </c>
      <c r="G42" s="321">
        <v>44</v>
      </c>
      <c r="H42" s="331" t="s">
        <v>487</v>
      </c>
      <c r="I42" s="326" t="s">
        <v>7</v>
      </c>
      <c r="J42" s="326" t="s">
        <v>7</v>
      </c>
      <c r="K42" s="326" t="s">
        <v>7</v>
      </c>
      <c r="L42" s="326" t="s">
        <v>7</v>
      </c>
      <c r="M42" s="326" t="s">
        <v>7</v>
      </c>
      <c r="N42" s="326" t="s">
        <v>7</v>
      </c>
      <c r="O42" s="318" t="s">
        <v>42</v>
      </c>
      <c r="P42" s="318" t="s">
        <v>41</v>
      </c>
      <c r="Q42" s="318" t="s">
        <v>775</v>
      </c>
      <c r="R42" s="325"/>
      <c r="S42" s="325"/>
      <c r="T42" s="325"/>
      <c r="U42" s="325" t="s">
        <v>597</v>
      </c>
      <c r="V42" s="325"/>
      <c r="W42" s="325"/>
    </row>
    <row r="43" spans="1:23" ht="21" customHeight="1" x14ac:dyDescent="0.25">
      <c r="A43" s="318" t="s">
        <v>636</v>
      </c>
      <c r="B43" s="319" t="s">
        <v>216</v>
      </c>
      <c r="C43" s="71" t="s">
        <v>524</v>
      </c>
      <c r="D43" s="186" t="s">
        <v>525</v>
      </c>
      <c r="E43" s="71" t="s">
        <v>841</v>
      </c>
      <c r="F43" s="336" t="s">
        <v>637</v>
      </c>
      <c r="G43" s="321">
        <v>44</v>
      </c>
      <c r="H43" s="331" t="s">
        <v>487</v>
      </c>
      <c r="I43" s="90" t="s">
        <v>5</v>
      </c>
      <c r="J43" s="90" t="s">
        <v>5</v>
      </c>
      <c r="K43" s="90" t="s">
        <v>5</v>
      </c>
      <c r="L43" s="90" t="s">
        <v>5</v>
      </c>
      <c r="M43" s="90" t="s">
        <v>5</v>
      </c>
      <c r="N43" s="326" t="s">
        <v>7</v>
      </c>
      <c r="O43" s="318" t="s">
        <v>42</v>
      </c>
      <c r="P43" s="318" t="s">
        <v>41</v>
      </c>
      <c r="Q43" s="318" t="s">
        <v>775</v>
      </c>
      <c r="R43" s="325"/>
      <c r="S43" s="325"/>
      <c r="T43" s="318"/>
      <c r="U43" s="325" t="s">
        <v>451</v>
      </c>
      <c r="V43" s="325"/>
      <c r="W43" s="325"/>
    </row>
    <row r="44" spans="1:23" ht="21" customHeight="1" x14ac:dyDescent="0.25">
      <c r="A44" s="318" t="s">
        <v>863</v>
      </c>
      <c r="B44" s="319" t="s">
        <v>216</v>
      </c>
      <c r="C44" s="71" t="s">
        <v>524</v>
      </c>
      <c r="D44" s="186" t="s">
        <v>525</v>
      </c>
      <c r="E44" s="71" t="s">
        <v>841</v>
      </c>
      <c r="F44" s="336" t="s">
        <v>712</v>
      </c>
      <c r="G44" s="321">
        <v>44</v>
      </c>
      <c r="H44" s="331" t="s">
        <v>579</v>
      </c>
      <c r="I44" s="326" t="s">
        <v>7</v>
      </c>
      <c r="J44" s="326" t="s">
        <v>7</v>
      </c>
      <c r="K44" s="326" t="s">
        <v>7</v>
      </c>
      <c r="L44" s="326" t="s">
        <v>7</v>
      </c>
      <c r="M44" s="326" t="s">
        <v>7</v>
      </c>
      <c r="N44" s="326" t="s">
        <v>7</v>
      </c>
      <c r="O44" s="318" t="s">
        <v>30</v>
      </c>
      <c r="P44" s="325"/>
      <c r="Q44" s="318" t="s">
        <v>775</v>
      </c>
      <c r="R44" s="325"/>
      <c r="S44" s="325"/>
      <c r="T44" s="325"/>
      <c r="U44" s="325" t="s">
        <v>609</v>
      </c>
      <c r="V44" s="325"/>
      <c r="W44" s="325"/>
    </row>
    <row r="45" spans="1:23" ht="30" x14ac:dyDescent="0.25">
      <c r="A45" s="318" t="s">
        <v>864</v>
      </c>
      <c r="B45" s="319" t="s">
        <v>216</v>
      </c>
      <c r="C45" s="71" t="s">
        <v>524</v>
      </c>
      <c r="D45" s="186" t="s">
        <v>525</v>
      </c>
      <c r="E45" s="71" t="s">
        <v>841</v>
      </c>
      <c r="F45" s="336" t="s">
        <v>570</v>
      </c>
      <c r="G45" s="321">
        <v>44</v>
      </c>
      <c r="H45" s="331" t="s">
        <v>487</v>
      </c>
      <c r="I45" s="326" t="s">
        <v>7</v>
      </c>
      <c r="J45" s="326" t="s">
        <v>7</v>
      </c>
      <c r="K45" s="683" t="s">
        <v>908</v>
      </c>
      <c r="L45" s="326" t="s">
        <v>7</v>
      </c>
      <c r="M45" s="326" t="s">
        <v>7</v>
      </c>
      <c r="N45" s="91" t="s">
        <v>7</v>
      </c>
      <c r="O45" s="318" t="s">
        <v>42</v>
      </c>
      <c r="P45" s="318" t="s">
        <v>41</v>
      </c>
      <c r="Q45" s="318" t="s">
        <v>775</v>
      </c>
      <c r="R45" s="318"/>
      <c r="S45" s="318"/>
      <c r="T45" s="318"/>
      <c r="U45" s="448">
        <v>0</v>
      </c>
      <c r="V45" s="448"/>
      <c r="W45" s="325"/>
    </row>
    <row r="46" spans="1:23" ht="21" x14ac:dyDescent="0.25">
      <c r="A46" s="318" t="s">
        <v>601</v>
      </c>
      <c r="B46" s="319" t="s">
        <v>216</v>
      </c>
      <c r="C46" s="71" t="s">
        <v>524</v>
      </c>
      <c r="D46" s="186" t="s">
        <v>525</v>
      </c>
      <c r="E46" s="71" t="s">
        <v>841</v>
      </c>
      <c r="F46" s="336" t="s">
        <v>335</v>
      </c>
      <c r="G46" s="321">
        <v>44</v>
      </c>
      <c r="H46" s="331" t="s">
        <v>579</v>
      </c>
      <c r="I46" s="326" t="s">
        <v>7</v>
      </c>
      <c r="J46" s="326" t="s">
        <v>7</v>
      </c>
      <c r="K46" s="326" t="s">
        <v>7</v>
      </c>
      <c r="L46" s="326" t="s">
        <v>7</v>
      </c>
      <c r="M46" s="326" t="s">
        <v>7</v>
      </c>
      <c r="N46" s="326" t="s">
        <v>7</v>
      </c>
      <c r="O46" s="318" t="s">
        <v>42</v>
      </c>
      <c r="P46" s="318" t="s">
        <v>41</v>
      </c>
      <c r="Q46" s="318" t="s">
        <v>775</v>
      </c>
      <c r="R46" s="325"/>
      <c r="S46" s="325"/>
      <c r="T46" s="318"/>
      <c r="U46" s="325" t="s">
        <v>499</v>
      </c>
      <c r="V46" s="325"/>
      <c r="W46" s="325"/>
    </row>
    <row r="47" spans="1:23" ht="21" customHeight="1" x14ac:dyDescent="0.25">
      <c r="A47" s="318" t="s">
        <v>599</v>
      </c>
      <c r="B47" s="319" t="s">
        <v>216</v>
      </c>
      <c r="C47" s="71" t="s">
        <v>524</v>
      </c>
      <c r="D47" s="186" t="s">
        <v>525</v>
      </c>
      <c r="E47" s="71" t="s">
        <v>841</v>
      </c>
      <c r="F47" s="336" t="s">
        <v>600</v>
      </c>
      <c r="G47" s="321">
        <v>44</v>
      </c>
      <c r="H47" s="331" t="s">
        <v>579</v>
      </c>
      <c r="I47" s="326" t="s">
        <v>7</v>
      </c>
      <c r="J47" s="326" t="s">
        <v>7</v>
      </c>
      <c r="K47" s="326" t="s">
        <v>7</v>
      </c>
      <c r="L47" s="326" t="s">
        <v>7</v>
      </c>
      <c r="M47" s="326" t="s">
        <v>7</v>
      </c>
      <c r="N47" s="326" t="s">
        <v>7</v>
      </c>
      <c r="O47" s="318" t="s">
        <v>42</v>
      </c>
      <c r="P47" s="318" t="s">
        <v>41</v>
      </c>
      <c r="Q47" s="318" t="s">
        <v>775</v>
      </c>
      <c r="R47" s="318" t="s">
        <v>30</v>
      </c>
      <c r="S47" s="318" t="s">
        <v>40</v>
      </c>
      <c r="T47" s="318"/>
      <c r="U47" s="325" t="s">
        <v>560</v>
      </c>
      <c r="V47" s="325"/>
      <c r="W47" s="334"/>
    </row>
    <row r="48" spans="1:23" ht="21" customHeight="1" x14ac:dyDescent="0.25">
      <c r="A48" s="318" t="s">
        <v>866</v>
      </c>
      <c r="B48" s="319" t="s">
        <v>216</v>
      </c>
      <c r="C48" s="71" t="s">
        <v>524</v>
      </c>
      <c r="D48" s="186" t="s">
        <v>525</v>
      </c>
      <c r="E48" s="71" t="s">
        <v>841</v>
      </c>
      <c r="F48" s="336">
        <v>754145398</v>
      </c>
      <c r="G48" s="321">
        <v>44</v>
      </c>
      <c r="H48" s="331" t="s">
        <v>579</v>
      </c>
      <c r="I48" s="326" t="s">
        <v>7</v>
      </c>
      <c r="J48" s="326" t="s">
        <v>7</v>
      </c>
      <c r="K48" s="326" t="s">
        <v>7</v>
      </c>
      <c r="L48" s="326" t="s">
        <v>7</v>
      </c>
      <c r="M48" s="326" t="s">
        <v>7</v>
      </c>
      <c r="N48" s="326" t="s">
        <v>7</v>
      </c>
      <c r="O48" s="318"/>
      <c r="P48" s="318"/>
      <c r="Q48" s="318"/>
      <c r="R48" s="318"/>
      <c r="S48" s="318"/>
      <c r="T48" s="318"/>
      <c r="U48" s="325"/>
      <c r="V48" s="325"/>
      <c r="W48" s="334"/>
    </row>
    <row r="49" spans="1:23" ht="21" customHeight="1" x14ac:dyDescent="0.25">
      <c r="A49" s="318" t="s">
        <v>867</v>
      </c>
      <c r="B49" s="319" t="s">
        <v>216</v>
      </c>
      <c r="C49" s="71" t="s">
        <v>524</v>
      </c>
      <c r="D49" s="186" t="s">
        <v>525</v>
      </c>
      <c r="E49" s="71" t="s">
        <v>841</v>
      </c>
      <c r="F49" s="336">
        <v>645433944</v>
      </c>
      <c r="G49" s="321">
        <v>44</v>
      </c>
      <c r="H49" s="331" t="s">
        <v>487</v>
      </c>
      <c r="I49" s="91" t="s">
        <v>7</v>
      </c>
      <c r="J49" s="91" t="s">
        <v>7</v>
      </c>
      <c r="K49" s="91" t="s">
        <v>7</v>
      </c>
      <c r="L49" s="91" t="s">
        <v>7</v>
      </c>
      <c r="M49" s="91" t="s">
        <v>7</v>
      </c>
      <c r="N49" s="91" t="s">
        <v>7</v>
      </c>
      <c r="O49" s="318" t="s">
        <v>42</v>
      </c>
      <c r="P49" s="318" t="s">
        <v>41</v>
      </c>
      <c r="Q49" s="318" t="s">
        <v>775</v>
      </c>
      <c r="R49" s="325"/>
      <c r="S49" s="325"/>
      <c r="T49" s="325"/>
      <c r="U49" s="325" t="s">
        <v>451</v>
      </c>
      <c r="V49" s="325"/>
      <c r="W49" s="325"/>
    </row>
    <row r="50" spans="1:23" ht="21" customHeight="1" x14ac:dyDescent="0.25">
      <c r="A50" s="318" t="s">
        <v>580</v>
      </c>
      <c r="B50" s="319" t="s">
        <v>216</v>
      </c>
      <c r="C50" s="71" t="s">
        <v>524</v>
      </c>
      <c r="D50" s="186" t="s">
        <v>525</v>
      </c>
      <c r="E50" s="71" t="s">
        <v>841</v>
      </c>
      <c r="F50" s="336" t="s">
        <v>581</v>
      </c>
      <c r="G50" s="321">
        <v>44</v>
      </c>
      <c r="H50" s="331" t="s">
        <v>487</v>
      </c>
      <c r="I50" s="326" t="s">
        <v>7</v>
      </c>
      <c r="J50" s="326" t="s">
        <v>7</v>
      </c>
      <c r="K50" s="326" t="s">
        <v>7</v>
      </c>
      <c r="L50" s="326" t="s">
        <v>7</v>
      </c>
      <c r="M50" s="326" t="s">
        <v>7</v>
      </c>
      <c r="N50" s="326" t="s">
        <v>7</v>
      </c>
      <c r="O50" s="318" t="s">
        <v>42</v>
      </c>
      <c r="P50" s="318" t="s">
        <v>41</v>
      </c>
      <c r="Q50" s="318" t="s">
        <v>775</v>
      </c>
      <c r="R50" s="318"/>
      <c r="S50" s="318"/>
      <c r="T50" s="318"/>
      <c r="U50" s="325" t="s">
        <v>451</v>
      </c>
      <c r="V50" s="325"/>
      <c r="W50" s="325"/>
    </row>
    <row r="51" spans="1:23" ht="21" customHeight="1" x14ac:dyDescent="0.25">
      <c r="A51" s="318" t="s">
        <v>868</v>
      </c>
      <c r="B51" s="319" t="s">
        <v>216</v>
      </c>
      <c r="C51" s="71" t="s">
        <v>524</v>
      </c>
      <c r="D51" s="186" t="s">
        <v>525</v>
      </c>
      <c r="E51" s="71" t="s">
        <v>841</v>
      </c>
      <c r="F51" s="336">
        <v>766253189</v>
      </c>
      <c r="G51" s="321">
        <v>44</v>
      </c>
      <c r="H51" s="331" t="s">
        <v>487</v>
      </c>
      <c r="I51" s="326" t="s">
        <v>7</v>
      </c>
      <c r="J51" s="326" t="s">
        <v>7</v>
      </c>
      <c r="K51" s="326" t="s">
        <v>7</v>
      </c>
      <c r="L51" s="326" t="s">
        <v>7</v>
      </c>
      <c r="M51" s="326" t="s">
        <v>7</v>
      </c>
      <c r="N51" s="326" t="s">
        <v>7</v>
      </c>
      <c r="O51" s="318"/>
      <c r="P51" s="318"/>
      <c r="Q51" s="318"/>
      <c r="R51" s="318"/>
      <c r="S51" s="318"/>
      <c r="T51" s="318"/>
      <c r="U51" s="325"/>
      <c r="V51" s="325"/>
      <c r="W51" s="325"/>
    </row>
    <row r="52" spans="1:23" ht="21" customHeight="1" x14ac:dyDescent="0.25">
      <c r="A52" s="318" t="s">
        <v>604</v>
      </c>
      <c r="B52" s="319" t="s">
        <v>216</v>
      </c>
      <c r="C52" s="71" t="s">
        <v>524</v>
      </c>
      <c r="D52" s="186" t="s">
        <v>525</v>
      </c>
      <c r="E52" s="71" t="s">
        <v>841</v>
      </c>
      <c r="F52" s="336" t="s">
        <v>710</v>
      </c>
      <c r="G52" s="321">
        <v>44</v>
      </c>
      <c r="H52" s="331" t="s">
        <v>869</v>
      </c>
      <c r="I52" s="326" t="s">
        <v>7</v>
      </c>
      <c r="J52" s="326" t="s">
        <v>7</v>
      </c>
      <c r="K52" s="326" t="s">
        <v>7</v>
      </c>
      <c r="L52" s="326" t="s">
        <v>7</v>
      </c>
      <c r="M52" s="326" t="s">
        <v>7</v>
      </c>
      <c r="N52" s="326" t="s">
        <v>7</v>
      </c>
      <c r="O52" s="318" t="s">
        <v>42</v>
      </c>
      <c r="P52" s="318" t="s">
        <v>41</v>
      </c>
      <c r="Q52" s="318" t="s">
        <v>775</v>
      </c>
      <c r="R52" s="325"/>
      <c r="S52" s="325"/>
      <c r="T52" s="318"/>
      <c r="U52" s="325" t="s">
        <v>597</v>
      </c>
      <c r="V52" s="325"/>
      <c r="W52" s="325" t="s">
        <v>711</v>
      </c>
    </row>
    <row r="53" spans="1:23" ht="21" customHeight="1" x14ac:dyDescent="0.25">
      <c r="A53" s="318" t="s">
        <v>606</v>
      </c>
      <c r="B53" s="319" t="s">
        <v>216</v>
      </c>
      <c r="C53" s="71" t="s">
        <v>524</v>
      </c>
      <c r="D53" s="186" t="s">
        <v>525</v>
      </c>
      <c r="E53" s="71" t="s">
        <v>841</v>
      </c>
      <c r="F53" s="336" t="s">
        <v>607</v>
      </c>
      <c r="G53" s="321">
        <v>49</v>
      </c>
      <c r="H53" s="329" t="s">
        <v>446</v>
      </c>
      <c r="I53" s="326" t="s">
        <v>7</v>
      </c>
      <c r="J53" s="326" t="s">
        <v>7</v>
      </c>
      <c r="K53" s="326" t="s">
        <v>7</v>
      </c>
      <c r="L53" s="326" t="s">
        <v>7</v>
      </c>
      <c r="M53" s="326" t="s">
        <v>7</v>
      </c>
      <c r="N53" s="326" t="s">
        <v>7</v>
      </c>
      <c r="O53" s="318" t="s">
        <v>42</v>
      </c>
      <c r="P53" s="318" t="s">
        <v>41</v>
      </c>
      <c r="Q53" s="318" t="s">
        <v>775</v>
      </c>
      <c r="R53" s="325"/>
      <c r="S53" s="325"/>
      <c r="T53" s="325"/>
      <c r="U53" s="325" t="s">
        <v>499</v>
      </c>
      <c r="V53" s="325"/>
      <c r="W53" s="325"/>
    </row>
    <row r="54" spans="1:23" ht="21" customHeight="1" x14ac:dyDescent="0.25">
      <c r="A54" s="318" t="s">
        <v>584</v>
      </c>
      <c r="B54" s="319" t="s">
        <v>216</v>
      </c>
      <c r="C54" s="71"/>
      <c r="D54" s="186"/>
      <c r="E54" s="71"/>
      <c r="F54" s="336">
        <v>669206311</v>
      </c>
      <c r="G54" s="321">
        <v>44</v>
      </c>
      <c r="H54" s="331" t="s">
        <v>487</v>
      </c>
      <c r="I54" s="324"/>
      <c r="J54" s="90" t="s">
        <v>5</v>
      </c>
      <c r="K54" s="90" t="s">
        <v>5</v>
      </c>
      <c r="L54" s="90" t="s">
        <v>5</v>
      </c>
      <c r="M54" s="90" t="s">
        <v>5</v>
      </c>
      <c r="N54" s="326" t="s">
        <v>7</v>
      </c>
      <c r="O54" s="318" t="s">
        <v>42</v>
      </c>
      <c r="P54" s="318" t="s">
        <v>41</v>
      </c>
      <c r="Q54" s="318" t="s">
        <v>43</v>
      </c>
      <c r="R54" s="325"/>
      <c r="S54" s="325"/>
      <c r="T54" s="325"/>
      <c r="U54" s="325"/>
      <c r="V54" s="325"/>
      <c r="W54" s="325"/>
    </row>
    <row r="55" spans="1:23" ht="21" customHeight="1" x14ac:dyDescent="0.25">
      <c r="A55" s="318" t="s">
        <v>823</v>
      </c>
      <c r="B55" s="319" t="s">
        <v>216</v>
      </c>
      <c r="C55" s="71" t="s">
        <v>524</v>
      </c>
      <c r="D55" s="186" t="s">
        <v>525</v>
      </c>
      <c r="E55" s="71" t="s">
        <v>841</v>
      </c>
      <c r="F55" s="336">
        <v>753704564</v>
      </c>
      <c r="G55" s="321">
        <v>45</v>
      </c>
      <c r="H55" s="335" t="s">
        <v>816</v>
      </c>
      <c r="I55" s="91" t="s">
        <v>7</v>
      </c>
      <c r="J55" s="91" t="s">
        <v>7</v>
      </c>
      <c r="K55" s="91" t="s">
        <v>7</v>
      </c>
      <c r="L55" s="91" t="s">
        <v>7</v>
      </c>
      <c r="M55" s="91" t="s">
        <v>7</v>
      </c>
      <c r="N55" s="91" t="s">
        <v>7</v>
      </c>
      <c r="O55" s="318" t="s">
        <v>42</v>
      </c>
      <c r="P55" s="318" t="s">
        <v>30</v>
      </c>
      <c r="Q55" s="318" t="s">
        <v>40</v>
      </c>
      <c r="R55" s="318" t="s">
        <v>43</v>
      </c>
      <c r="S55" s="325"/>
      <c r="T55" s="325"/>
      <c r="U55" s="325"/>
      <c r="V55" s="325"/>
      <c r="W55" s="325"/>
    </row>
    <row r="56" spans="1:23" ht="21" customHeight="1" x14ac:dyDescent="0.25">
      <c r="A56" s="318" t="s">
        <v>870</v>
      </c>
      <c r="B56" s="319" t="s">
        <v>216</v>
      </c>
      <c r="C56" s="71" t="s">
        <v>524</v>
      </c>
      <c r="D56" s="186" t="s">
        <v>525</v>
      </c>
      <c r="E56" s="71" t="s">
        <v>841</v>
      </c>
      <c r="F56" s="336">
        <v>751949183</v>
      </c>
      <c r="G56" s="321">
        <v>45</v>
      </c>
      <c r="H56" s="335" t="s">
        <v>470</v>
      </c>
      <c r="I56" s="91" t="s">
        <v>7</v>
      </c>
      <c r="J56" s="91" t="s">
        <v>7</v>
      </c>
      <c r="K56" s="91" t="s">
        <v>7</v>
      </c>
      <c r="L56" s="91" t="s">
        <v>7</v>
      </c>
      <c r="M56" s="91" t="s">
        <v>7</v>
      </c>
      <c r="N56" s="91" t="s">
        <v>7</v>
      </c>
      <c r="O56" s="318"/>
      <c r="P56" s="318"/>
      <c r="Q56" s="318"/>
      <c r="R56" s="325"/>
      <c r="S56" s="325"/>
      <c r="T56" s="318"/>
      <c r="U56" s="325"/>
      <c r="V56" s="325"/>
      <c r="W56" s="325"/>
    </row>
    <row r="57" spans="1:23" ht="21" customHeight="1" x14ac:dyDescent="0.25">
      <c r="A57" s="318" t="s">
        <v>621</v>
      </c>
      <c r="B57" s="319" t="s">
        <v>216</v>
      </c>
      <c r="C57" s="71" t="s">
        <v>524</v>
      </c>
      <c r="D57" s="186" t="s">
        <v>525</v>
      </c>
      <c r="E57" s="71" t="s">
        <v>841</v>
      </c>
      <c r="F57" s="336" t="s">
        <v>622</v>
      </c>
      <c r="G57" s="321">
        <v>45</v>
      </c>
      <c r="H57" s="335" t="s">
        <v>470</v>
      </c>
      <c r="I57" s="91" t="s">
        <v>7</v>
      </c>
      <c r="J57" s="91" t="s">
        <v>7</v>
      </c>
      <c r="K57" s="91" t="s">
        <v>7</v>
      </c>
      <c r="L57" s="91" t="s">
        <v>7</v>
      </c>
      <c r="M57" s="91" t="s">
        <v>7</v>
      </c>
      <c r="N57" s="91" t="s">
        <v>7</v>
      </c>
      <c r="O57" s="318" t="s">
        <v>42</v>
      </c>
      <c r="P57" s="318" t="s">
        <v>43</v>
      </c>
      <c r="Q57" s="318"/>
      <c r="R57" s="325"/>
      <c r="S57" s="325"/>
      <c r="T57" s="325"/>
      <c r="U57" s="325" t="s">
        <v>451</v>
      </c>
      <c r="V57" s="325"/>
      <c r="W57" s="325"/>
    </row>
    <row r="58" spans="1:23" ht="21" customHeight="1" x14ac:dyDescent="0.25">
      <c r="A58" s="318" t="s">
        <v>623</v>
      </c>
      <c r="B58" s="319" t="s">
        <v>216</v>
      </c>
      <c r="C58" s="71" t="s">
        <v>524</v>
      </c>
      <c r="D58" s="186" t="s">
        <v>525</v>
      </c>
      <c r="E58" s="71" t="s">
        <v>841</v>
      </c>
      <c r="F58" s="336" t="s">
        <v>624</v>
      </c>
      <c r="G58" s="321">
        <v>45</v>
      </c>
      <c r="H58" s="335" t="s">
        <v>470</v>
      </c>
      <c r="I58" s="91" t="s">
        <v>7</v>
      </c>
      <c r="J58" s="91" t="s">
        <v>7</v>
      </c>
      <c r="K58" s="91" t="s">
        <v>7</v>
      </c>
      <c r="L58" s="91" t="s">
        <v>7</v>
      </c>
      <c r="M58" s="90" t="s">
        <v>5</v>
      </c>
      <c r="N58" s="91" t="s">
        <v>7</v>
      </c>
      <c r="O58" s="318" t="s">
        <v>42</v>
      </c>
      <c r="P58" s="318" t="s">
        <v>43</v>
      </c>
      <c r="Q58" s="318" t="s">
        <v>775</v>
      </c>
      <c r="R58" s="318" t="s">
        <v>30</v>
      </c>
      <c r="S58" s="318" t="s">
        <v>40</v>
      </c>
      <c r="T58" s="325"/>
      <c r="U58" s="325" t="s">
        <v>527</v>
      </c>
      <c r="V58" s="325"/>
      <c r="W58" s="325" t="s">
        <v>565</v>
      </c>
    </row>
    <row r="59" spans="1:23" ht="21" customHeight="1" x14ac:dyDescent="0.25">
      <c r="A59" s="318" t="s">
        <v>625</v>
      </c>
      <c r="B59" s="319" t="s">
        <v>216</v>
      </c>
      <c r="C59" s="71" t="s">
        <v>524</v>
      </c>
      <c r="D59" s="186" t="s">
        <v>525</v>
      </c>
      <c r="E59" s="71" t="s">
        <v>841</v>
      </c>
      <c r="F59" s="336" t="s">
        <v>626</v>
      </c>
      <c r="G59" s="321">
        <v>45</v>
      </c>
      <c r="H59" s="335" t="s">
        <v>470</v>
      </c>
      <c r="I59" s="91" t="s">
        <v>7</v>
      </c>
      <c r="J59" s="91" t="s">
        <v>7</v>
      </c>
      <c r="K59" s="91" t="s">
        <v>7</v>
      </c>
      <c r="L59" s="91" t="s">
        <v>7</v>
      </c>
      <c r="M59" s="91" t="s">
        <v>7</v>
      </c>
      <c r="N59" s="91" t="s">
        <v>7</v>
      </c>
      <c r="O59" s="318" t="s">
        <v>42</v>
      </c>
      <c r="P59" s="318" t="s">
        <v>43</v>
      </c>
      <c r="Q59" s="318" t="s">
        <v>775</v>
      </c>
      <c r="R59" s="325"/>
      <c r="S59" s="325"/>
      <c r="T59" s="325"/>
      <c r="U59" s="325" t="s">
        <v>451</v>
      </c>
      <c r="V59" s="325"/>
      <c r="W59" s="325" t="s">
        <v>715</v>
      </c>
    </row>
    <row r="60" spans="1:23" ht="21" customHeight="1" x14ac:dyDescent="0.25">
      <c r="A60" s="318" t="s">
        <v>627</v>
      </c>
      <c r="B60" s="319" t="s">
        <v>216</v>
      </c>
      <c r="C60" s="71" t="s">
        <v>524</v>
      </c>
      <c r="D60" s="186" t="s">
        <v>525</v>
      </c>
      <c r="E60" s="71" t="s">
        <v>841</v>
      </c>
      <c r="F60" s="336" t="s">
        <v>628</v>
      </c>
      <c r="G60" s="321">
        <v>45</v>
      </c>
      <c r="H60" s="335" t="s">
        <v>470</v>
      </c>
      <c r="I60" s="91" t="s">
        <v>7</v>
      </c>
      <c r="J60" s="91" t="s">
        <v>7</v>
      </c>
      <c r="K60" s="91" t="s">
        <v>7</v>
      </c>
      <c r="L60" s="91" t="s">
        <v>7</v>
      </c>
      <c r="M60" s="91" t="s">
        <v>7</v>
      </c>
      <c r="N60" s="91" t="s">
        <v>7</v>
      </c>
      <c r="O60" s="318" t="s">
        <v>42</v>
      </c>
      <c r="P60" s="318" t="s">
        <v>43</v>
      </c>
      <c r="Q60" s="318" t="s">
        <v>775</v>
      </c>
      <c r="R60" s="318" t="s">
        <v>30</v>
      </c>
      <c r="S60" s="318" t="s">
        <v>40</v>
      </c>
      <c r="T60" s="318"/>
      <c r="U60" s="325" t="s">
        <v>527</v>
      </c>
      <c r="V60" s="325"/>
      <c r="W60" s="325"/>
    </row>
    <row r="61" spans="1:23" ht="21" customHeight="1" x14ac:dyDescent="0.25">
      <c r="A61" s="318" t="s">
        <v>629</v>
      </c>
      <c r="B61" s="319" t="s">
        <v>216</v>
      </c>
      <c r="C61" s="71" t="s">
        <v>524</v>
      </c>
      <c r="D61" s="186" t="s">
        <v>525</v>
      </c>
      <c r="E61" s="71" t="s">
        <v>841</v>
      </c>
      <c r="F61" s="336" t="s">
        <v>630</v>
      </c>
      <c r="G61" s="321">
        <v>45</v>
      </c>
      <c r="H61" s="335" t="s">
        <v>470</v>
      </c>
      <c r="I61" s="90" t="s">
        <v>5</v>
      </c>
      <c r="J61" s="90" t="s">
        <v>5</v>
      </c>
      <c r="K61" s="90" t="s">
        <v>5</v>
      </c>
      <c r="L61" s="90" t="s">
        <v>5</v>
      </c>
      <c r="M61" s="90" t="s">
        <v>5</v>
      </c>
      <c r="N61" s="91" t="s">
        <v>7</v>
      </c>
      <c r="O61" s="318" t="s">
        <v>42</v>
      </c>
      <c r="P61" s="318" t="s">
        <v>43</v>
      </c>
      <c r="Q61" s="318"/>
      <c r="R61" s="325"/>
      <c r="S61" s="325"/>
      <c r="T61" s="325"/>
      <c r="U61" s="325" t="s">
        <v>451</v>
      </c>
      <c r="V61" s="325"/>
      <c r="W61" s="325"/>
    </row>
    <row r="62" spans="1:23" ht="21" customHeight="1" x14ac:dyDescent="0.25">
      <c r="A62" s="318" t="s">
        <v>632</v>
      </c>
      <c r="B62" s="319" t="s">
        <v>216</v>
      </c>
      <c r="C62" s="71" t="s">
        <v>524</v>
      </c>
      <c r="D62" s="186" t="s">
        <v>525</v>
      </c>
      <c r="E62" s="71" t="s">
        <v>841</v>
      </c>
      <c r="F62" s="336" t="s">
        <v>633</v>
      </c>
      <c r="G62" s="321">
        <v>45</v>
      </c>
      <c r="H62" s="335" t="s">
        <v>470</v>
      </c>
      <c r="I62" s="91" t="s">
        <v>7</v>
      </c>
      <c r="J62" s="91" t="s">
        <v>7</v>
      </c>
      <c r="K62" s="91" t="s">
        <v>7</v>
      </c>
      <c r="L62" s="91" t="s">
        <v>7</v>
      </c>
      <c r="M62" s="91" t="s">
        <v>7</v>
      </c>
      <c r="N62" s="91" t="s">
        <v>7</v>
      </c>
      <c r="O62" s="318" t="s">
        <v>42</v>
      </c>
      <c r="P62" s="318" t="s">
        <v>43</v>
      </c>
      <c r="Q62" s="318" t="s">
        <v>775</v>
      </c>
      <c r="R62" s="318" t="s">
        <v>30</v>
      </c>
      <c r="S62" s="318" t="s">
        <v>40</v>
      </c>
      <c r="T62" s="318"/>
      <c r="U62" s="325" t="s">
        <v>576</v>
      </c>
      <c r="V62" s="325"/>
      <c r="W62" s="325"/>
    </row>
    <row r="63" spans="1:23" ht="21" customHeight="1" x14ac:dyDescent="0.25">
      <c r="A63" s="318" t="s">
        <v>872</v>
      </c>
      <c r="B63" s="319" t="s">
        <v>216</v>
      </c>
      <c r="C63" s="71" t="s">
        <v>524</v>
      </c>
      <c r="D63" s="186" t="s">
        <v>525</v>
      </c>
      <c r="E63" s="71" t="s">
        <v>841</v>
      </c>
      <c r="F63" s="336">
        <v>646358413</v>
      </c>
      <c r="G63" s="321">
        <v>45</v>
      </c>
      <c r="H63" s="335" t="s">
        <v>470</v>
      </c>
      <c r="I63" s="91" t="s">
        <v>7</v>
      </c>
      <c r="J63" s="91" t="s">
        <v>7</v>
      </c>
      <c r="K63" s="91" t="s">
        <v>7</v>
      </c>
      <c r="L63" s="91" t="s">
        <v>7</v>
      </c>
      <c r="M63" s="91" t="s">
        <v>7</v>
      </c>
      <c r="N63" s="91" t="s">
        <v>7</v>
      </c>
      <c r="O63" s="318"/>
      <c r="P63" s="318"/>
      <c r="Q63" s="318"/>
      <c r="R63" s="318"/>
      <c r="S63" s="318"/>
      <c r="T63" s="318"/>
      <c r="U63" s="325"/>
      <c r="V63" s="325"/>
      <c r="W63" s="325"/>
    </row>
    <row r="64" spans="1:23" ht="21" customHeight="1" x14ac:dyDescent="0.25">
      <c r="A64" s="318" t="s">
        <v>618</v>
      </c>
      <c r="B64" s="319" t="s">
        <v>216</v>
      </c>
      <c r="C64" s="71" t="s">
        <v>524</v>
      </c>
      <c r="D64" s="186" t="s">
        <v>525</v>
      </c>
      <c r="E64" s="71" t="s">
        <v>841</v>
      </c>
      <c r="F64" s="336" t="s">
        <v>619</v>
      </c>
      <c r="G64" s="321">
        <v>45</v>
      </c>
      <c r="H64" s="335" t="s">
        <v>714</v>
      </c>
      <c r="I64" s="91" t="s">
        <v>7</v>
      </c>
      <c r="J64" s="91" t="s">
        <v>7</v>
      </c>
      <c r="K64" s="91" t="s">
        <v>7</v>
      </c>
      <c r="L64" s="91" t="s">
        <v>7</v>
      </c>
      <c r="M64" s="91" t="s">
        <v>7</v>
      </c>
      <c r="N64" s="91" t="s">
        <v>7</v>
      </c>
      <c r="O64" s="318" t="s">
        <v>42</v>
      </c>
      <c r="P64" s="318" t="s">
        <v>43</v>
      </c>
      <c r="Q64" s="318" t="s">
        <v>775</v>
      </c>
      <c r="R64" s="325"/>
      <c r="S64" s="325"/>
      <c r="T64" s="325"/>
      <c r="U64" s="325" t="s">
        <v>620</v>
      </c>
      <c r="V64" s="325"/>
      <c r="W64" s="325"/>
    </row>
    <row r="65" spans="1:30" ht="21" customHeight="1" x14ac:dyDescent="0.25">
      <c r="A65" s="318" t="s">
        <v>873</v>
      </c>
      <c r="B65" s="319" t="s">
        <v>216</v>
      </c>
      <c r="C65" s="71" t="s">
        <v>524</v>
      </c>
      <c r="D65" s="186" t="s">
        <v>525</v>
      </c>
      <c r="E65" s="71" t="s">
        <v>841</v>
      </c>
      <c r="F65" s="336">
        <v>768488391</v>
      </c>
      <c r="G65" s="321">
        <v>45</v>
      </c>
      <c r="H65" s="335" t="s">
        <v>714</v>
      </c>
      <c r="I65" s="91" t="s">
        <v>7</v>
      </c>
      <c r="J65" s="91" t="s">
        <v>7</v>
      </c>
      <c r="K65" s="91" t="s">
        <v>7</v>
      </c>
      <c r="L65" s="91" t="s">
        <v>7</v>
      </c>
      <c r="M65" s="91" t="s">
        <v>7</v>
      </c>
      <c r="N65" s="91" t="s">
        <v>7</v>
      </c>
      <c r="O65" s="318" t="s">
        <v>42</v>
      </c>
      <c r="P65" s="318" t="s">
        <v>43</v>
      </c>
      <c r="Q65" s="318"/>
      <c r="R65" s="318"/>
      <c r="S65" s="318"/>
      <c r="T65" s="325"/>
      <c r="U65" s="325"/>
      <c r="V65" s="325"/>
      <c r="W65" s="325"/>
    </row>
    <row r="66" spans="1:30" ht="21" customHeight="1" x14ac:dyDescent="0.25">
      <c r="A66" s="318" t="s">
        <v>874</v>
      </c>
      <c r="B66" s="319" t="s">
        <v>216</v>
      </c>
      <c r="C66" s="71" t="s">
        <v>524</v>
      </c>
      <c r="D66" s="186" t="s">
        <v>525</v>
      </c>
      <c r="E66" s="71" t="s">
        <v>841</v>
      </c>
      <c r="F66" s="336">
        <v>618308774</v>
      </c>
      <c r="G66" s="321">
        <v>49</v>
      </c>
      <c r="H66" s="329" t="s">
        <v>446</v>
      </c>
      <c r="I66" s="326" t="s">
        <v>7</v>
      </c>
      <c r="J66" s="326" t="s">
        <v>7</v>
      </c>
      <c r="K66" s="326" t="s">
        <v>7</v>
      </c>
      <c r="L66" s="326" t="s">
        <v>7</v>
      </c>
      <c r="M66" s="326" t="s">
        <v>7</v>
      </c>
      <c r="N66" s="326" t="s">
        <v>7</v>
      </c>
      <c r="O66" s="318"/>
      <c r="P66" s="318"/>
      <c r="Q66" s="318"/>
      <c r="R66" s="318"/>
      <c r="S66" s="318"/>
      <c r="T66" s="318"/>
      <c r="U66" s="325"/>
      <c r="V66" s="325"/>
      <c r="W66" s="325"/>
    </row>
    <row r="67" spans="1:30" ht="30" x14ac:dyDescent="0.25">
      <c r="A67" s="318" t="s">
        <v>875</v>
      </c>
      <c r="B67" s="319" t="s">
        <v>216</v>
      </c>
      <c r="C67" s="71" t="s">
        <v>524</v>
      </c>
      <c r="D67" s="186" t="s">
        <v>525</v>
      </c>
      <c r="E67" s="71" t="s">
        <v>841</v>
      </c>
      <c r="F67" s="336">
        <v>769727163</v>
      </c>
      <c r="G67" s="321">
        <v>49</v>
      </c>
      <c r="H67" s="329" t="s">
        <v>446</v>
      </c>
      <c r="I67" s="90" t="s">
        <v>5</v>
      </c>
      <c r="J67" s="90" t="s">
        <v>5</v>
      </c>
      <c r="K67" s="683" t="s">
        <v>910</v>
      </c>
      <c r="L67" s="90" t="s">
        <v>5</v>
      </c>
      <c r="M67" s="90" t="s">
        <v>5</v>
      </c>
      <c r="N67" s="326" t="s">
        <v>7</v>
      </c>
      <c r="O67" s="318"/>
      <c r="P67" s="318"/>
      <c r="Q67" s="318"/>
      <c r="R67" s="318"/>
      <c r="S67" s="318"/>
      <c r="T67" s="318"/>
      <c r="U67" s="325"/>
      <c r="V67" s="325"/>
      <c r="W67" s="325"/>
    </row>
    <row r="68" spans="1:30" ht="21" customHeight="1" x14ac:dyDescent="0.25">
      <c r="A68" s="318" t="s">
        <v>574</v>
      </c>
      <c r="B68" s="319" t="s">
        <v>216</v>
      </c>
      <c r="C68" s="71" t="s">
        <v>524</v>
      </c>
      <c r="D68" s="186" t="s">
        <v>525</v>
      </c>
      <c r="E68" s="71" t="s">
        <v>841</v>
      </c>
      <c r="F68" s="336" t="s">
        <v>575</v>
      </c>
      <c r="G68" s="321">
        <v>49</v>
      </c>
      <c r="H68" s="329" t="s">
        <v>446</v>
      </c>
      <c r="I68" s="326" t="s">
        <v>7</v>
      </c>
      <c r="J68" s="326" t="s">
        <v>7</v>
      </c>
      <c r="K68" s="326" t="s">
        <v>7</v>
      </c>
      <c r="L68" s="326" t="s">
        <v>7</v>
      </c>
      <c r="M68" s="326" t="s">
        <v>7</v>
      </c>
      <c r="N68" s="326" t="s">
        <v>7</v>
      </c>
      <c r="O68" s="318" t="s">
        <v>42</v>
      </c>
      <c r="P68" s="318" t="s">
        <v>41</v>
      </c>
      <c r="Q68" s="318" t="s">
        <v>775</v>
      </c>
      <c r="R68" s="318"/>
      <c r="S68" s="318"/>
      <c r="T68" s="318"/>
      <c r="U68" s="325" t="s">
        <v>576</v>
      </c>
      <c r="V68" s="325"/>
      <c r="W68" s="325"/>
    </row>
    <row r="69" spans="1:30" ht="21" customHeight="1" x14ac:dyDescent="0.25">
      <c r="A69" s="318" t="s">
        <v>595</v>
      </c>
      <c r="B69" s="319" t="s">
        <v>216</v>
      </c>
      <c r="C69" s="71" t="s">
        <v>524</v>
      </c>
      <c r="D69" s="186" t="s">
        <v>525</v>
      </c>
      <c r="E69" s="71" t="s">
        <v>841</v>
      </c>
      <c r="F69" s="336" t="s">
        <v>596</v>
      </c>
      <c r="G69" s="321">
        <v>49</v>
      </c>
      <c r="H69" s="329" t="s">
        <v>446</v>
      </c>
      <c r="I69" s="326" t="s">
        <v>7</v>
      </c>
      <c r="J69" s="326" t="s">
        <v>7</v>
      </c>
      <c r="K69" s="326" t="s">
        <v>7</v>
      </c>
      <c r="L69" s="90" t="s">
        <v>5</v>
      </c>
      <c r="M69" s="90" t="s">
        <v>5</v>
      </c>
      <c r="N69" s="326" t="s">
        <v>7</v>
      </c>
      <c r="O69" s="318" t="s">
        <v>42</v>
      </c>
      <c r="P69" s="318" t="s">
        <v>41</v>
      </c>
      <c r="Q69" s="318" t="s">
        <v>775</v>
      </c>
      <c r="R69" s="318"/>
      <c r="S69" s="318"/>
      <c r="T69" s="318"/>
      <c r="U69" s="325" t="s">
        <v>597</v>
      </c>
      <c r="V69" s="325"/>
      <c r="W69" s="334" t="s">
        <v>598</v>
      </c>
    </row>
    <row r="70" spans="1:30" ht="21" customHeight="1" x14ac:dyDescent="0.25">
      <c r="A70" s="318" t="s">
        <v>557</v>
      </c>
      <c r="B70" s="319" t="s">
        <v>216</v>
      </c>
      <c r="C70" s="71" t="s">
        <v>524</v>
      </c>
      <c r="D70" s="186" t="s">
        <v>525</v>
      </c>
      <c r="E70" s="71" t="s">
        <v>841</v>
      </c>
      <c r="F70" s="336" t="s">
        <v>558</v>
      </c>
      <c r="G70" s="321">
        <v>49</v>
      </c>
      <c r="H70" s="329" t="s">
        <v>446</v>
      </c>
      <c r="I70" s="90" t="s">
        <v>5</v>
      </c>
      <c r="J70" s="90" t="s">
        <v>5</v>
      </c>
      <c r="K70" s="90" t="s">
        <v>5</v>
      </c>
      <c r="L70" s="90" t="s">
        <v>5</v>
      </c>
      <c r="M70" s="90" t="s">
        <v>5</v>
      </c>
      <c r="N70" s="326" t="s">
        <v>7</v>
      </c>
      <c r="O70" s="318" t="s">
        <v>42</v>
      </c>
      <c r="P70" s="318" t="s">
        <v>41</v>
      </c>
      <c r="Q70" s="318" t="s">
        <v>775</v>
      </c>
      <c r="R70" s="318" t="s">
        <v>30</v>
      </c>
      <c r="S70" s="318" t="s">
        <v>40</v>
      </c>
      <c r="T70" s="318"/>
      <c r="U70" s="325" t="s">
        <v>560</v>
      </c>
      <c r="V70" s="325"/>
      <c r="W70" s="325"/>
    </row>
    <row r="71" spans="1:30" ht="21" customHeight="1" x14ac:dyDescent="0.25">
      <c r="A71" s="318" t="s">
        <v>926</v>
      </c>
      <c r="B71" s="319" t="s">
        <v>216</v>
      </c>
      <c r="C71" s="71"/>
      <c r="D71" s="186"/>
      <c r="E71" s="71"/>
      <c r="F71" s="336">
        <v>660104120</v>
      </c>
      <c r="G71" s="321">
        <v>49</v>
      </c>
      <c r="H71" s="329" t="s">
        <v>446</v>
      </c>
      <c r="I71" s="336"/>
      <c r="J71" s="90" t="s">
        <v>5</v>
      </c>
      <c r="K71" s="90" t="s">
        <v>5</v>
      </c>
      <c r="L71" s="90" t="s">
        <v>5</v>
      </c>
      <c r="M71" s="90" t="s">
        <v>5</v>
      </c>
      <c r="N71" s="326"/>
      <c r="O71" s="318" t="s">
        <v>42</v>
      </c>
      <c r="P71" s="318" t="s">
        <v>30</v>
      </c>
      <c r="Q71" s="318" t="s">
        <v>40</v>
      </c>
      <c r="R71" s="318" t="s">
        <v>43</v>
      </c>
      <c r="S71" s="318"/>
      <c r="T71" s="318"/>
      <c r="U71" s="325"/>
      <c r="V71" s="325"/>
      <c r="W71" s="325"/>
    </row>
    <row r="72" spans="1:30" ht="21" customHeight="1" x14ac:dyDescent="0.25">
      <c r="A72" s="318" t="s">
        <v>571</v>
      </c>
      <c r="B72" s="319" t="s">
        <v>216</v>
      </c>
      <c r="C72" s="71" t="s">
        <v>524</v>
      </c>
      <c r="D72" s="186" t="s">
        <v>525</v>
      </c>
      <c r="E72" s="71" t="s">
        <v>841</v>
      </c>
      <c r="F72" s="336" t="s">
        <v>572</v>
      </c>
      <c r="G72" s="321">
        <v>44</v>
      </c>
      <c r="H72" s="331" t="s">
        <v>487</v>
      </c>
      <c r="I72" s="129" t="s">
        <v>2</v>
      </c>
      <c r="J72" s="129" t="s">
        <v>2</v>
      </c>
      <c r="K72" s="129" t="s">
        <v>2</v>
      </c>
      <c r="L72" s="129" t="s">
        <v>2</v>
      </c>
      <c r="M72" s="129" t="s">
        <v>2</v>
      </c>
      <c r="N72" s="326" t="s">
        <v>7</v>
      </c>
      <c r="O72" s="318" t="s">
        <v>42</v>
      </c>
      <c r="P72" s="318" t="s">
        <v>41</v>
      </c>
      <c r="Q72" s="318" t="s">
        <v>775</v>
      </c>
      <c r="R72" s="318"/>
      <c r="S72" s="318"/>
      <c r="T72" s="318"/>
      <c r="U72" s="325" t="s">
        <v>560</v>
      </c>
      <c r="V72" s="325"/>
      <c r="W72" s="325"/>
    </row>
    <row r="73" spans="1:30" ht="21" customHeight="1" x14ac:dyDescent="0.25">
      <c r="A73" s="318" t="s">
        <v>927</v>
      </c>
      <c r="B73" s="319" t="s">
        <v>216</v>
      </c>
      <c r="C73" s="71" t="s">
        <v>524</v>
      </c>
      <c r="D73" s="186" t="s">
        <v>525</v>
      </c>
      <c r="E73" s="71" t="s">
        <v>841</v>
      </c>
      <c r="F73" s="336" t="s">
        <v>709</v>
      </c>
      <c r="G73" s="321">
        <v>49</v>
      </c>
      <c r="H73" s="329" t="s">
        <v>446</v>
      </c>
      <c r="I73" s="90" t="s">
        <v>5</v>
      </c>
      <c r="J73" s="90" t="s">
        <v>5</v>
      </c>
      <c r="K73" s="90" t="s">
        <v>5</v>
      </c>
      <c r="L73" s="326" t="s">
        <v>7</v>
      </c>
      <c r="M73" s="326" t="s">
        <v>7</v>
      </c>
      <c r="N73" s="326" t="s">
        <v>7</v>
      </c>
      <c r="O73" s="318" t="s">
        <v>42</v>
      </c>
      <c r="P73" s="318" t="s">
        <v>41</v>
      </c>
      <c r="Q73" s="318" t="s">
        <v>43</v>
      </c>
      <c r="R73" s="318"/>
      <c r="S73" s="318"/>
      <c r="T73" s="318"/>
      <c r="U73" s="325" t="s">
        <v>591</v>
      </c>
      <c r="V73" s="325"/>
      <c r="W73" s="325" t="s">
        <v>928</v>
      </c>
    </row>
    <row r="74" spans="1:30" ht="21" customHeight="1" x14ac:dyDescent="0.25">
      <c r="A74" s="318" t="s">
        <v>561</v>
      </c>
      <c r="B74" s="319" t="s">
        <v>216</v>
      </c>
      <c r="C74" s="71"/>
      <c r="D74" s="186"/>
      <c r="E74" s="71"/>
      <c r="F74" s="336"/>
      <c r="G74" s="321">
        <v>49</v>
      </c>
      <c r="H74" s="329" t="s">
        <v>446</v>
      </c>
      <c r="I74" s="90" t="s">
        <v>5</v>
      </c>
      <c r="J74" s="90" t="s">
        <v>5</v>
      </c>
      <c r="K74" s="90" t="s">
        <v>5</v>
      </c>
      <c r="L74" s="90" t="s">
        <v>5</v>
      </c>
      <c r="M74" s="90" t="s">
        <v>5</v>
      </c>
      <c r="N74" s="326" t="s">
        <v>7</v>
      </c>
      <c r="O74" s="318"/>
      <c r="P74" s="318"/>
      <c r="Q74" s="318"/>
      <c r="R74" s="318"/>
      <c r="S74" s="318"/>
      <c r="T74" s="318"/>
      <c r="U74" s="325"/>
      <c r="V74" s="325"/>
      <c r="W74" s="325"/>
    </row>
    <row r="75" spans="1:30" ht="21" customHeight="1" x14ac:dyDescent="0.25">
      <c r="A75" s="211" t="s">
        <v>642</v>
      </c>
      <c r="B75" s="238" t="s">
        <v>643</v>
      </c>
      <c r="C75" s="565" t="s">
        <v>644</v>
      </c>
      <c r="D75" s="258" t="s">
        <v>645</v>
      </c>
      <c r="E75" s="565" t="s">
        <v>876</v>
      </c>
      <c r="F75" s="231" t="s">
        <v>644</v>
      </c>
      <c r="G75" s="219">
        <v>44</v>
      </c>
      <c r="H75" s="278" t="s">
        <v>487</v>
      </c>
      <c r="I75" s="326" t="s">
        <v>7</v>
      </c>
      <c r="J75" s="326" t="s">
        <v>7</v>
      </c>
      <c r="K75" s="326" t="s">
        <v>7</v>
      </c>
      <c r="L75" s="326" t="s">
        <v>7</v>
      </c>
      <c r="M75" s="326" t="s">
        <v>7</v>
      </c>
      <c r="N75" s="326" t="s">
        <v>7</v>
      </c>
      <c r="O75" s="211" t="s">
        <v>42</v>
      </c>
      <c r="P75" s="211" t="s">
        <v>41</v>
      </c>
      <c r="Q75" s="211" t="s">
        <v>43</v>
      </c>
      <c r="R75" s="210"/>
      <c r="S75" s="210"/>
      <c r="T75" s="210"/>
      <c r="U75" s="210" t="s">
        <v>646</v>
      </c>
      <c r="V75" s="210"/>
      <c r="W75" s="210"/>
    </row>
    <row r="76" spans="1:30" ht="21" customHeight="1" x14ac:dyDescent="0.35">
      <c r="A76" s="267" t="s">
        <v>651</v>
      </c>
      <c r="B76" s="178" t="s">
        <v>652</v>
      </c>
      <c r="C76" s="566" t="s">
        <v>653</v>
      </c>
      <c r="D76" s="259" t="s">
        <v>654</v>
      </c>
      <c r="E76" s="566" t="s">
        <v>877</v>
      </c>
      <c r="F76" s="232" t="s">
        <v>653</v>
      </c>
      <c r="G76" s="160">
        <v>72</v>
      </c>
      <c r="H76" s="287" t="s">
        <v>464</v>
      </c>
      <c r="I76" s="36" t="s">
        <v>911</v>
      </c>
      <c r="J76" s="36" t="s">
        <v>911</v>
      </c>
      <c r="K76" s="36" t="s">
        <v>911</v>
      </c>
      <c r="L76" s="36" t="s">
        <v>911</v>
      </c>
      <c r="M76" s="36" t="s">
        <v>911</v>
      </c>
      <c r="N76" s="326" t="s">
        <v>7</v>
      </c>
      <c r="O76" s="161" t="s">
        <v>42</v>
      </c>
      <c r="P76" s="161" t="s">
        <v>43</v>
      </c>
      <c r="Q76" s="213"/>
      <c r="R76" s="213"/>
      <c r="S76" s="213"/>
      <c r="T76" s="213"/>
      <c r="U76" s="213" t="s">
        <v>560</v>
      </c>
      <c r="V76" s="213"/>
      <c r="W76" s="213"/>
    </row>
    <row r="77" spans="1:30" ht="21" customHeight="1" x14ac:dyDescent="0.35">
      <c r="A77" s="267" t="s">
        <v>655</v>
      </c>
      <c r="B77" s="178" t="s">
        <v>652</v>
      </c>
      <c r="C77" s="566" t="s">
        <v>653</v>
      </c>
      <c r="D77" s="259" t="s">
        <v>654</v>
      </c>
      <c r="E77" s="566" t="s">
        <v>877</v>
      </c>
      <c r="F77" s="232" t="s">
        <v>656</v>
      </c>
      <c r="G77" s="160">
        <v>72</v>
      </c>
      <c r="H77" s="287" t="s">
        <v>464</v>
      </c>
      <c r="I77" s="91" t="s">
        <v>7</v>
      </c>
      <c r="J77" s="91" t="s">
        <v>7</v>
      </c>
      <c r="K77" s="91" t="s">
        <v>7</v>
      </c>
      <c r="L77" s="91" t="s">
        <v>7</v>
      </c>
      <c r="M77" s="91" t="s">
        <v>7</v>
      </c>
      <c r="N77" s="326" t="s">
        <v>7</v>
      </c>
      <c r="O77" s="161" t="s">
        <v>42</v>
      </c>
      <c r="P77" s="161" t="s">
        <v>41</v>
      </c>
      <c r="Q77" s="161" t="s">
        <v>43</v>
      </c>
      <c r="R77" s="213"/>
      <c r="S77" s="213"/>
      <c r="T77" s="213"/>
      <c r="U77" s="213"/>
      <c r="V77" s="213"/>
      <c r="W77" s="213"/>
    </row>
    <row r="78" spans="1:30" s="184" customFormat="1" ht="21" customHeight="1" x14ac:dyDescent="0.35">
      <c r="A78" s="337" t="s">
        <v>657</v>
      </c>
      <c r="B78" s="338" t="s">
        <v>658</v>
      </c>
      <c r="C78" s="567" t="s">
        <v>659</v>
      </c>
      <c r="D78" s="340" t="s">
        <v>660</v>
      </c>
      <c r="E78" s="567" t="s">
        <v>878</v>
      </c>
      <c r="F78" s="342">
        <v>660345093</v>
      </c>
      <c r="G78" s="1862">
        <v>72</v>
      </c>
      <c r="H78" s="276" t="s">
        <v>464</v>
      </c>
      <c r="I78" s="36" t="s">
        <v>911</v>
      </c>
      <c r="J78" s="36" t="s">
        <v>911</v>
      </c>
      <c r="K78" s="36" t="s">
        <v>911</v>
      </c>
      <c r="L78" s="36" t="s">
        <v>911</v>
      </c>
      <c r="M78" s="36" t="s">
        <v>911</v>
      </c>
      <c r="N78" s="326" t="s">
        <v>7</v>
      </c>
      <c r="O78" s="645" t="s">
        <v>278</v>
      </c>
      <c r="P78" s="12" t="s">
        <v>42</v>
      </c>
      <c r="Q78" s="12" t="s">
        <v>41</v>
      </c>
      <c r="R78" s="12" t="s">
        <v>43</v>
      </c>
      <c r="S78" s="341"/>
      <c r="T78" s="341"/>
      <c r="U78" s="341" t="s">
        <v>451</v>
      </c>
      <c r="V78" s="341"/>
      <c r="W78" s="341" t="s">
        <v>661</v>
      </c>
      <c r="Z78" s="140"/>
      <c r="AA78" s="140"/>
      <c r="AB78" s="140"/>
      <c r="AC78" s="140"/>
      <c r="AD78" s="140"/>
    </row>
    <row r="79" spans="1:30" ht="21" customHeight="1" x14ac:dyDescent="0.35">
      <c r="A79" s="269" t="s">
        <v>662</v>
      </c>
      <c r="B79" s="241" t="s">
        <v>663</v>
      </c>
      <c r="C79" s="568" t="s">
        <v>664</v>
      </c>
      <c r="D79" s="261" t="s">
        <v>665</v>
      </c>
      <c r="E79" s="568" t="s">
        <v>879</v>
      </c>
      <c r="F79" s="234" t="s">
        <v>666</v>
      </c>
      <c r="G79" s="54">
        <v>44</v>
      </c>
      <c r="H79" s="163" t="s">
        <v>487</v>
      </c>
      <c r="I79" s="91" t="s">
        <v>7</v>
      </c>
      <c r="J79" s="91" t="s">
        <v>7</v>
      </c>
      <c r="K79" s="91" t="s">
        <v>7</v>
      </c>
      <c r="L79" s="91" t="s">
        <v>7</v>
      </c>
      <c r="M79" s="91" t="s">
        <v>7</v>
      </c>
      <c r="N79" s="91" t="s">
        <v>7</v>
      </c>
      <c r="O79" s="55" t="s">
        <v>42</v>
      </c>
      <c r="P79" s="55" t="s">
        <v>43</v>
      </c>
      <c r="Q79" s="214"/>
      <c r="R79" s="214"/>
      <c r="S79" s="214"/>
      <c r="T79" s="214"/>
      <c r="U79" s="214" t="s">
        <v>499</v>
      </c>
      <c r="V79" s="214"/>
      <c r="W79" s="214" t="s">
        <v>667</v>
      </c>
    </row>
    <row r="80" spans="1:30" ht="21" customHeight="1" x14ac:dyDescent="0.35">
      <c r="A80" s="270" t="s">
        <v>668</v>
      </c>
      <c r="B80" s="167" t="s">
        <v>824</v>
      </c>
      <c r="C80" s="638"/>
      <c r="D80" s="262"/>
      <c r="E80" s="569"/>
      <c r="F80" s="235" t="s">
        <v>672</v>
      </c>
      <c r="G80" s="35">
        <v>44</v>
      </c>
      <c r="H80" s="294" t="s">
        <v>673</v>
      </c>
      <c r="I80" s="91" t="s">
        <v>7</v>
      </c>
      <c r="J80" s="91" t="s">
        <v>7</v>
      </c>
      <c r="K80" s="91" t="s">
        <v>7</v>
      </c>
      <c r="L80" s="91" t="s">
        <v>7</v>
      </c>
      <c r="M80" s="91" t="s">
        <v>7</v>
      </c>
      <c r="N80" s="91" t="s">
        <v>7</v>
      </c>
      <c r="O80" s="33" t="s">
        <v>42</v>
      </c>
      <c r="P80" s="33" t="s">
        <v>41</v>
      </c>
      <c r="Q80" s="33" t="s">
        <v>43</v>
      </c>
      <c r="R80" s="218"/>
      <c r="S80" s="218"/>
      <c r="T80" s="218"/>
      <c r="U80" s="218" t="s">
        <v>560</v>
      </c>
      <c r="V80" s="218"/>
      <c r="W80" s="218" t="s">
        <v>463</v>
      </c>
    </row>
    <row r="81" spans="1:32" ht="21" customHeight="1" x14ac:dyDescent="0.35">
      <c r="A81" s="270" t="s">
        <v>674</v>
      </c>
      <c r="B81" s="167" t="s">
        <v>824</v>
      </c>
      <c r="C81" s="638" t="s">
        <v>675</v>
      </c>
      <c r="D81" s="262" t="s">
        <v>825</v>
      </c>
      <c r="E81" s="569"/>
      <c r="F81" s="235" t="s">
        <v>675</v>
      </c>
      <c r="G81" s="35">
        <v>44</v>
      </c>
      <c r="H81" s="294" t="s">
        <v>673</v>
      </c>
      <c r="I81" s="90" t="s">
        <v>5</v>
      </c>
      <c r="J81" s="90" t="s">
        <v>5</v>
      </c>
      <c r="K81" s="90" t="s">
        <v>5</v>
      </c>
      <c r="L81" s="90" t="s">
        <v>5</v>
      </c>
      <c r="M81" s="90" t="s">
        <v>5</v>
      </c>
      <c r="N81" s="91" t="s">
        <v>7</v>
      </c>
      <c r="O81" s="33" t="s">
        <v>42</v>
      </c>
      <c r="P81" s="33" t="s">
        <v>41</v>
      </c>
      <c r="Q81" s="33" t="s">
        <v>43</v>
      </c>
      <c r="R81" s="218"/>
      <c r="S81" s="218"/>
      <c r="T81" s="218"/>
      <c r="U81" s="218" t="s">
        <v>451</v>
      </c>
      <c r="V81" s="218"/>
      <c r="W81" s="218" t="s">
        <v>676</v>
      </c>
    </row>
    <row r="82" spans="1:32" s="455" customFormat="1" ht="21" x14ac:dyDescent="0.25">
      <c r="A82" s="43" t="s">
        <v>880</v>
      </c>
      <c r="B82" s="242" t="s">
        <v>690</v>
      </c>
      <c r="C82" s="89" t="s">
        <v>691</v>
      </c>
      <c r="D82" s="195" t="s">
        <v>692</v>
      </c>
      <c r="E82" s="715" t="s">
        <v>881</v>
      </c>
      <c r="F82" s="224" t="s">
        <v>691</v>
      </c>
      <c r="G82" s="19">
        <v>49</v>
      </c>
      <c r="H82" s="648" t="s">
        <v>573</v>
      </c>
      <c r="I82" s="90" t="s">
        <v>5</v>
      </c>
      <c r="J82" s="90" t="s">
        <v>5</v>
      </c>
      <c r="K82" s="91" t="s">
        <v>7</v>
      </c>
      <c r="L82" s="91" t="s">
        <v>7</v>
      </c>
      <c r="M82" s="91" t="s">
        <v>7</v>
      </c>
      <c r="N82" s="91" t="s">
        <v>7</v>
      </c>
      <c r="O82" s="43" t="s">
        <v>42</v>
      </c>
      <c r="P82" s="715"/>
      <c r="Q82" s="715"/>
      <c r="R82" s="715"/>
      <c r="S82" s="715"/>
      <c r="T82" s="715"/>
      <c r="U82" s="715" t="s">
        <v>597</v>
      </c>
      <c r="V82" s="715"/>
      <c r="W82" s="715"/>
    </row>
    <row r="83" spans="1:32" ht="21" customHeight="1" x14ac:dyDescent="0.35">
      <c r="A83" s="346" t="s">
        <v>732</v>
      </c>
      <c r="B83" s="347" t="s">
        <v>733</v>
      </c>
      <c r="C83" s="571" t="s">
        <v>734</v>
      </c>
      <c r="D83" s="355" t="s">
        <v>735</v>
      </c>
      <c r="E83" s="571" t="s">
        <v>882</v>
      </c>
      <c r="F83" s="349">
        <v>689992960</v>
      </c>
      <c r="G83" s="350">
        <v>45</v>
      </c>
      <c r="H83" s="351" t="s">
        <v>470</v>
      </c>
      <c r="I83" s="90" t="s">
        <v>5</v>
      </c>
      <c r="J83" s="90" t="s">
        <v>5</v>
      </c>
      <c r="K83" s="90" t="s">
        <v>5</v>
      </c>
      <c r="L83" s="90" t="s">
        <v>5</v>
      </c>
      <c r="M83" s="91" t="s">
        <v>7</v>
      </c>
      <c r="N83" s="326" t="s">
        <v>7</v>
      </c>
      <c r="O83" s="352" t="s">
        <v>42</v>
      </c>
      <c r="P83" s="352"/>
      <c r="Q83" s="352"/>
      <c r="R83" s="348"/>
      <c r="S83" s="348"/>
      <c r="T83" s="348"/>
      <c r="U83" s="348"/>
      <c r="V83" s="348"/>
      <c r="W83" s="348"/>
    </row>
    <row r="84" spans="1:32" ht="21" customHeight="1" x14ac:dyDescent="0.35">
      <c r="A84" s="411" t="s">
        <v>742</v>
      </c>
      <c r="B84" s="240" t="s">
        <v>743</v>
      </c>
      <c r="C84" s="572" t="s">
        <v>684</v>
      </c>
      <c r="D84" s="413" t="s">
        <v>744</v>
      </c>
      <c r="E84" s="572" t="s">
        <v>884</v>
      </c>
      <c r="F84" s="412" t="s">
        <v>684</v>
      </c>
      <c r="G84" s="220">
        <v>44</v>
      </c>
      <c r="H84" s="511" t="s">
        <v>579</v>
      </c>
      <c r="I84" s="91" t="s">
        <v>7</v>
      </c>
      <c r="J84" s="91" t="s">
        <v>7</v>
      </c>
      <c r="K84" s="91" t="s">
        <v>7</v>
      </c>
      <c r="L84" s="91" t="s">
        <v>7</v>
      </c>
      <c r="M84" s="91" t="s">
        <v>7</v>
      </c>
      <c r="N84" s="91" t="s">
        <v>7</v>
      </c>
      <c r="O84" s="209" t="s">
        <v>42</v>
      </c>
      <c r="P84" s="209" t="s">
        <v>41</v>
      </c>
      <c r="Q84" s="209" t="s">
        <v>43</v>
      </c>
      <c r="R84" s="414"/>
      <c r="S84" s="414"/>
      <c r="T84" s="414"/>
      <c r="U84" s="414"/>
      <c r="V84" s="414"/>
      <c r="W84" s="414"/>
    </row>
    <row r="85" spans="1:32" ht="21" customHeight="1" x14ac:dyDescent="0.35">
      <c r="A85" s="418" t="s">
        <v>729</v>
      </c>
      <c r="B85" s="419" t="s">
        <v>827</v>
      </c>
      <c r="C85" s="626">
        <v>610468084</v>
      </c>
      <c r="D85" s="421" t="s">
        <v>828</v>
      </c>
      <c r="E85" s="426" t="s">
        <v>829</v>
      </c>
      <c r="F85" s="423" t="s">
        <v>830</v>
      </c>
      <c r="G85" s="424">
        <v>44</v>
      </c>
      <c r="H85" s="597" t="s">
        <v>487</v>
      </c>
      <c r="I85" s="91" t="s">
        <v>7</v>
      </c>
      <c r="J85" s="91" t="s">
        <v>7</v>
      </c>
      <c r="K85" s="91" t="s">
        <v>7</v>
      </c>
      <c r="L85" s="91" t="s">
        <v>7</v>
      </c>
      <c r="M85" s="91" t="s">
        <v>7</v>
      </c>
      <c r="N85" s="91" t="s">
        <v>7</v>
      </c>
      <c r="O85" s="427" t="s">
        <v>42</v>
      </c>
      <c r="P85" s="427" t="s">
        <v>41</v>
      </c>
      <c r="Q85" s="427" t="s">
        <v>43</v>
      </c>
      <c r="R85" s="422"/>
      <c r="S85" s="422"/>
      <c r="T85" s="422"/>
      <c r="U85" s="428" t="s">
        <v>499</v>
      </c>
      <c r="V85" s="513" t="s">
        <v>885</v>
      </c>
      <c r="W85" s="470"/>
    </row>
    <row r="86" spans="1:32" ht="21" customHeight="1" x14ac:dyDescent="0.35">
      <c r="A86" s="418" t="s">
        <v>745</v>
      </c>
      <c r="B86" s="419" t="s">
        <v>827</v>
      </c>
      <c r="C86" s="626">
        <v>610468084</v>
      </c>
      <c r="D86" s="421" t="s">
        <v>828</v>
      </c>
      <c r="E86" s="426" t="s">
        <v>829</v>
      </c>
      <c r="F86" s="423">
        <v>619363140</v>
      </c>
      <c r="G86" s="424">
        <v>49</v>
      </c>
      <c r="H86" s="425" t="s">
        <v>446</v>
      </c>
      <c r="I86" s="91" t="s">
        <v>7</v>
      </c>
      <c r="J86" s="91" t="s">
        <v>7</v>
      </c>
      <c r="K86" s="91" t="s">
        <v>7</v>
      </c>
      <c r="L86" s="91" t="s">
        <v>7</v>
      </c>
      <c r="M86" s="91" t="s">
        <v>7</v>
      </c>
      <c r="N86" s="91" t="s">
        <v>7</v>
      </c>
      <c r="O86" s="427" t="s">
        <v>42</v>
      </c>
      <c r="P86" s="427" t="s">
        <v>41</v>
      </c>
      <c r="Q86" s="427"/>
      <c r="R86" s="422"/>
      <c r="S86" s="422"/>
      <c r="T86" s="422"/>
      <c r="U86" s="428" t="s">
        <v>597</v>
      </c>
      <c r="V86" s="513" t="s">
        <v>499</v>
      </c>
      <c r="W86" s="470"/>
    </row>
    <row r="87" spans="1:32" ht="21" customHeight="1" x14ac:dyDescent="0.35">
      <c r="A87" s="459" t="s">
        <v>765</v>
      </c>
      <c r="B87" s="460" t="s">
        <v>766</v>
      </c>
      <c r="C87" s="627" t="s">
        <v>767</v>
      </c>
      <c r="D87" s="461" t="s">
        <v>768</v>
      </c>
      <c r="E87" s="462" t="s">
        <v>769</v>
      </c>
      <c r="F87" s="468" t="s">
        <v>770</v>
      </c>
      <c r="G87" s="463">
        <v>44</v>
      </c>
      <c r="H87" s="464" t="s">
        <v>579</v>
      </c>
      <c r="I87" s="90" t="s">
        <v>5</v>
      </c>
      <c r="J87" s="91" t="s">
        <v>7</v>
      </c>
      <c r="K87" s="91" t="s">
        <v>7</v>
      </c>
      <c r="L87" s="91" t="s">
        <v>7</v>
      </c>
      <c r="M87" s="91" t="s">
        <v>7</v>
      </c>
      <c r="N87" s="91" t="s">
        <v>7</v>
      </c>
      <c r="O87" s="459" t="s">
        <v>42</v>
      </c>
      <c r="P87" s="459" t="s">
        <v>41</v>
      </c>
      <c r="Q87" s="459"/>
      <c r="R87" s="459"/>
      <c r="S87" s="459"/>
      <c r="T87" s="459"/>
      <c r="U87" s="465" t="s">
        <v>886</v>
      </c>
      <c r="V87" s="623" t="s">
        <v>887</v>
      </c>
      <c r="W87" s="466"/>
      <c r="X87" s="76"/>
      <c r="Y87" s="76"/>
      <c r="AA87" s="273" t="s">
        <v>436</v>
      </c>
      <c r="AB87" s="81"/>
      <c r="AC87" s="52"/>
      <c r="AD87" s="52">
        <v>-1</v>
      </c>
      <c r="AF87" s="140" t="s">
        <v>40</v>
      </c>
    </row>
    <row r="88" spans="1:32" ht="20.100000000000001" customHeight="1" x14ac:dyDescent="0.25">
      <c r="A88" s="514" t="s">
        <v>785</v>
      </c>
      <c r="B88" s="515" t="s">
        <v>786</v>
      </c>
      <c r="C88" s="628" t="s">
        <v>787</v>
      </c>
      <c r="D88" s="516" t="s">
        <v>788</v>
      </c>
      <c r="E88" s="517" t="s">
        <v>789</v>
      </c>
      <c r="F88" s="608" t="s">
        <v>790</v>
      </c>
      <c r="G88" s="519">
        <v>45</v>
      </c>
      <c r="H88" s="612" t="s">
        <v>470</v>
      </c>
      <c r="I88" s="129" t="s">
        <v>2</v>
      </c>
      <c r="J88" s="129" t="s">
        <v>2</v>
      </c>
      <c r="K88" s="129" t="s">
        <v>2</v>
      </c>
      <c r="L88" s="129" t="s">
        <v>2</v>
      </c>
      <c r="M88" s="129" t="s">
        <v>2</v>
      </c>
      <c r="N88" s="129" t="s">
        <v>2</v>
      </c>
      <c r="O88" s="514" t="s">
        <v>42</v>
      </c>
      <c r="P88" s="514" t="s">
        <v>41</v>
      </c>
      <c r="Q88" s="514" t="s">
        <v>43</v>
      </c>
      <c r="R88" s="514"/>
      <c r="S88" s="514"/>
      <c r="T88" s="514"/>
      <c r="U88" s="521" t="s">
        <v>791</v>
      </c>
      <c r="V88" s="624"/>
      <c r="W88" s="522"/>
      <c r="X88" s="76"/>
    </row>
    <row r="89" spans="1:32" ht="20.100000000000001" customHeight="1" x14ac:dyDescent="0.25">
      <c r="A89" s="514" t="s">
        <v>846</v>
      </c>
      <c r="B89" s="515" t="s">
        <v>786</v>
      </c>
      <c r="C89" s="628" t="s">
        <v>787</v>
      </c>
      <c r="D89" s="516" t="s">
        <v>788</v>
      </c>
      <c r="E89" s="517" t="s">
        <v>789</v>
      </c>
      <c r="F89" s="518" t="s">
        <v>847</v>
      </c>
      <c r="G89" s="519">
        <v>45</v>
      </c>
      <c r="H89" s="612" t="s">
        <v>470</v>
      </c>
      <c r="I89" s="91" t="s">
        <v>7</v>
      </c>
      <c r="J89" s="91" t="s">
        <v>7</v>
      </c>
      <c r="K89" s="91" t="s">
        <v>7</v>
      </c>
      <c r="L89" s="91" t="s">
        <v>7</v>
      </c>
      <c r="M89" s="91" t="s">
        <v>7</v>
      </c>
      <c r="N89" s="91" t="s">
        <v>7</v>
      </c>
      <c r="O89" s="514" t="s">
        <v>42</v>
      </c>
      <c r="P89" s="514" t="s">
        <v>41</v>
      </c>
      <c r="Q89" s="514" t="s">
        <v>43</v>
      </c>
      <c r="R89" s="514"/>
      <c r="S89" s="514"/>
      <c r="T89" s="514"/>
      <c r="U89" s="521" t="s">
        <v>597</v>
      </c>
      <c r="V89" s="522"/>
      <c r="W89" s="522"/>
    </row>
    <row r="90" spans="1:32" ht="20.100000000000001" customHeight="1" x14ac:dyDescent="0.25">
      <c r="A90" s="514" t="s">
        <v>918</v>
      </c>
      <c r="B90" s="515" t="s">
        <v>786</v>
      </c>
      <c r="C90" s="628"/>
      <c r="D90" s="516"/>
      <c r="E90" s="517"/>
      <c r="F90" s="608">
        <v>769485540</v>
      </c>
      <c r="G90" s="519">
        <v>45</v>
      </c>
      <c r="H90" s="612" t="s">
        <v>919</v>
      </c>
      <c r="I90" s="129" t="s">
        <v>2</v>
      </c>
      <c r="J90" s="129" t="s">
        <v>2</v>
      </c>
      <c r="K90" s="129" t="s">
        <v>2</v>
      </c>
      <c r="L90" s="129" t="s">
        <v>2</v>
      </c>
      <c r="M90" s="129" t="s">
        <v>2</v>
      </c>
      <c r="N90" s="129" t="s">
        <v>2</v>
      </c>
      <c r="O90" s="514"/>
      <c r="P90" s="514"/>
      <c r="Q90" s="514"/>
      <c r="R90" s="514"/>
      <c r="S90" s="514"/>
      <c r="T90" s="514"/>
      <c r="U90" s="521"/>
      <c r="V90" s="688"/>
      <c r="W90" s="716" t="s">
        <v>929</v>
      </c>
    </row>
    <row r="91" spans="1:32" ht="20.100000000000001" customHeight="1" x14ac:dyDescent="0.25">
      <c r="A91" s="514" t="s">
        <v>930</v>
      </c>
      <c r="B91" s="515" t="s">
        <v>786</v>
      </c>
      <c r="C91" s="628"/>
      <c r="D91" s="516"/>
      <c r="E91" s="517"/>
      <c r="F91" s="608">
        <v>669960737</v>
      </c>
      <c r="G91" s="519">
        <v>45</v>
      </c>
      <c r="H91" s="612" t="s">
        <v>470</v>
      </c>
      <c r="I91" s="150" t="s">
        <v>11</v>
      </c>
      <c r="J91" s="150" t="s">
        <v>11</v>
      </c>
      <c r="K91" s="150" t="s">
        <v>11</v>
      </c>
      <c r="L91" s="150" t="s">
        <v>11</v>
      </c>
      <c r="M91" s="150" t="s">
        <v>11</v>
      </c>
      <c r="N91" s="150" t="s">
        <v>11</v>
      </c>
      <c r="O91" s="514" t="s">
        <v>30</v>
      </c>
      <c r="P91" s="514" t="s">
        <v>40</v>
      </c>
      <c r="Q91" s="514" t="s">
        <v>41</v>
      </c>
      <c r="R91" s="514" t="s">
        <v>42</v>
      </c>
      <c r="S91" s="514" t="s">
        <v>43</v>
      </c>
      <c r="T91" s="514"/>
      <c r="U91" s="521"/>
      <c r="V91" s="688"/>
      <c r="W91" s="522"/>
    </row>
    <row r="92" spans="1:32" ht="21" x14ac:dyDescent="0.25">
      <c r="A92" s="543" t="s">
        <v>808</v>
      </c>
      <c r="B92" s="544" t="s">
        <v>809</v>
      </c>
      <c r="C92" s="629">
        <v>699289281</v>
      </c>
      <c r="D92" s="545" t="s">
        <v>834</v>
      </c>
      <c r="E92" s="546" t="s">
        <v>809</v>
      </c>
      <c r="F92" s="554">
        <v>699289281</v>
      </c>
      <c r="G92" s="548">
        <v>44</v>
      </c>
      <c r="H92" s="549" t="s">
        <v>487</v>
      </c>
      <c r="I92" s="91" t="s">
        <v>7</v>
      </c>
      <c r="J92" s="91" t="s">
        <v>7</v>
      </c>
      <c r="K92" s="91" t="s">
        <v>7</v>
      </c>
      <c r="L92" s="91" t="s">
        <v>7</v>
      </c>
      <c r="M92" s="91" t="s">
        <v>7</v>
      </c>
      <c r="N92" s="91" t="s">
        <v>7</v>
      </c>
      <c r="O92" s="543" t="s">
        <v>42</v>
      </c>
      <c r="P92" s="543" t="s">
        <v>41</v>
      </c>
      <c r="Q92" s="543"/>
      <c r="R92" s="543"/>
      <c r="S92" s="543"/>
      <c r="T92" s="543"/>
      <c r="U92" s="550"/>
      <c r="V92" s="625"/>
      <c r="W92" s="551"/>
      <c r="X92" s="76"/>
    </row>
    <row r="93" spans="1:32" s="582" customFormat="1" ht="19.5" x14ac:dyDescent="0.3">
      <c r="A93" s="578" t="s">
        <v>677</v>
      </c>
      <c r="B93" s="578" t="s">
        <v>810</v>
      </c>
      <c r="C93" s="630">
        <v>619252348</v>
      </c>
      <c r="D93" s="631" t="s">
        <v>835</v>
      </c>
      <c r="E93" s="611" t="s">
        <v>836</v>
      </c>
      <c r="F93" s="579">
        <v>619252348</v>
      </c>
      <c r="G93" s="580">
        <v>44</v>
      </c>
      <c r="H93" s="581" t="s">
        <v>487</v>
      </c>
      <c r="I93" s="91" t="s">
        <v>7</v>
      </c>
      <c r="J93" s="91" t="s">
        <v>7</v>
      </c>
      <c r="K93" s="91" t="s">
        <v>7</v>
      </c>
      <c r="L93" s="91" t="s">
        <v>7</v>
      </c>
      <c r="M93" s="91" t="s">
        <v>7</v>
      </c>
      <c r="N93" s="91" t="s">
        <v>7</v>
      </c>
      <c r="O93" s="9" t="s">
        <v>42</v>
      </c>
      <c r="P93" s="9" t="s">
        <v>41</v>
      </c>
      <c r="Q93" s="9" t="s">
        <v>43</v>
      </c>
      <c r="R93" s="578"/>
      <c r="S93" s="578"/>
      <c r="T93" s="578"/>
      <c r="U93" s="578"/>
      <c r="V93" s="578"/>
      <c r="W93" s="578" t="s">
        <v>811</v>
      </c>
    </row>
    <row r="94" spans="1:32" s="582" customFormat="1" ht="19.5" x14ac:dyDescent="0.3">
      <c r="A94" s="710" t="s">
        <v>931</v>
      </c>
      <c r="B94" s="711" t="s">
        <v>932</v>
      </c>
      <c r="C94" s="710"/>
      <c r="D94" s="710"/>
      <c r="E94" s="710"/>
      <c r="F94" s="712">
        <v>768026303</v>
      </c>
      <c r="G94" s="713">
        <v>44</v>
      </c>
      <c r="H94" s="714" t="s">
        <v>487</v>
      </c>
      <c r="I94" s="90" t="s">
        <v>5</v>
      </c>
      <c r="J94" s="90" t="s">
        <v>5</v>
      </c>
      <c r="K94" s="90" t="s">
        <v>5</v>
      </c>
      <c r="L94" s="90" t="s">
        <v>5</v>
      </c>
      <c r="M94" s="90" t="s">
        <v>5</v>
      </c>
      <c r="N94" s="710"/>
      <c r="O94" s="710" t="s">
        <v>42</v>
      </c>
      <c r="P94" s="710" t="s">
        <v>41</v>
      </c>
      <c r="Q94" s="710"/>
      <c r="R94" s="710"/>
      <c r="S94" s="710"/>
      <c r="T94" s="710"/>
      <c r="U94" s="710"/>
      <c r="V94" s="710"/>
      <c r="W94" s="710"/>
    </row>
    <row r="95" spans="1:32" ht="15" customHeight="1" x14ac:dyDescent="0.35">
      <c r="A95" s="155"/>
      <c r="B95" s="155"/>
      <c r="C95" s="155"/>
      <c r="D95" s="155"/>
      <c r="E95" s="155"/>
      <c r="F95" s="415"/>
      <c r="G95" s="155"/>
      <c r="H95" s="155"/>
      <c r="I95" s="155"/>
      <c r="J95" s="155"/>
      <c r="K95" s="155"/>
      <c r="L95" s="155"/>
      <c r="M95" s="155"/>
      <c r="N95" s="155"/>
      <c r="O95" s="209"/>
      <c r="P95" s="209"/>
      <c r="Q95" s="209"/>
      <c r="R95" s="414"/>
      <c r="S95" s="414"/>
      <c r="T95" s="414"/>
      <c r="U95" s="155"/>
      <c r="V95" s="155"/>
      <c r="W95" s="155"/>
    </row>
    <row r="96" spans="1:32" ht="15" customHeight="1" x14ac:dyDescent="0.35">
      <c r="A96" s="155"/>
      <c r="B96" s="155"/>
      <c r="C96" s="155"/>
      <c r="D96" s="155"/>
      <c r="E96" s="155"/>
      <c r="F96" s="415"/>
      <c r="G96" s="155"/>
      <c r="H96" s="155"/>
      <c r="I96" s="155"/>
      <c r="J96" s="155"/>
      <c r="K96" s="155"/>
      <c r="L96" s="155"/>
      <c r="M96" s="155"/>
      <c r="N96" s="155"/>
      <c r="O96" s="209"/>
      <c r="P96" s="209"/>
      <c r="Q96" s="209"/>
      <c r="R96" s="414"/>
      <c r="S96" s="414"/>
      <c r="T96" s="414"/>
      <c r="U96" s="155"/>
      <c r="V96" s="155"/>
      <c r="W96" s="155"/>
    </row>
    <row r="97" spans="1:30" ht="15" customHeight="1" x14ac:dyDescent="0.35">
      <c r="A97" s="156" t="s">
        <v>693</v>
      </c>
      <c r="B97" s="155"/>
      <c r="C97" s="155"/>
      <c r="D97" s="155"/>
      <c r="E97" s="155"/>
      <c r="F97" s="415"/>
      <c r="G97" s="155"/>
      <c r="H97" s="155"/>
      <c r="I97" s="155"/>
      <c r="J97" s="155"/>
      <c r="K97" s="155"/>
      <c r="L97" s="155"/>
      <c r="M97" s="155"/>
      <c r="N97" s="155"/>
      <c r="O97" s="209"/>
      <c r="P97" s="209"/>
      <c r="Q97" s="209"/>
      <c r="R97" s="414"/>
      <c r="S97" s="414"/>
      <c r="T97" s="414"/>
      <c r="U97" s="155"/>
      <c r="V97" s="155"/>
      <c r="W97" s="155"/>
    </row>
    <row r="98" spans="1:30" ht="15" customHeight="1" x14ac:dyDescent="0.25">
      <c r="A98" s="155"/>
      <c r="B98" s="155"/>
      <c r="C98" s="155"/>
      <c r="D98" s="155"/>
      <c r="E98" s="155"/>
      <c r="F98" s="609"/>
      <c r="G98" s="155"/>
      <c r="H98" s="155"/>
      <c r="I98" s="155"/>
      <c r="J98" s="155"/>
      <c r="K98" s="155"/>
      <c r="L98" s="155"/>
      <c r="M98" s="155"/>
      <c r="N98" s="155"/>
      <c r="O98" s="209"/>
      <c r="P98" s="209"/>
      <c r="Q98" s="209"/>
      <c r="R98" s="414"/>
      <c r="S98" s="414"/>
      <c r="T98" s="414"/>
      <c r="U98" s="155"/>
      <c r="V98" s="155"/>
      <c r="W98" s="155"/>
    </row>
    <row r="99" spans="1:30" s="217" customFormat="1" ht="60" customHeight="1" x14ac:dyDescent="0.25">
      <c r="A99" s="250" t="s">
        <v>694</v>
      </c>
      <c r="B99" s="251" t="s">
        <v>695</v>
      </c>
      <c r="C99" s="252" t="s">
        <v>696</v>
      </c>
      <c r="D99" s="610"/>
      <c r="E99" s="250"/>
      <c r="F99" s="253" t="s">
        <v>696</v>
      </c>
      <c r="G99" s="254">
        <v>44</v>
      </c>
      <c r="H99" s="255" t="s">
        <v>487</v>
      </c>
      <c r="I99" s="250"/>
      <c r="J99" s="250"/>
      <c r="K99" s="250"/>
      <c r="L99" s="250"/>
      <c r="M99" s="250"/>
      <c r="N99" s="250"/>
      <c r="O99" s="256" t="s">
        <v>42</v>
      </c>
      <c r="P99" s="256" t="s">
        <v>43</v>
      </c>
      <c r="Q99" s="250"/>
      <c r="R99" s="250"/>
      <c r="S99" s="250"/>
      <c r="T99" s="250"/>
      <c r="U99" s="257" t="s">
        <v>697</v>
      </c>
      <c r="V99" s="257"/>
      <c r="W99" s="250"/>
      <c r="Z99" s="140"/>
      <c r="AA99" s="140"/>
      <c r="AB99" s="140"/>
      <c r="AC99" s="140"/>
      <c r="AD99" s="140"/>
    </row>
    <row r="100" spans="1:30" ht="21" customHeight="1" x14ac:dyDescent="0.25">
      <c r="A100" s="250" t="s">
        <v>698</v>
      </c>
      <c r="B100" s="251" t="s">
        <v>699</v>
      </c>
      <c r="C100" s="252" t="s">
        <v>700</v>
      </c>
      <c r="D100" s="610" t="s">
        <v>701</v>
      </c>
      <c r="E100" s="250"/>
      <c r="F100" s="253" t="s">
        <v>702</v>
      </c>
      <c r="G100" s="254">
        <v>44</v>
      </c>
      <c r="H100" s="255" t="s">
        <v>487</v>
      </c>
      <c r="I100" s="250"/>
      <c r="J100" s="250"/>
      <c r="K100" s="250"/>
      <c r="L100" s="250"/>
      <c r="M100" s="250"/>
      <c r="N100" s="250"/>
      <c r="O100" s="256" t="s">
        <v>42</v>
      </c>
      <c r="P100" s="256" t="s">
        <v>41</v>
      </c>
      <c r="Q100" s="256" t="s">
        <v>43</v>
      </c>
      <c r="R100" s="250"/>
      <c r="S100" s="250"/>
      <c r="T100" s="250"/>
      <c r="U100" s="257"/>
      <c r="V100" s="257"/>
      <c r="W100" s="250"/>
    </row>
    <row r="101" spans="1:30" ht="21" customHeight="1" x14ac:dyDescent="0.25">
      <c r="A101" s="250" t="s">
        <v>683</v>
      </c>
      <c r="B101" s="251" t="s">
        <v>678</v>
      </c>
      <c r="C101" s="252" t="s">
        <v>679</v>
      </c>
      <c r="D101" s="610" t="s">
        <v>680</v>
      </c>
      <c r="E101" s="250"/>
      <c r="F101" s="253" t="s">
        <v>684</v>
      </c>
      <c r="G101" s="254">
        <v>44</v>
      </c>
      <c r="H101" s="255" t="s">
        <v>487</v>
      </c>
      <c r="I101" s="250"/>
      <c r="J101" s="250"/>
      <c r="K101" s="250"/>
      <c r="L101" s="250"/>
      <c r="M101" s="250"/>
      <c r="N101" s="250"/>
      <c r="O101" s="256" t="s">
        <v>42</v>
      </c>
      <c r="P101" s="256" t="s">
        <v>43</v>
      </c>
      <c r="Q101" s="256"/>
      <c r="R101" s="250"/>
      <c r="S101" s="250"/>
      <c r="T101" s="250"/>
      <c r="U101" s="257" t="s">
        <v>620</v>
      </c>
      <c r="V101" s="257"/>
      <c r="W101" s="250" t="s">
        <v>685</v>
      </c>
      <c r="Z101" s="217"/>
      <c r="AA101" s="217"/>
      <c r="AB101" s="217"/>
      <c r="AC101" s="217"/>
      <c r="AD101" s="217"/>
    </row>
    <row r="102" spans="1:30" ht="21" customHeight="1" x14ac:dyDescent="0.25">
      <c r="A102" s="250" t="s">
        <v>686</v>
      </c>
      <c r="B102" s="251" t="s">
        <v>678</v>
      </c>
      <c r="C102" s="252" t="s">
        <v>679</v>
      </c>
      <c r="D102" s="610" t="s">
        <v>680</v>
      </c>
      <c r="E102" s="250"/>
      <c r="F102" s="253" t="s">
        <v>687</v>
      </c>
      <c r="G102" s="254">
        <v>44</v>
      </c>
      <c r="H102" s="255" t="s">
        <v>487</v>
      </c>
      <c r="I102" s="250"/>
      <c r="J102" s="250"/>
      <c r="K102" s="250"/>
      <c r="L102" s="250"/>
      <c r="M102" s="250"/>
      <c r="N102" s="250"/>
      <c r="O102" s="256" t="s">
        <v>42</v>
      </c>
      <c r="P102" s="256" t="s">
        <v>41</v>
      </c>
      <c r="Q102" s="256" t="s">
        <v>43</v>
      </c>
      <c r="R102" s="250"/>
      <c r="S102" s="250"/>
      <c r="T102" s="250"/>
      <c r="U102" s="257" t="s">
        <v>597</v>
      </c>
      <c r="V102" s="257"/>
      <c r="W102" s="250" t="s">
        <v>688</v>
      </c>
    </row>
    <row r="103" spans="1:30" ht="21" customHeight="1" x14ac:dyDescent="0.25">
      <c r="A103" s="502" t="s">
        <v>721</v>
      </c>
      <c r="B103" s="536" t="s">
        <v>216</v>
      </c>
      <c r="C103" s="252" t="s">
        <v>524</v>
      </c>
      <c r="D103" s="613" t="s">
        <v>525</v>
      </c>
      <c r="E103" s="250"/>
      <c r="F103" s="537">
        <v>777777588</v>
      </c>
      <c r="G103" s="538">
        <v>44</v>
      </c>
      <c r="H103" s="255" t="s">
        <v>780</v>
      </c>
      <c r="I103" s="502"/>
      <c r="J103" s="502"/>
      <c r="K103" s="502"/>
      <c r="L103" s="502"/>
      <c r="M103" s="502"/>
      <c r="N103" s="502"/>
      <c r="O103" s="539" t="s">
        <v>42</v>
      </c>
      <c r="P103" s="539" t="s">
        <v>41</v>
      </c>
      <c r="Q103" s="539" t="s">
        <v>775</v>
      </c>
      <c r="R103" s="502"/>
      <c r="S103" s="502"/>
      <c r="T103" s="502"/>
      <c r="U103" s="540" t="s">
        <v>451</v>
      </c>
      <c r="V103" s="540"/>
      <c r="W103" s="502"/>
    </row>
    <row r="104" spans="1:30" ht="21" customHeight="1" x14ac:dyDescent="0.25">
      <c r="A104" s="502" t="s">
        <v>726</v>
      </c>
      <c r="B104" s="536" t="s">
        <v>669</v>
      </c>
      <c r="C104" s="252" t="s">
        <v>670</v>
      </c>
      <c r="D104" s="613" t="s">
        <v>671</v>
      </c>
      <c r="E104" s="250"/>
      <c r="F104" s="537" t="s">
        <v>727</v>
      </c>
      <c r="G104" s="538">
        <v>44</v>
      </c>
      <c r="H104" s="255" t="s">
        <v>728</v>
      </c>
      <c r="I104" s="502"/>
      <c r="J104" s="502"/>
      <c r="K104" s="502"/>
      <c r="L104" s="502"/>
      <c r="M104" s="502"/>
      <c r="N104" s="502"/>
      <c r="O104" s="539" t="s">
        <v>42</v>
      </c>
      <c r="P104" s="539" t="s">
        <v>41</v>
      </c>
      <c r="Q104" s="539" t="s">
        <v>43</v>
      </c>
      <c r="R104" s="502"/>
      <c r="S104" s="502"/>
      <c r="T104" s="502"/>
      <c r="U104" s="540" t="s">
        <v>451</v>
      </c>
      <c r="V104" s="540"/>
      <c r="W104" s="502" t="s">
        <v>676</v>
      </c>
    </row>
    <row r="105" spans="1:30" ht="21" customHeight="1" x14ac:dyDescent="0.25">
      <c r="A105" s="502" t="s">
        <v>782</v>
      </c>
      <c r="B105" s="536" t="s">
        <v>746</v>
      </c>
      <c r="C105" s="252" t="s">
        <v>747</v>
      </c>
      <c r="D105" s="613" t="s">
        <v>757</v>
      </c>
      <c r="E105" s="610"/>
      <c r="F105" s="537" t="s">
        <v>783</v>
      </c>
      <c r="G105" s="538">
        <v>44</v>
      </c>
      <c r="H105" s="255" t="s">
        <v>487</v>
      </c>
      <c r="I105" s="502"/>
      <c r="J105" s="502"/>
      <c r="K105" s="502"/>
      <c r="L105" s="502"/>
      <c r="M105" s="502"/>
      <c r="N105" s="502"/>
      <c r="O105" s="539" t="s">
        <v>42</v>
      </c>
      <c r="P105" s="539"/>
      <c r="Q105" s="539"/>
      <c r="R105" s="502"/>
      <c r="S105" s="502"/>
      <c r="T105" s="502"/>
      <c r="U105" s="540" t="s">
        <v>499</v>
      </c>
      <c r="V105" s="540"/>
      <c r="W105" s="502"/>
    </row>
    <row r="106" spans="1:30" ht="21" customHeight="1" x14ac:dyDescent="0.25">
      <c r="A106" s="502" t="s">
        <v>812</v>
      </c>
      <c r="B106" s="536" t="s">
        <v>746</v>
      </c>
      <c r="C106" s="252" t="s">
        <v>747</v>
      </c>
      <c r="D106" s="613" t="s">
        <v>757</v>
      </c>
      <c r="E106" s="610" t="s">
        <v>758</v>
      </c>
      <c r="F106" s="537">
        <v>768308490</v>
      </c>
      <c r="G106" s="538">
        <v>44</v>
      </c>
      <c r="H106" s="255" t="s">
        <v>813</v>
      </c>
      <c r="I106" s="502"/>
      <c r="J106" s="502"/>
      <c r="K106" s="502"/>
      <c r="L106" s="502"/>
      <c r="M106" s="502"/>
      <c r="N106" s="502"/>
      <c r="O106" s="539"/>
      <c r="P106" s="539"/>
      <c r="Q106" s="539"/>
      <c r="R106" s="502"/>
      <c r="S106" s="502"/>
      <c r="T106" s="502"/>
      <c r="U106" s="540"/>
      <c r="V106" s="540"/>
      <c r="W106" s="502"/>
    </row>
    <row r="107" spans="1:30" ht="21" customHeight="1" x14ac:dyDescent="0.25">
      <c r="A107" s="502" t="s">
        <v>514</v>
      </c>
      <c r="B107" s="536" t="s">
        <v>515</v>
      </c>
      <c r="C107" s="252" t="s">
        <v>516</v>
      </c>
      <c r="D107" s="613" t="s">
        <v>517</v>
      </c>
      <c r="E107" s="610" t="s">
        <v>857</v>
      </c>
      <c r="F107" s="537" t="s">
        <v>518</v>
      </c>
      <c r="G107" s="538">
        <v>49</v>
      </c>
      <c r="H107" s="255" t="s">
        <v>446</v>
      </c>
      <c r="I107" s="502"/>
      <c r="J107" s="502"/>
      <c r="K107" s="502"/>
      <c r="L107" s="502"/>
      <c r="M107" s="502"/>
      <c r="N107" s="502"/>
      <c r="O107" s="539" t="s">
        <v>278</v>
      </c>
      <c r="P107" s="539" t="s">
        <v>42</v>
      </c>
      <c r="Q107" s="539" t="s">
        <v>41</v>
      </c>
      <c r="R107" s="502" t="s">
        <v>43</v>
      </c>
      <c r="S107" s="502"/>
      <c r="T107" s="502"/>
      <c r="U107" s="540" t="s">
        <v>519</v>
      </c>
      <c r="V107" s="540"/>
      <c r="W107" s="502" t="s">
        <v>435</v>
      </c>
    </row>
    <row r="108" spans="1:30" ht="21" customHeight="1" x14ac:dyDescent="0.25">
      <c r="A108" s="502" t="s">
        <v>532</v>
      </c>
      <c r="B108" s="536" t="s">
        <v>216</v>
      </c>
      <c r="C108" s="252" t="s">
        <v>524</v>
      </c>
      <c r="D108" s="613" t="s">
        <v>525</v>
      </c>
      <c r="E108" s="610" t="s">
        <v>841</v>
      </c>
      <c r="F108" s="537">
        <v>762063689</v>
      </c>
      <c r="G108" s="538">
        <v>18</v>
      </c>
      <c r="H108" s="255" t="s">
        <v>467</v>
      </c>
      <c r="I108" s="502"/>
      <c r="J108" s="502"/>
      <c r="K108" s="502"/>
      <c r="L108" s="502"/>
      <c r="M108" s="502"/>
      <c r="N108" s="502"/>
      <c r="O108" s="539"/>
      <c r="P108" s="539"/>
      <c r="Q108" s="539"/>
      <c r="R108" s="502"/>
      <c r="S108" s="502"/>
      <c r="T108" s="502"/>
      <c r="U108" s="540"/>
      <c r="V108" s="540"/>
      <c r="W108" s="502"/>
    </row>
    <row r="109" spans="1:30" ht="21" customHeight="1" x14ac:dyDescent="0.25">
      <c r="A109" s="502" t="s">
        <v>888</v>
      </c>
      <c r="B109" s="536" t="s">
        <v>216</v>
      </c>
      <c r="C109" s="252" t="s">
        <v>524</v>
      </c>
      <c r="D109" s="613" t="s">
        <v>525</v>
      </c>
      <c r="E109" s="610" t="s">
        <v>841</v>
      </c>
      <c r="F109" s="537">
        <v>638495729</v>
      </c>
      <c r="G109" s="538">
        <v>18</v>
      </c>
      <c r="H109" s="255" t="s">
        <v>467</v>
      </c>
      <c r="I109" s="502"/>
      <c r="J109" s="502"/>
      <c r="K109" s="502"/>
      <c r="L109" s="502"/>
      <c r="M109" s="502"/>
      <c r="N109" s="502"/>
      <c r="O109" s="539"/>
      <c r="P109" s="539"/>
      <c r="Q109" s="539"/>
      <c r="R109" s="502"/>
      <c r="S109" s="502"/>
      <c r="T109" s="502"/>
      <c r="U109" s="540"/>
      <c r="V109" s="540"/>
      <c r="W109" s="502"/>
    </row>
    <row r="110" spans="1:30" ht="21" customHeight="1" x14ac:dyDescent="0.25">
      <c r="A110" s="502" t="s">
        <v>889</v>
      </c>
      <c r="B110" s="536" t="s">
        <v>216</v>
      </c>
      <c r="C110" s="252" t="s">
        <v>524</v>
      </c>
      <c r="D110" s="613" t="s">
        <v>525</v>
      </c>
      <c r="E110" s="610" t="s">
        <v>841</v>
      </c>
      <c r="F110" s="537">
        <v>646741858</v>
      </c>
      <c r="G110" s="538">
        <v>28</v>
      </c>
      <c r="H110" s="255" t="s">
        <v>477</v>
      </c>
      <c r="I110" s="502"/>
      <c r="J110" s="502"/>
      <c r="K110" s="502"/>
      <c r="L110" s="502"/>
      <c r="M110" s="502"/>
      <c r="N110" s="502"/>
      <c r="O110" s="539"/>
      <c r="P110" s="539"/>
      <c r="Q110" s="539"/>
      <c r="R110" s="502"/>
      <c r="S110" s="502"/>
      <c r="T110" s="502"/>
      <c r="U110" s="540"/>
      <c r="V110" s="540"/>
      <c r="W110" s="502"/>
    </row>
    <row r="111" spans="1:30" ht="21" customHeight="1" x14ac:dyDescent="0.25">
      <c r="A111" s="502" t="s">
        <v>890</v>
      </c>
      <c r="B111" s="536" t="s">
        <v>216</v>
      </c>
      <c r="C111" s="252" t="s">
        <v>524</v>
      </c>
      <c r="D111" s="613" t="s">
        <v>525</v>
      </c>
      <c r="E111" s="610" t="s">
        <v>841</v>
      </c>
      <c r="F111" s="537">
        <v>656889567</v>
      </c>
      <c r="G111" s="538">
        <v>44</v>
      </c>
      <c r="H111" s="255" t="s">
        <v>579</v>
      </c>
      <c r="I111" s="502"/>
      <c r="J111" s="502"/>
      <c r="K111" s="502"/>
      <c r="L111" s="502"/>
      <c r="M111" s="502"/>
      <c r="N111" s="502"/>
      <c r="O111" s="539"/>
      <c r="P111" s="539"/>
      <c r="Q111" s="539"/>
      <c r="R111" s="502"/>
      <c r="S111" s="502"/>
      <c r="T111" s="502"/>
      <c r="U111" s="540"/>
      <c r="V111" s="540"/>
      <c r="W111" s="502"/>
    </row>
    <row r="112" spans="1:30" ht="21" customHeight="1" x14ac:dyDescent="0.25">
      <c r="A112" s="502" t="s">
        <v>891</v>
      </c>
      <c r="B112" s="536" t="s">
        <v>216</v>
      </c>
      <c r="C112" s="252" t="s">
        <v>524</v>
      </c>
      <c r="D112" s="613" t="s">
        <v>525</v>
      </c>
      <c r="E112" s="610" t="s">
        <v>841</v>
      </c>
      <c r="F112" s="537">
        <v>659820473</v>
      </c>
      <c r="G112" s="538">
        <v>44</v>
      </c>
      <c r="H112" s="255" t="s">
        <v>892</v>
      </c>
      <c r="I112" s="502"/>
      <c r="J112" s="502"/>
      <c r="K112" s="502"/>
      <c r="L112" s="502"/>
      <c r="M112" s="502"/>
      <c r="N112" s="502"/>
      <c r="O112" s="539"/>
      <c r="P112" s="539"/>
      <c r="Q112" s="539"/>
      <c r="R112" s="502"/>
      <c r="S112" s="502"/>
      <c r="T112" s="502"/>
      <c r="U112" s="540"/>
      <c r="V112" s="540"/>
      <c r="W112" s="502"/>
    </row>
    <row r="113" spans="1:32" ht="21" customHeight="1" x14ac:dyDescent="0.25">
      <c r="A113" s="502" t="s">
        <v>893</v>
      </c>
      <c r="B113" s="536" t="s">
        <v>216</v>
      </c>
      <c r="C113" s="252" t="s">
        <v>524</v>
      </c>
      <c r="D113" s="613" t="s">
        <v>525</v>
      </c>
      <c r="E113" s="610" t="s">
        <v>841</v>
      </c>
      <c r="F113" s="537">
        <v>642859880</v>
      </c>
      <c r="G113" s="538">
        <v>45</v>
      </c>
      <c r="H113" s="255" t="s">
        <v>714</v>
      </c>
      <c r="I113" s="502"/>
      <c r="J113" s="502"/>
      <c r="K113" s="502"/>
      <c r="L113" s="502"/>
      <c r="M113" s="502"/>
      <c r="N113" s="502"/>
      <c r="O113" s="539"/>
      <c r="P113" s="539"/>
      <c r="Q113" s="539"/>
      <c r="R113" s="502"/>
      <c r="S113" s="502"/>
      <c r="T113" s="502"/>
      <c r="U113" s="540"/>
      <c r="V113" s="540"/>
      <c r="W113" s="502"/>
    </row>
    <row r="114" spans="1:32" ht="21" customHeight="1" x14ac:dyDescent="0.25">
      <c r="A114" s="502" t="s">
        <v>602</v>
      </c>
      <c r="B114" s="536" t="s">
        <v>216</v>
      </c>
      <c r="C114" s="252" t="s">
        <v>524</v>
      </c>
      <c r="D114" s="613" t="s">
        <v>525</v>
      </c>
      <c r="E114" s="610" t="s">
        <v>841</v>
      </c>
      <c r="F114" s="537">
        <v>651530255</v>
      </c>
      <c r="G114" s="538">
        <v>49</v>
      </c>
      <c r="H114" s="255" t="s">
        <v>446</v>
      </c>
      <c r="I114" s="502"/>
      <c r="J114" s="502"/>
      <c r="K114" s="502"/>
      <c r="L114" s="502"/>
      <c r="M114" s="502"/>
      <c r="N114" s="502"/>
      <c r="O114" s="539"/>
      <c r="P114" s="539"/>
      <c r="Q114" s="539"/>
      <c r="R114" s="502"/>
      <c r="S114" s="502"/>
      <c r="T114" s="502"/>
      <c r="U114" s="540"/>
      <c r="V114" s="540"/>
      <c r="W114" s="502"/>
    </row>
    <row r="115" spans="1:32" ht="21" customHeight="1" x14ac:dyDescent="0.25">
      <c r="A115" s="502" t="s">
        <v>800</v>
      </c>
      <c r="B115" s="536" t="s">
        <v>216</v>
      </c>
      <c r="C115" s="252" t="s">
        <v>524</v>
      </c>
      <c r="D115" s="613" t="s">
        <v>525</v>
      </c>
      <c r="E115" s="610" t="s">
        <v>841</v>
      </c>
      <c r="F115" s="537">
        <v>669647397</v>
      </c>
      <c r="G115" s="538">
        <v>49</v>
      </c>
      <c r="H115" s="255" t="s">
        <v>801</v>
      </c>
      <c r="I115" s="502"/>
      <c r="J115" s="502"/>
      <c r="K115" s="502"/>
      <c r="L115" s="502"/>
      <c r="M115" s="502"/>
      <c r="N115" s="502"/>
      <c r="O115" s="539" t="s">
        <v>42</v>
      </c>
      <c r="P115" s="539" t="s">
        <v>41</v>
      </c>
      <c r="Q115" s="539" t="s">
        <v>43</v>
      </c>
      <c r="R115" s="502"/>
      <c r="S115" s="502"/>
      <c r="T115" s="502"/>
      <c r="U115" s="540" t="s">
        <v>737</v>
      </c>
      <c r="V115" s="540"/>
      <c r="W115" s="502" t="s">
        <v>822</v>
      </c>
    </row>
    <row r="116" spans="1:32" ht="21" customHeight="1" x14ac:dyDescent="0.25">
      <c r="A116" s="502" t="s">
        <v>571</v>
      </c>
      <c r="B116" s="536" t="s">
        <v>216</v>
      </c>
      <c r="C116" s="252" t="s">
        <v>524</v>
      </c>
      <c r="D116" s="613" t="s">
        <v>525</v>
      </c>
      <c r="E116" s="610" t="s">
        <v>841</v>
      </c>
      <c r="F116" s="537" t="s">
        <v>572</v>
      </c>
      <c r="G116" s="538">
        <v>49</v>
      </c>
      <c r="H116" s="255" t="s">
        <v>573</v>
      </c>
      <c r="I116" s="502"/>
      <c r="J116" s="502"/>
      <c r="K116" s="502"/>
      <c r="L116" s="502"/>
      <c r="M116" s="502"/>
      <c r="N116" s="502"/>
      <c r="O116" s="539" t="s">
        <v>42</v>
      </c>
      <c r="P116" s="539" t="s">
        <v>41</v>
      </c>
      <c r="Q116" s="539" t="s">
        <v>775</v>
      </c>
      <c r="R116" s="502"/>
      <c r="S116" s="502"/>
      <c r="T116" s="502"/>
      <c r="U116" s="540" t="s">
        <v>560</v>
      </c>
      <c r="V116" s="540"/>
      <c r="W116" s="502"/>
    </row>
    <row r="117" spans="1:32" ht="21" customHeight="1" x14ac:dyDescent="0.25">
      <c r="A117" s="502" t="s">
        <v>638</v>
      </c>
      <c r="B117" s="536" t="s">
        <v>216</v>
      </c>
      <c r="C117" s="252" t="s">
        <v>524</v>
      </c>
      <c r="D117" s="613" t="s">
        <v>525</v>
      </c>
      <c r="E117" s="610" t="s">
        <v>841</v>
      </c>
      <c r="F117" s="537">
        <v>777777588</v>
      </c>
      <c r="G117" s="538">
        <v>72</v>
      </c>
      <c r="H117" s="255" t="s">
        <v>464</v>
      </c>
      <c r="I117" s="502"/>
      <c r="J117" s="502"/>
      <c r="K117" s="502"/>
      <c r="L117" s="502"/>
      <c r="M117" s="502"/>
      <c r="N117" s="502"/>
      <c r="O117" s="539"/>
      <c r="P117" s="539"/>
      <c r="Q117" s="539"/>
      <c r="R117" s="502"/>
      <c r="S117" s="502"/>
      <c r="T117" s="502"/>
      <c r="U117" s="540"/>
      <c r="V117" s="540"/>
      <c r="W117" s="502"/>
    </row>
    <row r="118" spans="1:32" ht="21" customHeight="1" x14ac:dyDescent="0.35">
      <c r="A118" s="467" t="s">
        <v>772</v>
      </c>
      <c r="B118" s="460" t="s">
        <v>766</v>
      </c>
      <c r="C118" s="627" t="s">
        <v>767</v>
      </c>
      <c r="D118" s="461" t="s">
        <v>768</v>
      </c>
      <c r="E118" s="462" t="s">
        <v>769</v>
      </c>
      <c r="F118" s="468" t="s">
        <v>773</v>
      </c>
      <c r="G118" s="463">
        <v>44</v>
      </c>
      <c r="H118" s="464" t="s">
        <v>487</v>
      </c>
      <c r="I118" s="462"/>
      <c r="J118" s="462"/>
      <c r="K118" s="462"/>
      <c r="L118" s="462"/>
      <c r="M118" s="462"/>
      <c r="N118" s="462"/>
      <c r="O118" s="459" t="s">
        <v>42</v>
      </c>
      <c r="P118" s="459"/>
      <c r="Q118" s="459"/>
      <c r="R118" s="459"/>
      <c r="S118" s="459"/>
      <c r="T118" s="459"/>
      <c r="U118" s="465" t="s">
        <v>771</v>
      </c>
      <c r="V118" s="623"/>
      <c r="W118" s="466"/>
      <c r="X118" s="76"/>
      <c r="Y118" s="76"/>
      <c r="AA118" s="273" t="s">
        <v>439</v>
      </c>
      <c r="AB118" s="81"/>
      <c r="AC118" s="52"/>
      <c r="AD118" s="52">
        <v>21</v>
      </c>
      <c r="AF118" s="140" t="s">
        <v>42</v>
      </c>
    </row>
  </sheetData>
  <autoFilter ref="A8:AF94" xr:uid="{00000000-0009-0000-0000-00000E000000}"/>
  <mergeCells count="4">
    <mergeCell ref="U7:V7"/>
    <mergeCell ref="Z9:Z11"/>
    <mergeCell ref="Z14:Z18"/>
    <mergeCell ref="Z21:Z23"/>
  </mergeCells>
  <conditionalFormatting sqref="AD9:AD21 AD23:AD25">
    <cfRule type="cellIs" dxfId="83" priority="4" operator="equal">
      <formula>$AB$9</formula>
    </cfRule>
    <cfRule type="cellIs" dxfId="82" priority="5" operator="lessThan">
      <formula>$AB$9</formula>
    </cfRule>
    <cfRule type="cellIs" dxfId="81" priority="6" operator="greaterThan">
      <formula>$AB$9</formula>
    </cfRule>
  </conditionalFormatting>
  <hyperlinks>
    <hyperlink ref="D22" r:id="rId1" xr:uid="{00000000-0004-0000-0E00-000000000000}"/>
  </hyperlinks>
  <pageMargins left="0.7" right="0.7" top="0.75" bottom="0.75" header="0.3" footer="0.3"/>
  <pageSetup paperSize="9" orientation="portrait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265CA717-3B4A-453F-BB7D-8FF56AE8B9C5}">
            <xm:f>'MARS S12'!$AB$9</xm:f>
            <x14:dxf>
              <fill>
                <patternFill>
                  <bgColor rgb="FF00B050"/>
                </patternFill>
              </fill>
            </x14:dxf>
          </x14:cfRule>
          <x14:cfRule type="cellIs" priority="2" operator="lessThan" id="{9B6CA873-C7DB-4368-A115-0C0A451FC297}">
            <xm:f>'MARS S12'!$AB$9</xm:f>
            <x14:dxf>
              <fill>
                <patternFill>
                  <bgColor rgb="FFFF0000"/>
                </patternFill>
              </fill>
            </x14:dxf>
          </x14:cfRule>
          <x14:cfRule type="cellIs" priority="3" operator="greaterThan" id="{0FD03295-BA4E-4051-8D9A-3401FAD9DAF2}">
            <xm:f>'MARS S12'!$AB$9</xm:f>
            <x14:dxf>
              <fill>
                <patternFill>
                  <bgColor rgb="FF00B0F0"/>
                </patternFill>
              </fill>
            </x14:dxf>
          </x14:cfRule>
          <xm:sqref>AD22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16"/>
  <dimension ref="A2:AF118"/>
  <sheetViews>
    <sheetView topLeftCell="A61" zoomScale="70" zoomScaleNormal="70" workbookViewId="0">
      <selection activeCell="I29" sqref="I29"/>
    </sheetView>
  </sheetViews>
  <sheetFormatPr baseColWidth="10" defaultColWidth="11.42578125" defaultRowHeight="15" outlineLevelCol="1" x14ac:dyDescent="0.25"/>
  <cols>
    <col min="1" max="1" width="33.140625" style="140" customWidth="1"/>
    <col min="2" max="2" width="29.42578125" style="140" bestFit="1" customWidth="1"/>
    <col min="3" max="3" width="33.85546875" style="140" hidden="1" customWidth="1" outlineLevel="1"/>
    <col min="4" max="4" width="43.42578125" style="140" hidden="1" customWidth="1" outlineLevel="1"/>
    <col min="5" max="5" width="25.5703125" style="140" hidden="1" customWidth="1" outlineLevel="1"/>
    <col min="6" max="6" width="20.5703125" style="605" bestFit="1" customWidth="1" collapsed="1"/>
    <col min="7" max="7" width="8.5703125" style="140" bestFit="1" customWidth="1"/>
    <col min="8" max="8" width="35.5703125" style="140" bestFit="1" customWidth="1"/>
    <col min="9" max="9" width="15.42578125" style="140" bestFit="1" customWidth="1"/>
    <col min="10" max="10" width="27.42578125" style="140" bestFit="1" customWidth="1"/>
    <col min="11" max="12" width="15.42578125" style="140" bestFit="1" customWidth="1"/>
    <col min="13" max="13" width="16.42578125" style="140" bestFit="1" customWidth="1"/>
    <col min="14" max="14" width="15.85546875" style="140" bestFit="1" customWidth="1"/>
    <col min="15" max="15" width="26.5703125" style="140" bestFit="1" customWidth="1"/>
    <col min="16" max="16" width="6" style="140" bestFit="1" customWidth="1"/>
    <col min="17" max="17" width="8.5703125" style="140" bestFit="1" customWidth="1"/>
    <col min="18" max="18" width="6" style="140" bestFit="1" customWidth="1"/>
    <col min="19" max="20" width="5.85546875" style="140" bestFit="1" customWidth="1"/>
    <col min="21" max="21" width="112.140625" style="720" bestFit="1" customWidth="1"/>
    <col min="22" max="22" width="27.42578125" style="720" bestFit="1" customWidth="1"/>
    <col min="23" max="23" width="62.85546875" style="140" bestFit="1" customWidth="1"/>
    <col min="24" max="24" width="21.42578125" style="140" bestFit="1" customWidth="1"/>
    <col min="25" max="25" width="11.42578125" style="140"/>
    <col min="26" max="26" width="10" style="140" bestFit="1" customWidth="1"/>
    <col min="27" max="27" width="35.5703125" style="140" bestFit="1" customWidth="1"/>
    <col min="28" max="28" width="18.42578125" style="140" bestFit="1" customWidth="1"/>
    <col min="29" max="29" width="31" style="140" bestFit="1" customWidth="1"/>
    <col min="30" max="30" width="22.42578125" style="140" bestFit="1" customWidth="1"/>
    <col min="31" max="31" width="11.42578125" style="140"/>
    <col min="32" max="32" width="8.5703125" style="140" bestFit="1" customWidth="1"/>
    <col min="33" max="16384" width="11.42578125" style="140"/>
  </cols>
  <sheetData>
    <row r="2" spans="1:32" ht="16.5" thickBot="1" x14ac:dyDescent="0.3">
      <c r="I2" s="132" t="s">
        <v>208</v>
      </c>
    </row>
    <row r="3" spans="1:32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32" ht="16.5" customHeight="1" thickBot="1" x14ac:dyDescent="0.3">
      <c r="A4" s="154" t="s">
        <v>427</v>
      </c>
      <c r="B4" s="1848">
        <v>15</v>
      </c>
      <c r="I4" s="90" t="s">
        <v>5</v>
      </c>
      <c r="J4" s="133" t="s">
        <v>6</v>
      </c>
      <c r="AA4" s="132" t="s">
        <v>0</v>
      </c>
    </row>
    <row r="5" spans="1:32" ht="16.5" customHeight="1" thickBot="1" x14ac:dyDescent="0.3">
      <c r="B5" s="1849"/>
      <c r="I5" s="91" t="s">
        <v>7</v>
      </c>
      <c r="J5" s="133" t="s">
        <v>8</v>
      </c>
      <c r="O5" s="1850" t="s">
        <v>9</v>
      </c>
      <c r="P5" s="1851"/>
      <c r="Q5" s="1851"/>
      <c r="R5" s="1851"/>
      <c r="S5" s="1852"/>
      <c r="T5" s="76"/>
      <c r="AA5" s="129" t="s">
        <v>10</v>
      </c>
    </row>
    <row r="6" spans="1:32" ht="16.5" thickBot="1" x14ac:dyDescent="0.3">
      <c r="I6" s="150" t="s">
        <v>11</v>
      </c>
      <c r="J6" s="133" t="s">
        <v>12</v>
      </c>
      <c r="O6" s="1853"/>
      <c r="P6" s="1854"/>
      <c r="Q6" s="1854"/>
      <c r="R6" s="1854"/>
      <c r="S6" s="1855"/>
      <c r="T6" s="76"/>
      <c r="X6" s="142"/>
      <c r="Y6" s="142"/>
      <c r="AA6" s="90" t="s">
        <v>5</v>
      </c>
    </row>
    <row r="7" spans="1:32" x14ac:dyDescent="0.25">
      <c r="A7" s="1856" t="s">
        <v>13</v>
      </c>
      <c r="B7" s="1856" t="s">
        <v>14</v>
      </c>
      <c r="C7" s="1856" t="s">
        <v>15</v>
      </c>
      <c r="D7" s="1856" t="s">
        <v>16</v>
      </c>
      <c r="E7" s="1858" t="s">
        <v>17</v>
      </c>
      <c r="F7" s="606" t="s">
        <v>18</v>
      </c>
      <c r="G7" s="1858" t="s">
        <v>19</v>
      </c>
      <c r="H7" s="1859" t="s">
        <v>20</v>
      </c>
      <c r="I7" s="138" t="s">
        <v>21</v>
      </c>
      <c r="J7" s="138" t="s">
        <v>22</v>
      </c>
      <c r="K7" s="138" t="s">
        <v>23</v>
      </c>
      <c r="L7" s="138" t="s">
        <v>24</v>
      </c>
      <c r="M7" s="138" t="s">
        <v>25</v>
      </c>
      <c r="N7" s="149" t="s">
        <v>26</v>
      </c>
      <c r="O7" s="1846">
        <v>1</v>
      </c>
      <c r="P7" s="1846">
        <v>2</v>
      </c>
      <c r="Q7" s="1846">
        <v>3</v>
      </c>
      <c r="R7" s="1846">
        <v>4</v>
      </c>
      <c r="S7" s="1846">
        <v>5</v>
      </c>
      <c r="T7" s="1846">
        <v>6</v>
      </c>
      <c r="U7" s="1966" t="s">
        <v>27</v>
      </c>
      <c r="V7" s="1967"/>
      <c r="W7" s="1858" t="s">
        <v>28</v>
      </c>
      <c r="X7" s="1858"/>
      <c r="Y7" s="142"/>
      <c r="AA7" s="91" t="s">
        <v>29</v>
      </c>
    </row>
    <row r="8" spans="1:32" ht="30.75" customHeight="1" x14ac:dyDescent="0.25">
      <c r="A8" s="1847"/>
      <c r="B8" s="1847"/>
      <c r="C8" s="1847"/>
      <c r="D8" s="1847"/>
      <c r="E8" s="1846"/>
      <c r="F8" s="607"/>
      <c r="G8" s="1846"/>
      <c r="H8" s="1860"/>
      <c r="I8" s="151">
        <f>IF($B$4="","",7*$B$4+DATE($B$3,1,3)-WEEKDAY(DATE($B$3,1,3))-5)</f>
        <v>43927</v>
      </c>
      <c r="J8" s="151">
        <f>IF($B$4="","",7*$B$4+DATE($B$3,1,3)-WEEKDAY(DATE($B$3,1,3))-4)</f>
        <v>43928</v>
      </c>
      <c r="K8" s="151">
        <f>IF($B$4="","",7*$B$4+DATE($B$3,1,3)-WEEKDAY(DATE($B$3,1,3))-3)</f>
        <v>43929</v>
      </c>
      <c r="L8" s="151">
        <f>IF($B$4="","",7*$B$4+DATE($B$3,1,3)-WEEKDAY(DATE($B$3,1,3))-2)</f>
        <v>43930</v>
      </c>
      <c r="M8" s="151">
        <f>IF($B$4="","",7*$B$4+DATE($B$3,1,3)-WEEKDAY(DATE($B$3,1,3))-1)</f>
        <v>43931</v>
      </c>
      <c r="N8" s="148">
        <f>IF($B$4="","",7*$B$4+DATE($B$3,1,3)-WEEKDAY(DATE($B$3,1,3))-0)</f>
        <v>43932</v>
      </c>
      <c r="O8" s="1847"/>
      <c r="P8" s="1847"/>
      <c r="Q8" s="1847"/>
      <c r="R8" s="1847"/>
      <c r="S8" s="1847"/>
      <c r="T8" s="1847"/>
      <c r="U8" s="1876" t="s">
        <v>213</v>
      </c>
      <c r="V8" s="1876" t="s">
        <v>214</v>
      </c>
      <c r="W8" s="1846"/>
      <c r="X8" s="1846" t="s">
        <v>428</v>
      </c>
      <c r="Y8" s="76"/>
      <c r="Z8" s="80"/>
      <c r="AA8" s="11" t="s">
        <v>31</v>
      </c>
      <c r="AB8" s="11" t="s">
        <v>32</v>
      </c>
      <c r="AC8" s="11" t="s">
        <v>33</v>
      </c>
      <c r="AD8" s="11" t="s">
        <v>429</v>
      </c>
      <c r="AF8" s="140" t="s">
        <v>30</v>
      </c>
    </row>
    <row r="9" spans="1:32" ht="21" customHeight="1" x14ac:dyDescent="0.25">
      <c r="A9" s="49" t="s">
        <v>430</v>
      </c>
      <c r="B9" s="173" t="s">
        <v>368</v>
      </c>
      <c r="C9" s="189" t="s">
        <v>431</v>
      </c>
      <c r="D9" s="190" t="s">
        <v>432</v>
      </c>
      <c r="E9" s="130" t="s">
        <v>848</v>
      </c>
      <c r="F9" s="223" t="s">
        <v>433</v>
      </c>
      <c r="G9" s="174">
        <v>44</v>
      </c>
      <c r="H9" s="281" t="s">
        <v>434</v>
      </c>
      <c r="I9" s="129" t="s">
        <v>2</v>
      </c>
      <c r="J9" s="129" t="s">
        <v>2</v>
      </c>
      <c r="K9" s="129" t="s">
        <v>2</v>
      </c>
      <c r="L9" s="129" t="s">
        <v>2</v>
      </c>
      <c r="M9" s="129" t="s">
        <v>2</v>
      </c>
      <c r="N9" s="91" t="s">
        <v>7</v>
      </c>
      <c r="O9" s="49" t="s">
        <v>30</v>
      </c>
      <c r="P9" s="49" t="s">
        <v>40</v>
      </c>
      <c r="Q9" s="49" t="s">
        <v>41</v>
      </c>
      <c r="R9" s="49" t="s">
        <v>42</v>
      </c>
      <c r="S9" s="49" t="s">
        <v>43</v>
      </c>
      <c r="T9" s="49"/>
      <c r="U9" s="721" t="s">
        <v>220</v>
      </c>
      <c r="V9" s="722"/>
      <c r="W9" s="192" t="s">
        <v>435</v>
      </c>
      <c r="X9" s="76"/>
      <c r="Y9" s="76"/>
      <c r="Z9" s="1962">
        <v>44</v>
      </c>
      <c r="AA9" s="273" t="s">
        <v>436</v>
      </c>
      <c r="AB9" s="81"/>
      <c r="AC9" s="52"/>
      <c r="AD9" s="52">
        <v>-1</v>
      </c>
      <c r="AF9" s="140" t="s">
        <v>40</v>
      </c>
    </row>
    <row r="10" spans="1:32" ht="21" customHeight="1" x14ac:dyDescent="0.25">
      <c r="A10" s="193" t="s">
        <v>437</v>
      </c>
      <c r="B10" s="173" t="s">
        <v>368</v>
      </c>
      <c r="C10" s="189" t="s">
        <v>431</v>
      </c>
      <c r="D10" s="190" t="s">
        <v>432</v>
      </c>
      <c r="E10" s="130" t="s">
        <v>848</v>
      </c>
      <c r="F10" s="223" t="s">
        <v>438</v>
      </c>
      <c r="G10" s="174">
        <v>44</v>
      </c>
      <c r="H10" s="281" t="s">
        <v>434</v>
      </c>
      <c r="I10" s="90" t="s">
        <v>5</v>
      </c>
      <c r="J10" s="90" t="s">
        <v>5</v>
      </c>
      <c r="K10" s="90" t="s">
        <v>5</v>
      </c>
      <c r="L10" s="90" t="s">
        <v>5</v>
      </c>
      <c r="M10" s="90" t="s">
        <v>5</v>
      </c>
      <c r="N10" s="91" t="s">
        <v>7</v>
      </c>
      <c r="O10" s="49" t="s">
        <v>30</v>
      </c>
      <c r="P10" s="49" t="s">
        <v>40</v>
      </c>
      <c r="Q10" s="49" t="s">
        <v>41</v>
      </c>
      <c r="R10" s="49" t="s">
        <v>42</v>
      </c>
      <c r="S10" s="49" t="s">
        <v>43</v>
      </c>
      <c r="T10" s="49"/>
      <c r="U10" s="721" t="s">
        <v>220</v>
      </c>
      <c r="V10" s="722"/>
      <c r="W10" s="192" t="s">
        <v>435</v>
      </c>
      <c r="X10" s="76"/>
      <c r="Y10" s="76"/>
      <c r="Z10" s="1964"/>
      <c r="AA10" s="273" t="s">
        <v>439</v>
      </c>
      <c r="AB10" s="81"/>
      <c r="AC10" s="52"/>
      <c r="AD10" s="52">
        <v>21</v>
      </c>
      <c r="AF10" s="140" t="s">
        <v>42</v>
      </c>
    </row>
    <row r="11" spans="1:32" s="143" customFormat="1" ht="21" customHeight="1" x14ac:dyDescent="0.25">
      <c r="A11" s="49" t="s">
        <v>440</v>
      </c>
      <c r="B11" s="173" t="s">
        <v>368</v>
      </c>
      <c r="C11" s="189" t="s">
        <v>431</v>
      </c>
      <c r="D11" s="190" t="s">
        <v>432</v>
      </c>
      <c r="E11" s="130" t="s">
        <v>848</v>
      </c>
      <c r="F11" s="223" t="s">
        <v>441</v>
      </c>
      <c r="G11" s="174">
        <v>44</v>
      </c>
      <c r="H11" s="281" t="s">
        <v>434</v>
      </c>
      <c r="I11" s="129" t="s">
        <v>2</v>
      </c>
      <c r="J11" s="129" t="s">
        <v>2</v>
      </c>
      <c r="K11" s="129" t="s">
        <v>2</v>
      </c>
      <c r="L11" s="129" t="s">
        <v>2</v>
      </c>
      <c r="M11" s="129" t="s">
        <v>2</v>
      </c>
      <c r="N11" s="91" t="s">
        <v>7</v>
      </c>
      <c r="O11" s="645" t="s">
        <v>278</v>
      </c>
      <c r="P11" s="49" t="s">
        <v>30</v>
      </c>
      <c r="Q11" s="49" t="s">
        <v>40</v>
      </c>
      <c r="R11" s="49" t="s">
        <v>41</v>
      </c>
      <c r="S11" s="49" t="s">
        <v>42</v>
      </c>
      <c r="T11" s="49" t="s">
        <v>43</v>
      </c>
      <c r="U11" s="721" t="s">
        <v>442</v>
      </c>
      <c r="V11" s="722"/>
      <c r="W11" s="192" t="s">
        <v>435</v>
      </c>
      <c r="X11" s="86"/>
      <c r="Y11" s="86"/>
      <c r="Z11" s="1875"/>
      <c r="AA11" s="273"/>
      <c r="AB11" s="81"/>
      <c r="AC11" s="52"/>
      <c r="AD11" s="52"/>
      <c r="AF11" s="140"/>
    </row>
    <row r="12" spans="1:32" s="143" customFormat="1" ht="21" customHeight="1" x14ac:dyDescent="0.25">
      <c r="A12" s="193" t="s">
        <v>750</v>
      </c>
      <c r="B12" s="173" t="s">
        <v>368</v>
      </c>
      <c r="C12" s="189" t="s">
        <v>431</v>
      </c>
      <c r="D12" s="190" t="s">
        <v>432</v>
      </c>
      <c r="E12" s="130" t="s">
        <v>848</v>
      </c>
      <c r="F12" s="223" t="s">
        <v>751</v>
      </c>
      <c r="G12" s="174">
        <v>44</v>
      </c>
      <c r="H12" s="281" t="s">
        <v>579</v>
      </c>
      <c r="I12" s="90" t="s">
        <v>5</v>
      </c>
      <c r="J12" s="90" t="s">
        <v>5</v>
      </c>
      <c r="K12" s="90" t="s">
        <v>5</v>
      </c>
      <c r="L12" s="90" t="s">
        <v>5</v>
      </c>
      <c r="M12" s="90" t="s">
        <v>5</v>
      </c>
      <c r="N12" s="91" t="s">
        <v>7</v>
      </c>
      <c r="O12" s="49" t="s">
        <v>42</v>
      </c>
      <c r="P12" s="49"/>
      <c r="Q12" s="49"/>
      <c r="R12" s="49"/>
      <c r="S12" s="49"/>
      <c r="T12" s="49"/>
      <c r="U12" s="721" t="s">
        <v>597</v>
      </c>
      <c r="V12" s="722"/>
      <c r="W12" s="192" t="s">
        <v>759</v>
      </c>
      <c r="X12" s="86"/>
      <c r="Y12" s="86"/>
      <c r="Z12" s="1875"/>
      <c r="AA12" s="273" t="s">
        <v>443</v>
      </c>
      <c r="AB12" s="81"/>
      <c r="AC12" s="52"/>
      <c r="AD12" s="52">
        <v>2</v>
      </c>
      <c r="AF12" s="140" t="s">
        <v>43</v>
      </c>
    </row>
    <row r="13" spans="1:32" ht="21" x14ac:dyDescent="0.25">
      <c r="A13" s="49" t="s">
        <v>444</v>
      </c>
      <c r="B13" s="173" t="s">
        <v>368</v>
      </c>
      <c r="C13" s="189" t="s">
        <v>431</v>
      </c>
      <c r="D13" s="190" t="s">
        <v>432</v>
      </c>
      <c r="E13" s="130" t="s">
        <v>848</v>
      </c>
      <c r="F13" s="223" t="s">
        <v>445</v>
      </c>
      <c r="G13" s="174">
        <v>49</v>
      </c>
      <c r="H13" s="277" t="s">
        <v>446</v>
      </c>
      <c r="I13" s="91" t="s">
        <v>7</v>
      </c>
      <c r="J13" s="91" t="s">
        <v>7</v>
      </c>
      <c r="K13" s="91" t="s">
        <v>7</v>
      </c>
      <c r="L13" s="91" t="s">
        <v>7</v>
      </c>
      <c r="M13" s="91" t="s">
        <v>7</v>
      </c>
      <c r="N13" s="91" t="s">
        <v>7</v>
      </c>
      <c r="O13" s="49" t="s">
        <v>42</v>
      </c>
      <c r="P13" s="49" t="s">
        <v>41</v>
      </c>
      <c r="Q13" s="49" t="s">
        <v>43</v>
      </c>
      <c r="R13" s="49"/>
      <c r="S13" s="49"/>
      <c r="T13" s="49"/>
      <c r="U13" s="721" t="s">
        <v>220</v>
      </c>
      <c r="V13" s="722"/>
      <c r="W13" s="192" t="s">
        <v>435</v>
      </c>
      <c r="Z13" s="1862" t="s">
        <v>447</v>
      </c>
      <c r="AA13" s="276" t="s">
        <v>448</v>
      </c>
      <c r="AB13" s="81"/>
      <c r="AC13" s="52"/>
      <c r="AD13" s="52">
        <v>1</v>
      </c>
      <c r="AF13" s="140" t="s">
        <v>41</v>
      </c>
    </row>
    <row r="14" spans="1:32" ht="21" customHeight="1" x14ac:dyDescent="0.25">
      <c r="A14" s="49" t="s">
        <v>449</v>
      </c>
      <c r="B14" s="173" t="s">
        <v>368</v>
      </c>
      <c r="C14" s="189" t="s">
        <v>431</v>
      </c>
      <c r="D14" s="190" t="s">
        <v>432</v>
      </c>
      <c r="E14" s="130" t="s">
        <v>848</v>
      </c>
      <c r="F14" s="223" t="s">
        <v>450</v>
      </c>
      <c r="G14" s="174">
        <v>49</v>
      </c>
      <c r="H14" s="277" t="s">
        <v>446</v>
      </c>
      <c r="I14" s="90" t="s">
        <v>5</v>
      </c>
      <c r="J14" s="90" t="s">
        <v>5</v>
      </c>
      <c r="K14" s="91" t="s">
        <v>7</v>
      </c>
      <c r="L14" s="91" t="s">
        <v>7</v>
      </c>
      <c r="M14" s="91" t="s">
        <v>7</v>
      </c>
      <c r="N14" s="91" t="s">
        <v>7</v>
      </c>
      <c r="O14" s="49" t="s">
        <v>42</v>
      </c>
      <c r="P14" s="49" t="s">
        <v>41</v>
      </c>
      <c r="Q14" s="49" t="s">
        <v>43</v>
      </c>
      <c r="R14" s="49"/>
      <c r="S14" s="49"/>
      <c r="T14" s="49"/>
      <c r="U14" s="721" t="s">
        <v>451</v>
      </c>
      <c r="V14" s="722"/>
      <c r="W14" s="192" t="s">
        <v>435</v>
      </c>
      <c r="X14" s="76"/>
      <c r="Y14" s="76"/>
      <c r="Z14" s="1962">
        <v>49</v>
      </c>
      <c r="AA14" s="276" t="s">
        <v>446</v>
      </c>
      <c r="AB14" s="81"/>
      <c r="AC14" s="52"/>
      <c r="AD14" s="52">
        <v>16</v>
      </c>
      <c r="AF14" s="140" t="s">
        <v>278</v>
      </c>
    </row>
    <row r="15" spans="1:32" ht="21" customHeight="1" x14ac:dyDescent="0.25">
      <c r="A15" s="43" t="s">
        <v>460</v>
      </c>
      <c r="B15" s="44" t="s">
        <v>453</v>
      </c>
      <c r="C15" s="89" t="s">
        <v>454</v>
      </c>
      <c r="D15" s="195" t="s">
        <v>455</v>
      </c>
      <c r="E15" s="89" t="s">
        <v>850</v>
      </c>
      <c r="F15" s="224" t="s">
        <v>461</v>
      </c>
      <c r="G15" s="19">
        <v>53</v>
      </c>
      <c r="H15" s="283" t="s">
        <v>462</v>
      </c>
      <c r="I15" s="90" t="s">
        <v>5</v>
      </c>
      <c r="J15" s="90" t="s">
        <v>5</v>
      </c>
      <c r="K15" s="90" t="s">
        <v>5</v>
      </c>
      <c r="L15" s="90" t="s">
        <v>5</v>
      </c>
      <c r="M15" s="90" t="s">
        <v>5</v>
      </c>
      <c r="N15" s="91" t="s">
        <v>7</v>
      </c>
      <c r="O15" s="645" t="s">
        <v>278</v>
      </c>
      <c r="P15" s="43" t="s">
        <v>42</v>
      </c>
      <c r="Q15" s="43" t="s">
        <v>41</v>
      </c>
      <c r="R15" s="43" t="s">
        <v>43</v>
      </c>
      <c r="S15" s="43"/>
      <c r="T15" s="43"/>
      <c r="U15" s="674" t="s">
        <v>457</v>
      </c>
      <c r="V15" s="674" t="s">
        <v>851</v>
      </c>
      <c r="W15" s="659" t="s">
        <v>463</v>
      </c>
      <c r="X15" s="76"/>
      <c r="Y15" s="76"/>
      <c r="Z15" s="1963"/>
      <c r="AA15" s="275" t="s">
        <v>459</v>
      </c>
      <c r="AB15" s="81"/>
      <c r="AC15" s="52"/>
      <c r="AD15" s="52">
        <v>1</v>
      </c>
    </row>
    <row r="16" spans="1:32" ht="21" x14ac:dyDescent="0.25">
      <c r="A16" s="43" t="s">
        <v>465</v>
      </c>
      <c r="B16" s="44" t="s">
        <v>453</v>
      </c>
      <c r="C16" s="89" t="s">
        <v>454</v>
      </c>
      <c r="D16" s="195" t="s">
        <v>455</v>
      </c>
      <c r="E16" s="89" t="s">
        <v>850</v>
      </c>
      <c r="F16" s="224" t="s">
        <v>466</v>
      </c>
      <c r="G16" s="19">
        <v>72</v>
      </c>
      <c r="H16" s="284" t="s">
        <v>464</v>
      </c>
      <c r="I16" s="90" t="s">
        <v>5</v>
      </c>
      <c r="J16" s="90" t="s">
        <v>5</v>
      </c>
      <c r="K16" s="90" t="s">
        <v>5</v>
      </c>
      <c r="L16" s="90" t="s">
        <v>5</v>
      </c>
      <c r="M16" s="90" t="s">
        <v>5</v>
      </c>
      <c r="N16" s="91" t="s">
        <v>7</v>
      </c>
      <c r="O16" s="43" t="s">
        <v>42</v>
      </c>
      <c r="P16" s="43" t="s">
        <v>41</v>
      </c>
      <c r="Q16" s="43" t="s">
        <v>43</v>
      </c>
      <c r="R16" s="43"/>
      <c r="S16" s="43"/>
      <c r="T16" s="43"/>
      <c r="U16" s="723" t="s">
        <v>703</v>
      </c>
      <c r="V16" s="723" t="s">
        <v>852</v>
      </c>
      <c r="W16" s="660" t="s">
        <v>853</v>
      </c>
      <c r="X16" s="76"/>
      <c r="Y16" s="76"/>
      <c r="Z16" s="1862">
        <v>72</v>
      </c>
      <c r="AA16" s="276" t="s">
        <v>464</v>
      </c>
      <c r="AB16" s="81"/>
      <c r="AC16" s="52"/>
      <c r="AD16" s="52">
        <v>11</v>
      </c>
    </row>
    <row r="17" spans="1:30" ht="21" x14ac:dyDescent="0.25">
      <c r="A17" s="43" t="s">
        <v>468</v>
      </c>
      <c r="B17" s="44" t="s">
        <v>453</v>
      </c>
      <c r="C17" s="89" t="s">
        <v>454</v>
      </c>
      <c r="D17" s="195" t="s">
        <v>455</v>
      </c>
      <c r="E17" s="89" t="s">
        <v>850</v>
      </c>
      <c r="F17" s="224" t="s">
        <v>469</v>
      </c>
      <c r="G17" s="19">
        <v>72</v>
      </c>
      <c r="H17" s="284" t="s">
        <v>464</v>
      </c>
      <c r="I17" s="90" t="s">
        <v>5</v>
      </c>
      <c r="J17" s="90" t="s">
        <v>5</v>
      </c>
      <c r="K17" s="90" t="s">
        <v>5</v>
      </c>
      <c r="L17" s="90" t="s">
        <v>5</v>
      </c>
      <c r="M17" s="90" t="s">
        <v>5</v>
      </c>
      <c r="N17" s="91" t="s">
        <v>7</v>
      </c>
      <c r="O17" s="43" t="s">
        <v>30</v>
      </c>
      <c r="P17" s="43" t="s">
        <v>40</v>
      </c>
      <c r="Q17" s="43" t="s">
        <v>41</v>
      </c>
      <c r="R17" s="43" t="s">
        <v>42</v>
      </c>
      <c r="S17" s="43" t="s">
        <v>43</v>
      </c>
      <c r="T17" s="43"/>
      <c r="U17" s="723" t="s">
        <v>457</v>
      </c>
      <c r="V17" s="723" t="s">
        <v>851</v>
      </c>
      <c r="W17" s="659" t="s">
        <v>754</v>
      </c>
      <c r="X17" s="76"/>
      <c r="Y17" s="76"/>
      <c r="Z17" s="1874">
        <v>18</v>
      </c>
      <c r="AA17" s="196" t="s">
        <v>467</v>
      </c>
      <c r="AB17" s="81"/>
      <c r="AC17" s="52"/>
      <c r="AD17" s="52">
        <v>10</v>
      </c>
    </row>
    <row r="18" spans="1:30" ht="21" x14ac:dyDescent="0.25">
      <c r="A18" s="43" t="s">
        <v>478</v>
      </c>
      <c r="B18" s="44" t="s">
        <v>453</v>
      </c>
      <c r="C18" s="89" t="s">
        <v>454</v>
      </c>
      <c r="D18" s="195" t="s">
        <v>455</v>
      </c>
      <c r="E18" s="89" t="s">
        <v>850</v>
      </c>
      <c r="F18" s="224" t="s">
        <v>476</v>
      </c>
      <c r="G18" s="19">
        <v>72</v>
      </c>
      <c r="H18" s="284" t="s">
        <v>464</v>
      </c>
      <c r="I18" s="90" t="s">
        <v>5</v>
      </c>
      <c r="J18" s="90" t="s">
        <v>5</v>
      </c>
      <c r="K18" s="90" t="s">
        <v>5</v>
      </c>
      <c r="L18" s="90" t="s">
        <v>5</v>
      </c>
      <c r="M18" s="90" t="s">
        <v>5</v>
      </c>
      <c r="N18" s="91" t="s">
        <v>7</v>
      </c>
      <c r="O18" s="43" t="s">
        <v>42</v>
      </c>
      <c r="P18" s="43" t="s">
        <v>41</v>
      </c>
      <c r="Q18" s="43" t="s">
        <v>43</v>
      </c>
      <c r="R18" s="43"/>
      <c r="S18" s="43"/>
      <c r="T18" s="43"/>
      <c r="U18" s="723" t="s">
        <v>457</v>
      </c>
      <c r="V18" s="723" t="s">
        <v>851</v>
      </c>
      <c r="W18" s="659" t="s">
        <v>754</v>
      </c>
      <c r="X18" s="76"/>
      <c r="Y18" s="76"/>
      <c r="Z18" s="1962">
        <v>45</v>
      </c>
      <c r="AA18" s="274" t="s">
        <v>470</v>
      </c>
      <c r="AB18" s="81"/>
      <c r="AC18" s="52"/>
      <c r="AD18" s="52">
        <v>11</v>
      </c>
    </row>
    <row r="19" spans="1:30" ht="21" x14ac:dyDescent="0.25">
      <c r="A19" s="672" t="s">
        <v>854</v>
      </c>
      <c r="B19" s="673" t="s">
        <v>453</v>
      </c>
      <c r="C19" s="674" t="s">
        <v>454</v>
      </c>
      <c r="D19" s="675" t="s">
        <v>455</v>
      </c>
      <c r="E19" s="89" t="s">
        <v>850</v>
      </c>
      <c r="F19" s="676" t="s">
        <v>855</v>
      </c>
      <c r="G19" s="677">
        <v>72</v>
      </c>
      <c r="H19" s="678" t="s">
        <v>464</v>
      </c>
      <c r="I19" s="90" t="s">
        <v>5</v>
      </c>
      <c r="J19" s="90" t="s">
        <v>5</v>
      </c>
      <c r="K19" s="90" t="s">
        <v>5</v>
      </c>
      <c r="L19" s="90" t="s">
        <v>5</v>
      </c>
      <c r="M19" s="90" t="s">
        <v>5</v>
      </c>
      <c r="N19" s="91" t="s">
        <v>7</v>
      </c>
      <c r="O19" s="43" t="s">
        <v>42</v>
      </c>
      <c r="P19" s="43" t="s">
        <v>41</v>
      </c>
      <c r="Q19" s="43" t="s">
        <v>43</v>
      </c>
      <c r="R19" s="43"/>
      <c r="S19" s="43"/>
      <c r="T19" s="43"/>
      <c r="U19" s="723" t="s">
        <v>457</v>
      </c>
      <c r="V19" s="723" t="s">
        <v>851</v>
      </c>
      <c r="W19" s="661" t="s">
        <v>754</v>
      </c>
      <c r="X19" s="76"/>
      <c r="Y19" s="76"/>
      <c r="Z19" s="1964"/>
      <c r="AA19" s="353"/>
      <c r="AB19" s="296"/>
      <c r="AC19" s="297"/>
      <c r="AD19" s="297"/>
    </row>
    <row r="20" spans="1:30" ht="21.75" thickBot="1" x14ac:dyDescent="0.35">
      <c r="A20" s="265" t="s">
        <v>490</v>
      </c>
      <c r="B20" s="166" t="s">
        <v>479</v>
      </c>
      <c r="C20" s="157" t="s">
        <v>480</v>
      </c>
      <c r="D20" s="185" t="s">
        <v>481</v>
      </c>
      <c r="E20" s="157" t="s">
        <v>856</v>
      </c>
      <c r="F20" s="225" t="s">
        <v>482</v>
      </c>
      <c r="G20" s="441">
        <v>44</v>
      </c>
      <c r="H20" s="442" t="s">
        <v>487</v>
      </c>
      <c r="I20" s="91" t="s">
        <v>7</v>
      </c>
      <c r="J20" s="91" t="s">
        <v>7</v>
      </c>
      <c r="K20" s="91" t="s">
        <v>7</v>
      </c>
      <c r="L20" s="91" t="s">
        <v>7</v>
      </c>
      <c r="M20" s="91" t="s">
        <v>7</v>
      </c>
      <c r="N20" s="91" t="s">
        <v>7</v>
      </c>
      <c r="O20" s="27" t="s">
        <v>42</v>
      </c>
      <c r="P20" s="27" t="s">
        <v>41</v>
      </c>
      <c r="Q20" s="27" t="s">
        <v>43</v>
      </c>
      <c r="R20" s="27"/>
      <c r="S20" s="27"/>
      <c r="T20" s="27"/>
      <c r="U20" s="724" t="s">
        <v>899</v>
      </c>
      <c r="V20" s="724" t="s">
        <v>483</v>
      </c>
      <c r="W20" s="1063"/>
      <c r="X20" s="142"/>
      <c r="Y20" s="142"/>
      <c r="Z20" s="1963"/>
      <c r="AA20" s="353" t="s">
        <v>714</v>
      </c>
      <c r="AB20" s="296"/>
      <c r="AC20" s="297"/>
      <c r="AD20" s="297"/>
    </row>
    <row r="21" spans="1:30" ht="21" customHeight="1" thickBot="1" x14ac:dyDescent="0.35">
      <c r="A21" s="265" t="s">
        <v>505</v>
      </c>
      <c r="B21" s="166" t="s">
        <v>479</v>
      </c>
      <c r="C21" s="157" t="s">
        <v>480</v>
      </c>
      <c r="D21" s="185" t="s">
        <v>481</v>
      </c>
      <c r="E21" s="157" t="s">
        <v>856</v>
      </c>
      <c r="F21" s="225" t="s">
        <v>493</v>
      </c>
      <c r="G21" s="443">
        <v>44</v>
      </c>
      <c r="H21" s="445" t="s">
        <v>487</v>
      </c>
      <c r="I21" s="129" t="s">
        <v>2</v>
      </c>
      <c r="J21" s="129" t="s">
        <v>2</v>
      </c>
      <c r="K21" s="129" t="s">
        <v>2</v>
      </c>
      <c r="L21" s="129" t="s">
        <v>2</v>
      </c>
      <c r="M21" s="129" t="s">
        <v>2</v>
      </c>
      <c r="N21" s="91" t="s">
        <v>7</v>
      </c>
      <c r="O21" s="27" t="s">
        <v>30</v>
      </c>
      <c r="P21" s="27" t="s">
        <v>40</v>
      </c>
      <c r="Q21" s="27" t="s">
        <v>41</v>
      </c>
      <c r="R21" s="27" t="s">
        <v>42</v>
      </c>
      <c r="S21" s="27" t="s">
        <v>43</v>
      </c>
      <c r="T21" s="27"/>
      <c r="U21" s="724" t="s">
        <v>901</v>
      </c>
      <c r="V21" s="724" t="s">
        <v>761</v>
      </c>
      <c r="W21" s="1059" t="s">
        <v>508</v>
      </c>
      <c r="AA21" s="298" t="s">
        <v>88</v>
      </c>
      <c r="AB21" s="299"/>
      <c r="AC21" s="299"/>
      <c r="AD21" s="300"/>
    </row>
    <row r="22" spans="1:30" ht="21" customHeight="1" x14ac:dyDescent="0.3">
      <c r="A22" s="265" t="s">
        <v>501</v>
      </c>
      <c r="B22" s="166" t="s">
        <v>479</v>
      </c>
      <c r="C22" s="157" t="s">
        <v>480</v>
      </c>
      <c r="D22" s="185" t="s">
        <v>481</v>
      </c>
      <c r="E22" s="157" t="s">
        <v>856</v>
      </c>
      <c r="F22" s="225" t="s">
        <v>491</v>
      </c>
      <c r="G22" s="443">
        <v>53</v>
      </c>
      <c r="H22" s="444" t="s">
        <v>462</v>
      </c>
      <c r="I22" s="91" t="s">
        <v>7</v>
      </c>
      <c r="J22" s="91" t="s">
        <v>7</v>
      </c>
      <c r="K22" s="91" t="s">
        <v>7</v>
      </c>
      <c r="L22" s="91" t="s">
        <v>7</v>
      </c>
      <c r="M22" s="91" t="s">
        <v>7</v>
      </c>
      <c r="N22" s="91" t="s">
        <v>7</v>
      </c>
      <c r="O22" s="27" t="s">
        <v>42</v>
      </c>
      <c r="P22" s="27" t="s">
        <v>41</v>
      </c>
      <c r="Q22" s="27" t="s">
        <v>43</v>
      </c>
      <c r="R22" s="27"/>
      <c r="S22" s="27"/>
      <c r="T22" s="27"/>
      <c r="U22" s="724" t="s">
        <v>900</v>
      </c>
      <c r="V22" s="724" t="s">
        <v>483</v>
      </c>
      <c r="W22" s="434"/>
      <c r="Z22" s="1862">
        <v>53</v>
      </c>
      <c r="AA22" s="295" t="s">
        <v>462</v>
      </c>
      <c r="AB22" s="296"/>
      <c r="AC22" s="297"/>
      <c r="AD22" s="297">
        <v>5</v>
      </c>
    </row>
    <row r="23" spans="1:30" ht="19.5" customHeight="1" x14ac:dyDescent="0.25">
      <c r="A23" s="266" t="s">
        <v>521</v>
      </c>
      <c r="B23" s="305" t="s">
        <v>515</v>
      </c>
      <c r="C23" s="202" t="s">
        <v>516</v>
      </c>
      <c r="D23" s="306" t="s">
        <v>517</v>
      </c>
      <c r="E23" s="198" t="s">
        <v>857</v>
      </c>
      <c r="F23" s="227" t="s">
        <v>522</v>
      </c>
      <c r="G23" s="307">
        <v>72</v>
      </c>
      <c r="H23" s="308" t="s">
        <v>464</v>
      </c>
      <c r="I23" s="91" t="s">
        <v>7</v>
      </c>
      <c r="J23" s="91" t="s">
        <v>7</v>
      </c>
      <c r="K23" s="91" t="s">
        <v>7</v>
      </c>
      <c r="L23" s="91" t="s">
        <v>7</v>
      </c>
      <c r="M23" s="91" t="s">
        <v>7</v>
      </c>
      <c r="N23" s="91" t="s">
        <v>7</v>
      </c>
      <c r="O23" s="266" t="s">
        <v>42</v>
      </c>
      <c r="P23" s="266" t="s">
        <v>41</v>
      </c>
      <c r="Q23" s="266" t="s">
        <v>43</v>
      </c>
      <c r="R23" s="266" t="s">
        <v>30</v>
      </c>
      <c r="S23" s="266" t="s">
        <v>40</v>
      </c>
      <c r="T23" s="266"/>
      <c r="U23" s="202" t="s">
        <v>294</v>
      </c>
      <c r="V23" s="202"/>
      <c r="W23" s="309" t="s">
        <v>435</v>
      </c>
    </row>
    <row r="24" spans="1:30" ht="19.5" customHeight="1" x14ac:dyDescent="0.25">
      <c r="A24" s="318" t="s">
        <v>858</v>
      </c>
      <c r="B24" s="319" t="s">
        <v>216</v>
      </c>
      <c r="C24" s="71" t="s">
        <v>524</v>
      </c>
      <c r="D24" s="186" t="s">
        <v>525</v>
      </c>
      <c r="E24" s="71" t="s">
        <v>841</v>
      </c>
      <c r="F24" s="336" t="s">
        <v>539</v>
      </c>
      <c r="G24" s="321">
        <v>18</v>
      </c>
      <c r="H24" s="322" t="s">
        <v>467</v>
      </c>
      <c r="I24" s="90" t="s">
        <v>5</v>
      </c>
      <c r="J24" s="90" t="s">
        <v>5</v>
      </c>
      <c r="K24" s="90" t="s">
        <v>5</v>
      </c>
      <c r="L24" s="90" t="s">
        <v>5</v>
      </c>
      <c r="M24" s="90" t="s">
        <v>5</v>
      </c>
      <c r="N24" s="90" t="s">
        <v>5</v>
      </c>
      <c r="O24" s="318" t="s">
        <v>30</v>
      </c>
      <c r="P24" s="318" t="s">
        <v>40</v>
      </c>
      <c r="Q24" s="318" t="s">
        <v>41</v>
      </c>
      <c r="R24" s="318" t="s">
        <v>42</v>
      </c>
      <c r="S24" s="318" t="s">
        <v>43</v>
      </c>
      <c r="T24" s="318"/>
      <c r="U24" s="324" t="s">
        <v>527</v>
      </c>
      <c r="V24" s="324"/>
      <c r="W24" s="325"/>
    </row>
    <row r="25" spans="1:30" ht="19.5" customHeight="1" x14ac:dyDescent="0.25">
      <c r="A25" s="318" t="s">
        <v>530</v>
      </c>
      <c r="B25" s="319" t="s">
        <v>216</v>
      </c>
      <c r="C25" s="71" t="s">
        <v>524</v>
      </c>
      <c r="D25" s="186" t="s">
        <v>525</v>
      </c>
      <c r="E25" s="71" t="s">
        <v>841</v>
      </c>
      <c r="F25" s="336" t="s">
        <v>531</v>
      </c>
      <c r="G25" s="321">
        <v>18</v>
      </c>
      <c r="H25" s="322" t="s">
        <v>467</v>
      </c>
      <c r="I25" s="91" t="s">
        <v>7</v>
      </c>
      <c r="J25" s="91" t="s">
        <v>7</v>
      </c>
      <c r="K25" s="91" t="s">
        <v>7</v>
      </c>
      <c r="L25" s="91" t="s">
        <v>7</v>
      </c>
      <c r="M25" s="91" t="s">
        <v>7</v>
      </c>
      <c r="N25" s="91" t="s">
        <v>7</v>
      </c>
      <c r="O25" s="318" t="s">
        <v>30</v>
      </c>
      <c r="P25" s="318" t="s">
        <v>40</v>
      </c>
      <c r="Q25" s="318" t="s">
        <v>41</v>
      </c>
      <c r="R25" s="318" t="s">
        <v>42</v>
      </c>
      <c r="S25" s="318" t="s">
        <v>43</v>
      </c>
      <c r="T25" s="318"/>
      <c r="U25" s="324" t="s">
        <v>527</v>
      </c>
      <c r="V25" s="324"/>
      <c r="W25" s="325"/>
    </row>
    <row r="26" spans="1:30" ht="15.75" customHeight="1" x14ac:dyDescent="0.25">
      <c r="A26" s="318" t="s">
        <v>859</v>
      </c>
      <c r="B26" s="319" t="s">
        <v>216</v>
      </c>
      <c r="C26" s="71" t="s">
        <v>524</v>
      </c>
      <c r="D26" s="186" t="s">
        <v>525</v>
      </c>
      <c r="E26" s="71" t="s">
        <v>841</v>
      </c>
      <c r="F26" s="336" t="s">
        <v>535</v>
      </c>
      <c r="G26" s="321">
        <v>18</v>
      </c>
      <c r="H26" s="322" t="s">
        <v>467</v>
      </c>
      <c r="I26" s="90" t="s">
        <v>5</v>
      </c>
      <c r="J26" s="90" t="s">
        <v>5</v>
      </c>
      <c r="K26" s="90" t="s">
        <v>5</v>
      </c>
      <c r="L26" s="90" t="s">
        <v>5</v>
      </c>
      <c r="M26" s="90" t="s">
        <v>5</v>
      </c>
      <c r="N26" s="90" t="s">
        <v>5</v>
      </c>
      <c r="O26" s="318" t="s">
        <v>30</v>
      </c>
      <c r="P26" s="318" t="s">
        <v>40</v>
      </c>
      <c r="Q26" s="318" t="s">
        <v>41</v>
      </c>
      <c r="R26" s="318" t="s">
        <v>42</v>
      </c>
      <c r="S26" s="318" t="s">
        <v>43</v>
      </c>
      <c r="T26" s="318"/>
      <c r="U26" s="324" t="s">
        <v>527</v>
      </c>
      <c r="V26" s="324"/>
      <c r="W26" s="325"/>
    </row>
    <row r="27" spans="1:30" ht="21" customHeight="1" x14ac:dyDescent="0.25">
      <c r="A27" s="318" t="s">
        <v>523</v>
      </c>
      <c r="B27" s="319" t="s">
        <v>216</v>
      </c>
      <c r="C27" s="71" t="s">
        <v>524</v>
      </c>
      <c r="D27" s="186" t="s">
        <v>525</v>
      </c>
      <c r="E27" s="71" t="s">
        <v>841</v>
      </c>
      <c r="F27" s="336" t="s">
        <v>526</v>
      </c>
      <c r="G27" s="321">
        <v>18</v>
      </c>
      <c r="H27" s="322" t="s">
        <v>467</v>
      </c>
      <c r="I27" s="129" t="s">
        <v>2</v>
      </c>
      <c r="J27" s="129" t="s">
        <v>2</v>
      </c>
      <c r="K27" s="129" t="s">
        <v>2</v>
      </c>
      <c r="L27" s="129" t="s">
        <v>2</v>
      </c>
      <c r="M27" s="129" t="s">
        <v>2</v>
      </c>
      <c r="N27" s="129" t="s">
        <v>2</v>
      </c>
      <c r="O27" s="318" t="s">
        <v>30</v>
      </c>
      <c r="P27" s="318" t="s">
        <v>40</v>
      </c>
      <c r="Q27" s="318" t="s">
        <v>41</v>
      </c>
      <c r="R27" s="318" t="s">
        <v>42</v>
      </c>
      <c r="S27" s="318" t="s">
        <v>43</v>
      </c>
      <c r="T27" s="318"/>
      <c r="U27" s="324" t="s">
        <v>527</v>
      </c>
      <c r="V27" s="324"/>
      <c r="W27" s="325"/>
    </row>
    <row r="28" spans="1:30" ht="21" customHeight="1" x14ac:dyDescent="0.25">
      <c r="A28" s="318" t="s">
        <v>860</v>
      </c>
      <c r="B28" s="319" t="s">
        <v>216</v>
      </c>
      <c r="C28" s="71" t="s">
        <v>524</v>
      </c>
      <c r="D28" s="186" t="s">
        <v>525</v>
      </c>
      <c r="E28" s="71" t="s">
        <v>841</v>
      </c>
      <c r="F28" s="336">
        <v>698317024</v>
      </c>
      <c r="G28" s="321">
        <v>18</v>
      </c>
      <c r="H28" s="322" t="s">
        <v>467</v>
      </c>
      <c r="I28" s="91" t="s">
        <v>7</v>
      </c>
      <c r="J28" s="91" t="s">
        <v>7</v>
      </c>
      <c r="K28" s="91" t="s">
        <v>7</v>
      </c>
      <c r="L28" s="91" t="s">
        <v>7</v>
      </c>
      <c r="M28" s="91" t="s">
        <v>7</v>
      </c>
      <c r="N28" s="91" t="s">
        <v>7</v>
      </c>
      <c r="O28" s="318" t="s">
        <v>42</v>
      </c>
      <c r="P28" s="318" t="s">
        <v>41</v>
      </c>
      <c r="Q28" s="318" t="s">
        <v>43</v>
      </c>
      <c r="R28" s="318"/>
      <c r="S28" s="318"/>
      <c r="T28" s="318"/>
      <c r="U28" s="324"/>
      <c r="V28" s="324"/>
      <c r="W28" s="325"/>
    </row>
    <row r="29" spans="1:30" ht="21" customHeight="1" x14ac:dyDescent="0.25">
      <c r="A29" s="318" t="s">
        <v>861</v>
      </c>
      <c r="B29" s="319" t="s">
        <v>216</v>
      </c>
      <c r="C29" s="71" t="s">
        <v>524</v>
      </c>
      <c r="D29" s="186" t="s">
        <v>525</v>
      </c>
      <c r="E29" s="71" t="s">
        <v>841</v>
      </c>
      <c r="F29" s="336">
        <v>650577830</v>
      </c>
      <c r="G29" s="321">
        <v>18</v>
      </c>
      <c r="H29" s="322" t="s">
        <v>467</v>
      </c>
      <c r="I29" s="91" t="s">
        <v>7</v>
      </c>
      <c r="J29" s="91" t="s">
        <v>7</v>
      </c>
      <c r="K29" s="91" t="s">
        <v>7</v>
      </c>
      <c r="L29" s="91" t="s">
        <v>7</v>
      </c>
      <c r="M29" s="91" t="s">
        <v>7</v>
      </c>
      <c r="N29" s="91" t="s">
        <v>7</v>
      </c>
      <c r="O29" s="318" t="s">
        <v>42</v>
      </c>
      <c r="P29" s="318" t="s">
        <v>41</v>
      </c>
      <c r="Q29" s="318" t="s">
        <v>40</v>
      </c>
      <c r="R29" s="318" t="s">
        <v>43</v>
      </c>
      <c r="S29" s="318"/>
      <c r="T29" s="318"/>
      <c r="U29" s="324"/>
      <c r="V29" s="324"/>
      <c r="W29" s="325"/>
    </row>
    <row r="30" spans="1:30" ht="21" customHeight="1" x14ac:dyDescent="0.25">
      <c r="A30" s="318" t="s">
        <v>862</v>
      </c>
      <c r="B30" s="319" t="s">
        <v>216</v>
      </c>
      <c r="C30" s="71" t="s">
        <v>524</v>
      </c>
      <c r="D30" s="186" t="s">
        <v>525</v>
      </c>
      <c r="E30" s="71" t="s">
        <v>841</v>
      </c>
      <c r="F30" s="336">
        <v>753232134</v>
      </c>
      <c r="G30" s="321">
        <v>18</v>
      </c>
      <c r="H30" s="322" t="s">
        <v>467</v>
      </c>
      <c r="I30" s="90" t="s">
        <v>5</v>
      </c>
      <c r="J30" s="90" t="s">
        <v>5</v>
      </c>
      <c r="K30" s="90" t="s">
        <v>5</v>
      </c>
      <c r="L30" s="90" t="s">
        <v>5</v>
      </c>
      <c r="M30" s="90" t="s">
        <v>5</v>
      </c>
      <c r="N30" s="90" t="s">
        <v>5</v>
      </c>
      <c r="O30" s="318" t="s">
        <v>42</v>
      </c>
      <c r="P30" s="318" t="s">
        <v>41</v>
      </c>
      <c r="Q30" s="318" t="s">
        <v>40</v>
      </c>
      <c r="R30" s="318" t="s">
        <v>43</v>
      </c>
      <c r="S30" s="318"/>
      <c r="T30" s="318"/>
      <c r="U30" s="324"/>
      <c r="V30" s="324"/>
      <c r="W30" s="325"/>
    </row>
    <row r="31" spans="1:30" ht="21" x14ac:dyDescent="0.25">
      <c r="A31" s="318" t="s">
        <v>545</v>
      </c>
      <c r="B31" s="319" t="s">
        <v>216</v>
      </c>
      <c r="C31" s="71" t="s">
        <v>524</v>
      </c>
      <c r="D31" s="186" t="s">
        <v>525</v>
      </c>
      <c r="E31" s="71" t="s">
        <v>841</v>
      </c>
      <c r="F31" s="336" t="s">
        <v>546</v>
      </c>
      <c r="G31" s="321">
        <v>18</v>
      </c>
      <c r="H31" s="322" t="s">
        <v>467</v>
      </c>
      <c r="I31" s="129" t="s">
        <v>2</v>
      </c>
      <c r="J31" s="129" t="s">
        <v>2</v>
      </c>
      <c r="K31" s="129" t="s">
        <v>2</v>
      </c>
      <c r="L31" s="129" t="s">
        <v>2</v>
      </c>
      <c r="M31" s="129" t="s">
        <v>2</v>
      </c>
      <c r="N31" s="129" t="s">
        <v>2</v>
      </c>
      <c r="O31" s="644" t="s">
        <v>278</v>
      </c>
      <c r="P31" s="318" t="s">
        <v>30</v>
      </c>
      <c r="Q31" s="318" t="s">
        <v>40</v>
      </c>
      <c r="R31" s="318" t="s">
        <v>41</v>
      </c>
      <c r="S31" s="318" t="s">
        <v>42</v>
      </c>
      <c r="T31" s="318" t="s">
        <v>43</v>
      </c>
      <c r="U31" s="324" t="s">
        <v>527</v>
      </c>
      <c r="V31" s="324"/>
      <c r="W31" s="325"/>
    </row>
    <row r="32" spans="1:30" ht="21" customHeight="1" x14ac:dyDescent="0.25">
      <c r="A32" s="318" t="s">
        <v>547</v>
      </c>
      <c r="B32" s="319" t="s">
        <v>216</v>
      </c>
      <c r="C32" s="71" t="s">
        <v>524</v>
      </c>
      <c r="D32" s="186" t="s">
        <v>525</v>
      </c>
      <c r="E32" s="71" t="s">
        <v>841</v>
      </c>
      <c r="F32" s="336" t="s">
        <v>548</v>
      </c>
      <c r="G32" s="321">
        <v>28</v>
      </c>
      <c r="H32" s="327" t="s">
        <v>477</v>
      </c>
      <c r="I32" s="91" t="s">
        <v>7</v>
      </c>
      <c r="J32" s="91" t="s">
        <v>7</v>
      </c>
      <c r="K32" s="91" t="s">
        <v>7</v>
      </c>
      <c r="L32" s="91" t="s">
        <v>7</v>
      </c>
      <c r="M32" s="91" t="s">
        <v>7</v>
      </c>
      <c r="N32" s="91" t="s">
        <v>7</v>
      </c>
      <c r="O32" s="644" t="s">
        <v>278</v>
      </c>
      <c r="P32" s="318" t="s">
        <v>30</v>
      </c>
      <c r="Q32" s="318" t="s">
        <v>40</v>
      </c>
      <c r="R32" s="318" t="s">
        <v>41</v>
      </c>
      <c r="S32" s="318" t="s">
        <v>42</v>
      </c>
      <c r="T32" s="318" t="s">
        <v>43</v>
      </c>
      <c r="U32" s="324" t="s">
        <v>527</v>
      </c>
      <c r="V32" s="324"/>
      <c r="W32" s="325" t="s">
        <v>549</v>
      </c>
    </row>
    <row r="33" spans="1:23" ht="21" x14ac:dyDescent="0.25">
      <c r="A33" s="318" t="s">
        <v>821</v>
      </c>
      <c r="B33" s="319" t="s">
        <v>216</v>
      </c>
      <c r="C33" s="71" t="s">
        <v>524</v>
      </c>
      <c r="D33" s="186" t="s">
        <v>525</v>
      </c>
      <c r="E33" s="71" t="s">
        <v>841</v>
      </c>
      <c r="F33" s="336">
        <v>605788978</v>
      </c>
      <c r="G33" s="321">
        <v>28</v>
      </c>
      <c r="H33" s="559" t="s">
        <v>552</v>
      </c>
      <c r="I33" s="90" t="s">
        <v>5</v>
      </c>
      <c r="J33" s="90" t="s">
        <v>5</v>
      </c>
      <c r="K33" s="90" t="s">
        <v>5</v>
      </c>
      <c r="L33" s="90" t="s">
        <v>5</v>
      </c>
      <c r="M33" s="90" t="s">
        <v>5</v>
      </c>
      <c r="N33" s="90" t="s">
        <v>5</v>
      </c>
      <c r="O33" s="318" t="s">
        <v>42</v>
      </c>
      <c r="P33" s="318" t="s">
        <v>41</v>
      </c>
      <c r="Q33" s="318" t="s">
        <v>43</v>
      </c>
      <c r="R33" s="318"/>
      <c r="S33" s="318"/>
      <c r="T33" s="325"/>
      <c r="U33" s="324"/>
      <c r="V33" s="324"/>
      <c r="W33" s="325"/>
    </row>
    <row r="34" spans="1:23" ht="21" customHeight="1" x14ac:dyDescent="0.25">
      <c r="A34" s="318" t="s">
        <v>550</v>
      </c>
      <c r="B34" s="319" t="s">
        <v>216</v>
      </c>
      <c r="C34" s="71" t="s">
        <v>524</v>
      </c>
      <c r="D34" s="186" t="s">
        <v>525</v>
      </c>
      <c r="E34" s="71" t="s">
        <v>841</v>
      </c>
      <c r="F34" s="336" t="s">
        <v>551</v>
      </c>
      <c r="G34" s="321">
        <v>28</v>
      </c>
      <c r="H34" s="327" t="s">
        <v>552</v>
      </c>
      <c r="I34" s="91" t="s">
        <v>7</v>
      </c>
      <c r="J34" s="91" t="s">
        <v>7</v>
      </c>
      <c r="K34" s="91" t="s">
        <v>7</v>
      </c>
      <c r="L34" s="91" t="s">
        <v>7</v>
      </c>
      <c r="M34" s="91" t="s">
        <v>7</v>
      </c>
      <c r="N34" s="91" t="s">
        <v>7</v>
      </c>
      <c r="O34" s="644" t="s">
        <v>278</v>
      </c>
      <c r="P34" s="318" t="s">
        <v>30</v>
      </c>
      <c r="Q34" s="318" t="s">
        <v>40</v>
      </c>
      <c r="R34" s="318" t="s">
        <v>41</v>
      </c>
      <c r="S34" s="318" t="s">
        <v>42</v>
      </c>
      <c r="T34" s="318" t="s">
        <v>43</v>
      </c>
      <c r="U34" s="324" t="s">
        <v>527</v>
      </c>
      <c r="V34" s="324"/>
      <c r="W34" s="325" t="s">
        <v>549</v>
      </c>
    </row>
    <row r="35" spans="1:23" ht="20.25" customHeight="1" x14ac:dyDescent="0.25">
      <c r="A35" s="318" t="s">
        <v>553</v>
      </c>
      <c r="B35" s="319" t="s">
        <v>216</v>
      </c>
      <c r="C35" s="71" t="s">
        <v>524</v>
      </c>
      <c r="D35" s="186" t="s">
        <v>525</v>
      </c>
      <c r="E35" s="71" t="s">
        <v>841</v>
      </c>
      <c r="F35" s="336" t="s">
        <v>554</v>
      </c>
      <c r="G35" s="321">
        <v>28</v>
      </c>
      <c r="H35" s="560" t="s">
        <v>474</v>
      </c>
      <c r="I35" s="90" t="s">
        <v>5</v>
      </c>
      <c r="J35" s="90" t="s">
        <v>5</v>
      </c>
      <c r="K35" s="90" t="s">
        <v>5</v>
      </c>
      <c r="L35" s="90" t="s">
        <v>5</v>
      </c>
      <c r="M35" s="90" t="s">
        <v>5</v>
      </c>
      <c r="N35" s="90" t="s">
        <v>5</v>
      </c>
      <c r="O35" s="318" t="s">
        <v>42</v>
      </c>
      <c r="P35" s="318" t="s">
        <v>41</v>
      </c>
      <c r="Q35" s="318" t="s">
        <v>43</v>
      </c>
      <c r="R35" s="318"/>
      <c r="S35" s="318"/>
      <c r="T35" s="318"/>
      <c r="U35" s="324" t="s">
        <v>527</v>
      </c>
      <c r="V35" s="324"/>
      <c r="W35" s="325" t="s">
        <v>707</v>
      </c>
    </row>
    <row r="36" spans="1:23" s="658" customFormat="1" ht="21" x14ac:dyDescent="0.25">
      <c r="A36" s="653" t="s">
        <v>842</v>
      </c>
      <c r="B36" s="654" t="s">
        <v>216</v>
      </c>
      <c r="C36" s="71" t="s">
        <v>524</v>
      </c>
      <c r="D36" s="186" t="s">
        <v>525</v>
      </c>
      <c r="E36" s="71" t="s">
        <v>841</v>
      </c>
      <c r="F36" s="655">
        <v>766296187</v>
      </c>
      <c r="G36" s="656">
        <v>28</v>
      </c>
      <c r="H36" s="560" t="s">
        <v>474</v>
      </c>
      <c r="I36" s="90" t="s">
        <v>5</v>
      </c>
      <c r="J36" s="90" t="s">
        <v>5</v>
      </c>
      <c r="K36" s="90" t="s">
        <v>5</v>
      </c>
      <c r="L36" s="90" t="s">
        <v>5</v>
      </c>
      <c r="M36" s="90" t="s">
        <v>5</v>
      </c>
      <c r="N36" s="90" t="s">
        <v>5</v>
      </c>
      <c r="O36" s="653" t="s">
        <v>42</v>
      </c>
      <c r="P36" s="653" t="s">
        <v>30</v>
      </c>
      <c r="Q36" s="653" t="s">
        <v>40</v>
      </c>
      <c r="R36" s="653" t="s">
        <v>43</v>
      </c>
      <c r="S36" s="653"/>
      <c r="T36" s="653"/>
      <c r="U36" s="180"/>
      <c r="V36" s="180"/>
      <c r="W36" s="657"/>
    </row>
    <row r="37" spans="1:23" ht="21" customHeight="1" x14ac:dyDescent="0.25">
      <c r="A37" s="318" t="s">
        <v>611</v>
      </c>
      <c r="B37" s="319" t="s">
        <v>216</v>
      </c>
      <c r="C37" s="71" t="s">
        <v>524</v>
      </c>
      <c r="D37" s="186" t="s">
        <v>525</v>
      </c>
      <c r="E37" s="71" t="s">
        <v>841</v>
      </c>
      <c r="F37" s="336" t="s">
        <v>713</v>
      </c>
      <c r="G37" s="321">
        <v>44</v>
      </c>
      <c r="H37" s="331" t="s">
        <v>487</v>
      </c>
      <c r="I37" s="91" t="s">
        <v>7</v>
      </c>
      <c r="J37" s="91" t="s">
        <v>7</v>
      </c>
      <c r="K37" s="91" t="s">
        <v>7</v>
      </c>
      <c r="L37" s="91" t="s">
        <v>7</v>
      </c>
      <c r="M37" s="91" t="s">
        <v>7</v>
      </c>
      <c r="N37" s="91" t="s">
        <v>7</v>
      </c>
      <c r="O37" s="318" t="s">
        <v>30</v>
      </c>
      <c r="P37" s="318" t="s">
        <v>40</v>
      </c>
      <c r="Q37" s="318" t="s">
        <v>41</v>
      </c>
      <c r="R37" s="318" t="s">
        <v>42</v>
      </c>
      <c r="S37" s="318" t="s">
        <v>43</v>
      </c>
      <c r="T37" s="325"/>
      <c r="U37" s="324" t="s">
        <v>597</v>
      </c>
      <c r="V37" s="324"/>
      <c r="W37" s="325"/>
    </row>
    <row r="38" spans="1:23" ht="21" customHeight="1" x14ac:dyDescent="0.25">
      <c r="A38" s="318" t="s">
        <v>636</v>
      </c>
      <c r="B38" s="319" t="s">
        <v>216</v>
      </c>
      <c r="C38" s="71" t="s">
        <v>524</v>
      </c>
      <c r="D38" s="186" t="s">
        <v>525</v>
      </c>
      <c r="E38" s="71" t="s">
        <v>841</v>
      </c>
      <c r="F38" s="336" t="s">
        <v>637</v>
      </c>
      <c r="G38" s="321">
        <v>44</v>
      </c>
      <c r="H38" s="331" t="s">
        <v>487</v>
      </c>
      <c r="I38" s="90" t="s">
        <v>5</v>
      </c>
      <c r="J38" s="90" t="s">
        <v>5</v>
      </c>
      <c r="K38" s="90" t="s">
        <v>5</v>
      </c>
      <c r="L38" s="90" t="s">
        <v>5</v>
      </c>
      <c r="M38" s="90" t="s">
        <v>5</v>
      </c>
      <c r="N38" s="90" t="s">
        <v>5</v>
      </c>
      <c r="O38" s="318" t="s">
        <v>30</v>
      </c>
      <c r="P38" s="318" t="s">
        <v>40</v>
      </c>
      <c r="Q38" s="318" t="s">
        <v>41</v>
      </c>
      <c r="R38" s="318" t="s">
        <v>42</v>
      </c>
      <c r="S38" s="318" t="s">
        <v>43</v>
      </c>
      <c r="T38" s="318"/>
      <c r="U38" s="324" t="s">
        <v>451</v>
      </c>
      <c r="V38" s="324"/>
      <c r="W38" s="325"/>
    </row>
    <row r="39" spans="1:23" ht="21" customHeight="1" x14ac:dyDescent="0.25">
      <c r="A39" s="318" t="s">
        <v>863</v>
      </c>
      <c r="B39" s="319" t="s">
        <v>216</v>
      </c>
      <c r="C39" s="71" t="s">
        <v>524</v>
      </c>
      <c r="D39" s="186" t="s">
        <v>525</v>
      </c>
      <c r="E39" s="71" t="s">
        <v>841</v>
      </c>
      <c r="F39" s="336" t="s">
        <v>712</v>
      </c>
      <c r="G39" s="321">
        <v>44</v>
      </c>
      <c r="H39" s="331" t="s">
        <v>579</v>
      </c>
      <c r="I39" s="90" t="s">
        <v>5</v>
      </c>
      <c r="J39" s="90" t="s">
        <v>5</v>
      </c>
      <c r="K39" s="90" t="s">
        <v>5</v>
      </c>
      <c r="L39" s="90" t="s">
        <v>5</v>
      </c>
      <c r="M39" s="90" t="s">
        <v>5</v>
      </c>
      <c r="N39" s="91" t="s">
        <v>7</v>
      </c>
      <c r="O39" s="318" t="s">
        <v>42</v>
      </c>
      <c r="P39" s="318" t="s">
        <v>41</v>
      </c>
      <c r="Q39" s="318" t="s">
        <v>43</v>
      </c>
      <c r="R39" s="325"/>
      <c r="S39" s="325"/>
      <c r="T39" s="325"/>
      <c r="U39" s="324" t="s">
        <v>609</v>
      </c>
      <c r="V39" s="324"/>
      <c r="W39" s="325"/>
    </row>
    <row r="40" spans="1:23" ht="19.5" customHeight="1" x14ac:dyDescent="0.25">
      <c r="A40" s="318" t="s">
        <v>864</v>
      </c>
      <c r="B40" s="319" t="s">
        <v>216</v>
      </c>
      <c r="C40" s="71" t="s">
        <v>524</v>
      </c>
      <c r="D40" s="186" t="s">
        <v>525</v>
      </c>
      <c r="E40" s="71" t="s">
        <v>841</v>
      </c>
      <c r="F40" s="336" t="s">
        <v>570</v>
      </c>
      <c r="G40" s="321">
        <v>44</v>
      </c>
      <c r="H40" s="331" t="s">
        <v>487</v>
      </c>
      <c r="I40" s="91" t="s">
        <v>7</v>
      </c>
      <c r="J40" s="91" t="s">
        <v>7</v>
      </c>
      <c r="K40" s="90" t="s">
        <v>5</v>
      </c>
      <c r="L40" s="90" t="s">
        <v>5</v>
      </c>
      <c r="M40" s="90" t="s">
        <v>5</v>
      </c>
      <c r="N40" s="91" t="s">
        <v>7</v>
      </c>
      <c r="O40" s="318" t="s">
        <v>42</v>
      </c>
      <c r="P40" s="318" t="s">
        <v>41</v>
      </c>
      <c r="Q40" s="318" t="s">
        <v>40</v>
      </c>
      <c r="R40" s="318" t="s">
        <v>43</v>
      </c>
      <c r="S40" s="318"/>
      <c r="T40" s="318"/>
      <c r="U40" s="324">
        <v>0</v>
      </c>
      <c r="V40" s="324"/>
      <c r="W40" s="325"/>
    </row>
    <row r="41" spans="1:23" ht="21" customHeight="1" x14ac:dyDescent="0.25">
      <c r="A41" s="318" t="s">
        <v>601</v>
      </c>
      <c r="B41" s="319" t="s">
        <v>216</v>
      </c>
      <c r="C41" s="71" t="s">
        <v>524</v>
      </c>
      <c r="D41" s="186" t="s">
        <v>525</v>
      </c>
      <c r="E41" s="71" t="s">
        <v>841</v>
      </c>
      <c r="F41" s="336" t="s">
        <v>335</v>
      </c>
      <c r="G41" s="321">
        <v>44</v>
      </c>
      <c r="H41" s="331" t="s">
        <v>579</v>
      </c>
      <c r="I41" s="91" t="s">
        <v>7</v>
      </c>
      <c r="J41" s="91" t="s">
        <v>7</v>
      </c>
      <c r="K41" s="91" t="s">
        <v>7</v>
      </c>
      <c r="L41" s="91" t="s">
        <v>7</v>
      </c>
      <c r="M41" s="91" t="s">
        <v>7</v>
      </c>
      <c r="N41" s="91" t="s">
        <v>7</v>
      </c>
      <c r="O41" s="318" t="s">
        <v>42</v>
      </c>
      <c r="P41" s="318" t="s">
        <v>41</v>
      </c>
      <c r="Q41" s="318" t="s">
        <v>40</v>
      </c>
      <c r="R41" s="318" t="s">
        <v>30</v>
      </c>
      <c r="S41" s="686" t="s">
        <v>43</v>
      </c>
      <c r="T41" s="318"/>
      <c r="U41" s="324" t="s">
        <v>499</v>
      </c>
      <c r="V41" s="324"/>
      <c r="W41" s="325"/>
    </row>
    <row r="42" spans="1:23" ht="21" customHeight="1" x14ac:dyDescent="0.25">
      <c r="A42" s="318" t="s">
        <v>599</v>
      </c>
      <c r="B42" s="319" t="s">
        <v>216</v>
      </c>
      <c r="C42" s="71" t="s">
        <v>524</v>
      </c>
      <c r="D42" s="186" t="s">
        <v>525</v>
      </c>
      <c r="E42" s="71" t="s">
        <v>841</v>
      </c>
      <c r="F42" s="336" t="s">
        <v>600</v>
      </c>
      <c r="G42" s="321">
        <v>44</v>
      </c>
      <c r="H42" s="331" t="s">
        <v>579</v>
      </c>
      <c r="I42" s="129" t="s">
        <v>2</v>
      </c>
      <c r="J42" s="129" t="s">
        <v>2</v>
      </c>
      <c r="K42" s="129" t="s">
        <v>2</v>
      </c>
      <c r="L42" s="129" t="s">
        <v>2</v>
      </c>
      <c r="M42" s="129" t="s">
        <v>2</v>
      </c>
      <c r="N42" s="129" t="s">
        <v>2</v>
      </c>
      <c r="O42" s="318" t="s">
        <v>30</v>
      </c>
      <c r="P42" s="318" t="s">
        <v>40</v>
      </c>
      <c r="Q42" s="318" t="s">
        <v>41</v>
      </c>
      <c r="R42" s="318" t="s">
        <v>42</v>
      </c>
      <c r="S42" s="318" t="s">
        <v>43</v>
      </c>
      <c r="T42" s="318"/>
      <c r="U42" s="324" t="s">
        <v>560</v>
      </c>
      <c r="V42" s="324"/>
      <c r="W42" s="334"/>
    </row>
    <row r="43" spans="1:23" ht="21" customHeight="1" x14ac:dyDescent="0.25">
      <c r="A43" s="318" t="s">
        <v>866</v>
      </c>
      <c r="B43" s="319" t="s">
        <v>216</v>
      </c>
      <c r="C43" s="71" t="s">
        <v>524</v>
      </c>
      <c r="D43" s="186" t="s">
        <v>525</v>
      </c>
      <c r="E43" s="71" t="s">
        <v>841</v>
      </c>
      <c r="F43" s="336">
        <v>754145398</v>
      </c>
      <c r="G43" s="321">
        <v>44</v>
      </c>
      <c r="H43" s="331" t="s">
        <v>579</v>
      </c>
      <c r="I43" s="90" t="s">
        <v>5</v>
      </c>
      <c r="J43" s="90" t="s">
        <v>5</v>
      </c>
      <c r="K43" s="90" t="s">
        <v>5</v>
      </c>
      <c r="L43" s="90" t="s">
        <v>5</v>
      </c>
      <c r="M43" s="90" t="s">
        <v>5</v>
      </c>
      <c r="N43" s="91" t="s">
        <v>7</v>
      </c>
      <c r="O43" s="318" t="s">
        <v>42</v>
      </c>
      <c r="P43" s="318" t="s">
        <v>41</v>
      </c>
      <c r="Q43" s="318" t="s">
        <v>40</v>
      </c>
      <c r="R43" s="318" t="s">
        <v>43</v>
      </c>
      <c r="S43" s="318"/>
      <c r="T43" s="318"/>
      <c r="U43" s="324"/>
      <c r="V43" s="324"/>
      <c r="W43" s="334"/>
    </row>
    <row r="44" spans="1:23" ht="21" customHeight="1" x14ac:dyDescent="0.25">
      <c r="A44" s="318" t="s">
        <v>867</v>
      </c>
      <c r="B44" s="319" t="s">
        <v>216</v>
      </c>
      <c r="C44" s="71" t="s">
        <v>524</v>
      </c>
      <c r="D44" s="186" t="s">
        <v>525</v>
      </c>
      <c r="E44" s="71" t="s">
        <v>841</v>
      </c>
      <c r="F44" s="336">
        <v>645433944</v>
      </c>
      <c r="G44" s="321">
        <v>44</v>
      </c>
      <c r="H44" s="331" t="s">
        <v>487</v>
      </c>
      <c r="I44" s="91" t="s">
        <v>7</v>
      </c>
      <c r="J44" s="91" t="s">
        <v>7</v>
      </c>
      <c r="K44" s="91" t="s">
        <v>7</v>
      </c>
      <c r="L44" s="91" t="s">
        <v>7</v>
      </c>
      <c r="M44" s="91" t="s">
        <v>7</v>
      </c>
      <c r="N44" s="91" t="s">
        <v>7</v>
      </c>
      <c r="O44" s="318" t="s">
        <v>42</v>
      </c>
      <c r="P44" s="318" t="s">
        <v>41</v>
      </c>
      <c r="Q44" s="318" t="s">
        <v>40</v>
      </c>
      <c r="R44" s="318" t="s">
        <v>43</v>
      </c>
      <c r="S44" s="325"/>
      <c r="T44" s="325"/>
      <c r="U44" s="324" t="s">
        <v>451</v>
      </c>
      <c r="V44" s="324"/>
      <c r="W44" s="325"/>
    </row>
    <row r="45" spans="1:23" ht="21" customHeight="1" x14ac:dyDescent="0.25">
      <c r="A45" s="318" t="s">
        <v>580</v>
      </c>
      <c r="B45" s="319" t="s">
        <v>216</v>
      </c>
      <c r="C45" s="71" t="s">
        <v>524</v>
      </c>
      <c r="D45" s="186" t="s">
        <v>525</v>
      </c>
      <c r="E45" s="71" t="s">
        <v>841</v>
      </c>
      <c r="F45" s="336" t="s">
        <v>581</v>
      </c>
      <c r="G45" s="321">
        <v>44</v>
      </c>
      <c r="H45" s="331" t="s">
        <v>487</v>
      </c>
      <c r="I45" s="91" t="s">
        <v>7</v>
      </c>
      <c r="J45" s="91" t="s">
        <v>7</v>
      </c>
      <c r="K45" s="91" t="s">
        <v>7</v>
      </c>
      <c r="L45" s="91" t="s">
        <v>7</v>
      </c>
      <c r="M45" s="91" t="s">
        <v>7</v>
      </c>
      <c r="N45" s="91" t="s">
        <v>7</v>
      </c>
      <c r="O45" s="318" t="s">
        <v>30</v>
      </c>
      <c r="P45" s="318" t="s">
        <v>40</v>
      </c>
      <c r="Q45" s="318" t="s">
        <v>41</v>
      </c>
      <c r="R45" s="318" t="s">
        <v>42</v>
      </c>
      <c r="S45" s="318" t="s">
        <v>43</v>
      </c>
      <c r="T45" s="318"/>
      <c r="U45" s="324" t="s">
        <v>451</v>
      </c>
      <c r="V45" s="324"/>
      <c r="W45" s="325"/>
    </row>
    <row r="46" spans="1:23" ht="21" customHeight="1" x14ac:dyDescent="0.25">
      <c r="A46" s="318" t="s">
        <v>868</v>
      </c>
      <c r="B46" s="319" t="s">
        <v>216</v>
      </c>
      <c r="C46" s="71" t="s">
        <v>524</v>
      </c>
      <c r="D46" s="186" t="s">
        <v>525</v>
      </c>
      <c r="E46" s="71" t="s">
        <v>841</v>
      </c>
      <c r="F46" s="336">
        <v>766253189</v>
      </c>
      <c r="G46" s="321">
        <v>44</v>
      </c>
      <c r="H46" s="331" t="s">
        <v>487</v>
      </c>
      <c r="I46" s="129" t="s">
        <v>2</v>
      </c>
      <c r="J46" s="129" t="s">
        <v>2</v>
      </c>
      <c r="K46" s="129" t="s">
        <v>2</v>
      </c>
      <c r="L46" s="129" t="s">
        <v>2</v>
      </c>
      <c r="M46" s="129" t="s">
        <v>2</v>
      </c>
      <c r="N46" s="129" t="s">
        <v>2</v>
      </c>
      <c r="O46" s="318" t="s">
        <v>42</v>
      </c>
      <c r="P46" s="318" t="s">
        <v>41</v>
      </c>
      <c r="Q46" s="318" t="s">
        <v>40</v>
      </c>
      <c r="R46" s="318" t="s">
        <v>43</v>
      </c>
      <c r="S46" s="318"/>
      <c r="T46" s="318"/>
      <c r="U46" s="324"/>
      <c r="V46" s="324"/>
      <c r="W46" s="325"/>
    </row>
    <row r="47" spans="1:23" ht="21" customHeight="1" x14ac:dyDescent="0.25">
      <c r="A47" s="318" t="s">
        <v>543</v>
      </c>
      <c r="B47" s="319" t="s">
        <v>216</v>
      </c>
      <c r="C47" s="71" t="s">
        <v>524</v>
      </c>
      <c r="D47" s="186" t="s">
        <v>525</v>
      </c>
      <c r="E47" s="71" t="s">
        <v>841</v>
      </c>
      <c r="F47" s="336" t="s">
        <v>544</v>
      </c>
      <c r="G47" s="321">
        <v>44</v>
      </c>
      <c r="H47" s="331" t="s">
        <v>487</v>
      </c>
      <c r="I47" s="90" t="s">
        <v>5</v>
      </c>
      <c r="J47" s="90" t="s">
        <v>5</v>
      </c>
      <c r="K47" s="90" t="s">
        <v>5</v>
      </c>
      <c r="L47" s="90" t="s">
        <v>5</v>
      </c>
      <c r="M47" s="90" t="s">
        <v>5</v>
      </c>
      <c r="N47" s="90" t="s">
        <v>5</v>
      </c>
      <c r="O47" s="318" t="s">
        <v>30</v>
      </c>
      <c r="P47" s="318" t="s">
        <v>40</v>
      </c>
      <c r="Q47" s="318" t="s">
        <v>41</v>
      </c>
      <c r="R47" s="318" t="s">
        <v>42</v>
      </c>
      <c r="S47" s="318" t="s">
        <v>43</v>
      </c>
      <c r="T47" s="318"/>
      <c r="U47" s="324" t="s">
        <v>527</v>
      </c>
      <c r="V47" s="324"/>
      <c r="W47" s="325"/>
    </row>
    <row r="48" spans="1:23" ht="21" customHeight="1" x14ac:dyDescent="0.25">
      <c r="A48" s="318" t="s">
        <v>571</v>
      </c>
      <c r="B48" s="319" t="s">
        <v>216</v>
      </c>
      <c r="C48" s="71" t="s">
        <v>524</v>
      </c>
      <c r="D48" s="186" t="s">
        <v>525</v>
      </c>
      <c r="E48" s="71" t="s">
        <v>841</v>
      </c>
      <c r="F48" s="336" t="s">
        <v>572</v>
      </c>
      <c r="G48" s="321">
        <v>49</v>
      </c>
      <c r="H48" s="332" t="s">
        <v>573</v>
      </c>
      <c r="I48" s="129" t="s">
        <v>2</v>
      </c>
      <c r="J48" s="129" t="s">
        <v>2</v>
      </c>
      <c r="K48" s="129" t="s">
        <v>2</v>
      </c>
      <c r="L48" s="129" t="s">
        <v>2</v>
      </c>
      <c r="M48" s="129" t="s">
        <v>2</v>
      </c>
      <c r="N48" s="129" t="s">
        <v>2</v>
      </c>
      <c r="O48" s="318" t="s">
        <v>42</v>
      </c>
      <c r="P48" s="318" t="s">
        <v>41</v>
      </c>
      <c r="Q48" s="318" t="s">
        <v>43</v>
      </c>
      <c r="R48" s="318"/>
      <c r="S48" s="318"/>
      <c r="T48" s="318"/>
      <c r="U48" s="324" t="s">
        <v>560</v>
      </c>
      <c r="V48" s="324"/>
      <c r="W48" s="325"/>
    </row>
    <row r="49" spans="1:23" ht="21" customHeight="1" x14ac:dyDescent="0.25">
      <c r="A49" s="318" t="s">
        <v>604</v>
      </c>
      <c r="B49" s="319" t="s">
        <v>216</v>
      </c>
      <c r="C49" s="71" t="s">
        <v>524</v>
      </c>
      <c r="D49" s="186" t="s">
        <v>525</v>
      </c>
      <c r="E49" s="71" t="s">
        <v>841</v>
      </c>
      <c r="F49" s="336" t="s">
        <v>710</v>
      </c>
      <c r="G49" s="321">
        <v>44</v>
      </c>
      <c r="H49" s="331" t="s">
        <v>933</v>
      </c>
      <c r="I49" s="90" t="s">
        <v>5</v>
      </c>
      <c r="J49" s="90" t="s">
        <v>5</v>
      </c>
      <c r="K49" s="90" t="s">
        <v>5</v>
      </c>
      <c r="L49" s="90" t="s">
        <v>5</v>
      </c>
      <c r="M49" s="90" t="s">
        <v>5</v>
      </c>
      <c r="N49" s="91" t="s">
        <v>7</v>
      </c>
      <c r="O49" s="318" t="s">
        <v>30</v>
      </c>
      <c r="P49" s="318" t="s">
        <v>40</v>
      </c>
      <c r="Q49" s="318" t="s">
        <v>41</v>
      </c>
      <c r="R49" s="318" t="s">
        <v>42</v>
      </c>
      <c r="S49" s="318" t="s">
        <v>43</v>
      </c>
      <c r="T49" s="318"/>
      <c r="U49" s="324" t="s">
        <v>597</v>
      </c>
      <c r="V49" s="324"/>
      <c r="W49" s="325" t="s">
        <v>711</v>
      </c>
    </row>
    <row r="50" spans="1:23" ht="21" customHeight="1" x14ac:dyDescent="0.25">
      <c r="A50" s="318" t="s">
        <v>870</v>
      </c>
      <c r="B50" s="319" t="s">
        <v>216</v>
      </c>
      <c r="C50" s="71" t="s">
        <v>524</v>
      </c>
      <c r="D50" s="186" t="s">
        <v>525</v>
      </c>
      <c r="E50" s="71" t="s">
        <v>841</v>
      </c>
      <c r="F50" s="336">
        <v>751949183</v>
      </c>
      <c r="G50" s="321">
        <v>45</v>
      </c>
      <c r="H50" s="335" t="s">
        <v>470</v>
      </c>
      <c r="I50" s="91" t="s">
        <v>7</v>
      </c>
      <c r="J50" s="91" t="s">
        <v>7</v>
      </c>
      <c r="K50" s="91" t="s">
        <v>7</v>
      </c>
      <c r="L50" s="91" t="s">
        <v>7</v>
      </c>
      <c r="M50" s="91" t="s">
        <v>7</v>
      </c>
      <c r="N50" s="91" t="s">
        <v>7</v>
      </c>
      <c r="O50" s="318" t="s">
        <v>42</v>
      </c>
      <c r="P50" s="318" t="s">
        <v>30</v>
      </c>
      <c r="Q50" s="318" t="s">
        <v>40</v>
      </c>
      <c r="R50" s="318" t="s">
        <v>43</v>
      </c>
      <c r="S50" s="325"/>
      <c r="T50" s="318"/>
      <c r="U50" s="324"/>
      <c r="V50" s="324"/>
      <c r="W50" s="325"/>
    </row>
    <row r="51" spans="1:23" ht="21" customHeight="1" x14ac:dyDescent="0.25">
      <c r="A51" s="318" t="s">
        <v>621</v>
      </c>
      <c r="B51" s="319" t="s">
        <v>216</v>
      </c>
      <c r="C51" s="71" t="s">
        <v>524</v>
      </c>
      <c r="D51" s="186" t="s">
        <v>525</v>
      </c>
      <c r="E51" s="71" t="s">
        <v>841</v>
      </c>
      <c r="F51" s="336" t="s">
        <v>622</v>
      </c>
      <c r="G51" s="321">
        <v>45</v>
      </c>
      <c r="H51" s="335" t="s">
        <v>470</v>
      </c>
      <c r="I51" s="91" t="s">
        <v>7</v>
      </c>
      <c r="J51" s="91" t="s">
        <v>7</v>
      </c>
      <c r="K51" s="91" t="s">
        <v>7</v>
      </c>
      <c r="L51" s="91" t="s">
        <v>7</v>
      </c>
      <c r="M51" s="91" t="s">
        <v>7</v>
      </c>
      <c r="N51" s="91" t="s">
        <v>7</v>
      </c>
      <c r="O51" s="318" t="s">
        <v>42</v>
      </c>
      <c r="P51" s="318" t="s">
        <v>43</v>
      </c>
      <c r="Q51" s="318"/>
      <c r="R51" s="325"/>
      <c r="S51" s="325"/>
      <c r="T51" s="325"/>
      <c r="U51" s="324" t="s">
        <v>451</v>
      </c>
      <c r="V51" s="324"/>
      <c r="W51" s="325"/>
    </row>
    <row r="52" spans="1:23" ht="21" customHeight="1" x14ac:dyDescent="0.25">
      <c r="A52" s="318" t="s">
        <v>623</v>
      </c>
      <c r="B52" s="319" t="s">
        <v>216</v>
      </c>
      <c r="C52" s="71" t="s">
        <v>524</v>
      </c>
      <c r="D52" s="186" t="s">
        <v>525</v>
      </c>
      <c r="E52" s="71" t="s">
        <v>841</v>
      </c>
      <c r="F52" s="336" t="s">
        <v>624</v>
      </c>
      <c r="G52" s="321">
        <v>45</v>
      </c>
      <c r="H52" s="335" t="s">
        <v>470</v>
      </c>
      <c r="I52" s="129" t="s">
        <v>2</v>
      </c>
      <c r="J52" s="129" t="s">
        <v>2</v>
      </c>
      <c r="K52" s="129" t="s">
        <v>2</v>
      </c>
      <c r="L52" s="129" t="s">
        <v>2</v>
      </c>
      <c r="M52" s="129" t="s">
        <v>2</v>
      </c>
      <c r="N52" s="129" t="s">
        <v>2</v>
      </c>
      <c r="O52" s="318" t="s">
        <v>30</v>
      </c>
      <c r="P52" s="318" t="s">
        <v>40</v>
      </c>
      <c r="Q52" s="318" t="s">
        <v>41</v>
      </c>
      <c r="R52" s="318" t="s">
        <v>42</v>
      </c>
      <c r="S52" s="318" t="s">
        <v>43</v>
      </c>
      <c r="T52" s="325"/>
      <c r="U52" s="324" t="s">
        <v>527</v>
      </c>
      <c r="V52" s="324"/>
      <c r="W52" s="325" t="s">
        <v>565</v>
      </c>
    </row>
    <row r="53" spans="1:23" ht="21" customHeight="1" x14ac:dyDescent="0.25">
      <c r="A53" s="318" t="s">
        <v>625</v>
      </c>
      <c r="B53" s="319" t="s">
        <v>216</v>
      </c>
      <c r="C53" s="71" t="s">
        <v>524</v>
      </c>
      <c r="D53" s="186" t="s">
        <v>525</v>
      </c>
      <c r="E53" s="71" t="s">
        <v>841</v>
      </c>
      <c r="F53" s="336" t="s">
        <v>626</v>
      </c>
      <c r="G53" s="321">
        <v>45</v>
      </c>
      <c r="H53" s="335" t="s">
        <v>470</v>
      </c>
      <c r="I53" s="91" t="s">
        <v>7</v>
      </c>
      <c r="J53" s="91" t="s">
        <v>7</v>
      </c>
      <c r="K53" s="91" t="s">
        <v>7</v>
      </c>
      <c r="L53" s="91" t="s">
        <v>7</v>
      </c>
      <c r="M53" s="91" t="s">
        <v>7</v>
      </c>
      <c r="N53" s="91" t="s">
        <v>7</v>
      </c>
      <c r="O53" s="318" t="s">
        <v>42</v>
      </c>
      <c r="P53" s="318" t="s">
        <v>41</v>
      </c>
      <c r="Q53" s="318" t="s">
        <v>43</v>
      </c>
      <c r="R53" s="325"/>
      <c r="S53" s="325"/>
      <c r="T53" s="325"/>
      <c r="U53" s="324" t="s">
        <v>451</v>
      </c>
      <c r="V53" s="324"/>
      <c r="W53" s="325" t="s">
        <v>715</v>
      </c>
    </row>
    <row r="54" spans="1:23" ht="21" customHeight="1" x14ac:dyDescent="0.25">
      <c r="A54" s="318" t="s">
        <v>627</v>
      </c>
      <c r="B54" s="319" t="s">
        <v>216</v>
      </c>
      <c r="C54" s="71" t="s">
        <v>524</v>
      </c>
      <c r="D54" s="186" t="s">
        <v>525</v>
      </c>
      <c r="E54" s="71" t="s">
        <v>841</v>
      </c>
      <c r="F54" s="336" t="s">
        <v>628</v>
      </c>
      <c r="G54" s="321">
        <v>45</v>
      </c>
      <c r="H54" s="335" t="s">
        <v>470</v>
      </c>
      <c r="I54" s="91" t="s">
        <v>7</v>
      </c>
      <c r="J54" s="91" t="s">
        <v>7</v>
      </c>
      <c r="K54" s="91" t="s">
        <v>7</v>
      </c>
      <c r="L54" s="91" t="s">
        <v>7</v>
      </c>
      <c r="M54" s="91" t="s">
        <v>7</v>
      </c>
      <c r="N54" s="91" t="s">
        <v>7</v>
      </c>
      <c r="O54" s="644" t="s">
        <v>278</v>
      </c>
      <c r="P54" s="318" t="s">
        <v>30</v>
      </c>
      <c r="Q54" s="318" t="s">
        <v>40</v>
      </c>
      <c r="R54" s="318" t="s">
        <v>41</v>
      </c>
      <c r="S54" s="318" t="s">
        <v>42</v>
      </c>
      <c r="T54" s="318" t="s">
        <v>43</v>
      </c>
      <c r="U54" s="324" t="s">
        <v>527</v>
      </c>
      <c r="V54" s="324"/>
      <c r="W54" s="325"/>
    </row>
    <row r="55" spans="1:23" ht="21" customHeight="1" x14ac:dyDescent="0.25">
      <c r="A55" s="318" t="s">
        <v>629</v>
      </c>
      <c r="B55" s="319" t="s">
        <v>216</v>
      </c>
      <c r="C55" s="71" t="s">
        <v>524</v>
      </c>
      <c r="D55" s="186" t="s">
        <v>525</v>
      </c>
      <c r="E55" s="71" t="s">
        <v>841</v>
      </c>
      <c r="F55" s="336" t="s">
        <v>630</v>
      </c>
      <c r="G55" s="321">
        <v>45</v>
      </c>
      <c r="H55" s="335" t="s">
        <v>470</v>
      </c>
      <c r="I55" s="129" t="s">
        <v>2</v>
      </c>
      <c r="J55" s="129" t="s">
        <v>2</v>
      </c>
      <c r="K55" s="129" t="s">
        <v>2</v>
      </c>
      <c r="L55" s="129" t="s">
        <v>2</v>
      </c>
      <c r="M55" s="129" t="s">
        <v>2</v>
      </c>
      <c r="N55" s="129" t="s">
        <v>2</v>
      </c>
      <c r="O55" s="318" t="s">
        <v>42</v>
      </c>
      <c r="P55" s="318" t="s">
        <v>41</v>
      </c>
      <c r="Q55" s="318" t="s">
        <v>43</v>
      </c>
      <c r="R55" s="325"/>
      <c r="S55" s="325"/>
      <c r="T55" s="325"/>
      <c r="U55" s="324" t="s">
        <v>451</v>
      </c>
      <c r="V55" s="324"/>
      <c r="W55" s="325"/>
    </row>
    <row r="56" spans="1:23" ht="21" customHeight="1" x14ac:dyDescent="0.25">
      <c r="A56" s="318" t="s">
        <v>632</v>
      </c>
      <c r="B56" s="319" t="s">
        <v>216</v>
      </c>
      <c r="C56" s="71" t="s">
        <v>524</v>
      </c>
      <c r="D56" s="186" t="s">
        <v>525</v>
      </c>
      <c r="E56" s="71" t="s">
        <v>841</v>
      </c>
      <c r="F56" s="336" t="s">
        <v>633</v>
      </c>
      <c r="G56" s="321">
        <v>45</v>
      </c>
      <c r="H56" s="335" t="s">
        <v>470</v>
      </c>
      <c r="I56" s="91" t="s">
        <v>7</v>
      </c>
      <c r="J56" s="91" t="s">
        <v>7</v>
      </c>
      <c r="K56" s="91" t="s">
        <v>7</v>
      </c>
      <c r="L56" s="91" t="s">
        <v>7</v>
      </c>
      <c r="M56" s="91" t="s">
        <v>7</v>
      </c>
      <c r="N56" s="91" t="s">
        <v>7</v>
      </c>
      <c r="O56" s="318" t="s">
        <v>30</v>
      </c>
      <c r="P56" s="318" t="s">
        <v>40</v>
      </c>
      <c r="Q56" s="318" t="s">
        <v>41</v>
      </c>
      <c r="R56" s="318" t="s">
        <v>42</v>
      </c>
      <c r="S56" s="318" t="s">
        <v>43</v>
      </c>
      <c r="T56" s="318"/>
      <c r="U56" s="324" t="s">
        <v>576</v>
      </c>
      <c r="V56" s="324"/>
      <c r="W56" s="325"/>
    </row>
    <row r="57" spans="1:23" ht="21" customHeight="1" x14ac:dyDescent="0.25">
      <c r="A57" s="318" t="s">
        <v>872</v>
      </c>
      <c r="B57" s="319" t="s">
        <v>216</v>
      </c>
      <c r="C57" s="71" t="s">
        <v>524</v>
      </c>
      <c r="D57" s="186" t="s">
        <v>525</v>
      </c>
      <c r="E57" s="71" t="s">
        <v>841</v>
      </c>
      <c r="F57" s="336">
        <v>646358413</v>
      </c>
      <c r="G57" s="321">
        <v>45</v>
      </c>
      <c r="H57" s="335" t="s">
        <v>470</v>
      </c>
      <c r="I57" s="91" t="s">
        <v>7</v>
      </c>
      <c r="J57" s="91" t="s">
        <v>7</v>
      </c>
      <c r="K57" s="91" t="s">
        <v>7</v>
      </c>
      <c r="L57" s="91" t="s">
        <v>7</v>
      </c>
      <c r="M57" s="91" t="s">
        <v>7</v>
      </c>
      <c r="N57" s="91" t="s">
        <v>7</v>
      </c>
      <c r="O57" s="318" t="s">
        <v>42</v>
      </c>
      <c r="P57" s="318" t="s">
        <v>41</v>
      </c>
      <c r="Q57" s="318" t="s">
        <v>43</v>
      </c>
      <c r="R57" s="318"/>
      <c r="S57" s="318"/>
      <c r="T57" s="318"/>
      <c r="U57" s="324"/>
      <c r="V57" s="324"/>
      <c r="W57" s="325"/>
    </row>
    <row r="58" spans="1:23" ht="21" customHeight="1" x14ac:dyDescent="0.25">
      <c r="A58" s="318" t="s">
        <v>618</v>
      </c>
      <c r="B58" s="319" t="s">
        <v>216</v>
      </c>
      <c r="C58" s="71" t="s">
        <v>524</v>
      </c>
      <c r="D58" s="186" t="s">
        <v>525</v>
      </c>
      <c r="E58" s="71" t="s">
        <v>841</v>
      </c>
      <c r="F58" s="336" t="s">
        <v>619</v>
      </c>
      <c r="G58" s="321">
        <v>45</v>
      </c>
      <c r="H58" s="719" t="s">
        <v>714</v>
      </c>
      <c r="I58" s="91" t="s">
        <v>7</v>
      </c>
      <c r="J58" s="91" t="s">
        <v>7</v>
      </c>
      <c r="K58" s="91" t="s">
        <v>7</v>
      </c>
      <c r="L58" s="91" t="s">
        <v>7</v>
      </c>
      <c r="M58" s="91" t="s">
        <v>7</v>
      </c>
      <c r="N58" s="91" t="s">
        <v>7</v>
      </c>
      <c r="O58" s="318" t="s">
        <v>42</v>
      </c>
      <c r="P58" s="318" t="s">
        <v>41</v>
      </c>
      <c r="Q58" s="318" t="s">
        <v>43</v>
      </c>
      <c r="R58" s="325"/>
      <c r="S58" s="325"/>
      <c r="T58" s="325"/>
      <c r="U58" s="324" t="s">
        <v>620</v>
      </c>
      <c r="V58" s="324"/>
      <c r="W58" s="325"/>
    </row>
    <row r="59" spans="1:23" ht="21" customHeight="1" x14ac:dyDescent="0.25">
      <c r="A59" s="318" t="s">
        <v>873</v>
      </c>
      <c r="B59" s="319" t="s">
        <v>216</v>
      </c>
      <c r="C59" s="71" t="s">
        <v>524</v>
      </c>
      <c r="D59" s="186" t="s">
        <v>525</v>
      </c>
      <c r="E59" s="71" t="s">
        <v>841</v>
      </c>
      <c r="F59" s="336">
        <v>768488391</v>
      </c>
      <c r="G59" s="321">
        <v>45</v>
      </c>
      <c r="H59" s="719" t="s">
        <v>714</v>
      </c>
      <c r="I59" s="91" t="s">
        <v>7</v>
      </c>
      <c r="J59" s="91" t="s">
        <v>7</v>
      </c>
      <c r="K59" s="91" t="s">
        <v>7</v>
      </c>
      <c r="L59" s="91" t="s">
        <v>7</v>
      </c>
      <c r="M59" s="91" t="s">
        <v>7</v>
      </c>
      <c r="N59" s="91" t="s">
        <v>7</v>
      </c>
      <c r="O59" s="318" t="s">
        <v>42</v>
      </c>
      <c r="P59" s="318" t="s">
        <v>41</v>
      </c>
      <c r="Q59" s="318" t="s">
        <v>40</v>
      </c>
      <c r="R59" s="318" t="s">
        <v>43</v>
      </c>
      <c r="S59" s="318"/>
      <c r="T59" s="325"/>
      <c r="U59" s="324"/>
      <c r="V59" s="324"/>
      <c r="W59" s="325"/>
    </row>
    <row r="60" spans="1:23" ht="21" customHeight="1" x14ac:dyDescent="0.25">
      <c r="A60" s="318" t="s">
        <v>606</v>
      </c>
      <c r="B60" s="319" t="s">
        <v>216</v>
      </c>
      <c r="C60" s="71" t="s">
        <v>524</v>
      </c>
      <c r="D60" s="186" t="s">
        <v>525</v>
      </c>
      <c r="E60" s="71" t="s">
        <v>841</v>
      </c>
      <c r="F60" s="336" t="s">
        <v>607</v>
      </c>
      <c r="G60" s="321">
        <v>49</v>
      </c>
      <c r="H60" s="329" t="s">
        <v>446</v>
      </c>
      <c r="I60" s="90" t="s">
        <v>5</v>
      </c>
      <c r="J60" s="90" t="s">
        <v>5</v>
      </c>
      <c r="K60" s="90" t="s">
        <v>5</v>
      </c>
      <c r="L60" s="90" t="s">
        <v>5</v>
      </c>
      <c r="M60" s="90" t="s">
        <v>5</v>
      </c>
      <c r="N60" s="90" t="s">
        <v>5</v>
      </c>
      <c r="O60" s="318" t="s">
        <v>42</v>
      </c>
      <c r="P60" s="318" t="s">
        <v>41</v>
      </c>
      <c r="Q60" s="318" t="s">
        <v>43</v>
      </c>
      <c r="R60" s="325"/>
      <c r="S60" s="325"/>
      <c r="T60" s="325"/>
      <c r="U60" s="324" t="s">
        <v>499</v>
      </c>
      <c r="V60" s="324"/>
      <c r="W60" s="325"/>
    </row>
    <row r="61" spans="1:23" ht="21" customHeight="1" x14ac:dyDescent="0.25">
      <c r="A61" s="318" t="s">
        <v>874</v>
      </c>
      <c r="B61" s="319" t="s">
        <v>216</v>
      </c>
      <c r="C61" s="71" t="s">
        <v>524</v>
      </c>
      <c r="D61" s="186" t="s">
        <v>525</v>
      </c>
      <c r="E61" s="71" t="s">
        <v>841</v>
      </c>
      <c r="F61" s="336">
        <v>618308774</v>
      </c>
      <c r="G61" s="321">
        <v>49</v>
      </c>
      <c r="H61" s="329" t="s">
        <v>446</v>
      </c>
      <c r="I61" s="91" t="s">
        <v>7</v>
      </c>
      <c r="J61" s="91" t="s">
        <v>7</v>
      </c>
      <c r="K61" s="91" t="s">
        <v>7</v>
      </c>
      <c r="L61" s="91" t="s">
        <v>7</v>
      </c>
      <c r="M61" s="91" t="s">
        <v>7</v>
      </c>
      <c r="N61" s="91" t="s">
        <v>7</v>
      </c>
      <c r="O61" s="318" t="s">
        <v>42</v>
      </c>
      <c r="P61" s="318" t="s">
        <v>41</v>
      </c>
      <c r="Q61" s="318" t="s">
        <v>43</v>
      </c>
      <c r="R61" s="318"/>
      <c r="S61" s="318"/>
      <c r="T61" s="318"/>
      <c r="U61" s="324"/>
      <c r="V61" s="324"/>
      <c r="W61" s="325"/>
    </row>
    <row r="62" spans="1:23" ht="21" customHeight="1" x14ac:dyDescent="0.25">
      <c r="A62" s="318" t="s">
        <v>927</v>
      </c>
      <c r="B62" s="319" t="s">
        <v>216</v>
      </c>
      <c r="C62" s="71" t="s">
        <v>524</v>
      </c>
      <c r="D62" s="186" t="s">
        <v>525</v>
      </c>
      <c r="E62" s="71" t="s">
        <v>841</v>
      </c>
      <c r="F62" s="336" t="s">
        <v>709</v>
      </c>
      <c r="G62" s="321">
        <v>49</v>
      </c>
      <c r="H62" s="329" t="s">
        <v>446</v>
      </c>
      <c r="I62" s="90" t="s">
        <v>5</v>
      </c>
      <c r="J62" s="90" t="s">
        <v>5</v>
      </c>
      <c r="K62" s="90" t="s">
        <v>5</v>
      </c>
      <c r="L62" s="90" t="s">
        <v>5</v>
      </c>
      <c r="M62" s="90" t="s">
        <v>5</v>
      </c>
      <c r="N62" s="90" t="s">
        <v>5</v>
      </c>
      <c r="O62" s="318" t="s">
        <v>42</v>
      </c>
      <c r="P62" s="318" t="s">
        <v>41</v>
      </c>
      <c r="Q62" s="318" t="s">
        <v>43</v>
      </c>
      <c r="R62" s="318"/>
      <c r="S62" s="318"/>
      <c r="T62" s="318"/>
      <c r="U62" s="324" t="s">
        <v>591</v>
      </c>
      <c r="V62" s="324"/>
      <c r="W62" s="325"/>
    </row>
    <row r="63" spans="1:23" ht="21" x14ac:dyDescent="0.25">
      <c r="A63" s="318" t="s">
        <v>875</v>
      </c>
      <c r="B63" s="319" t="s">
        <v>216</v>
      </c>
      <c r="C63" s="71" t="s">
        <v>524</v>
      </c>
      <c r="D63" s="186" t="s">
        <v>525</v>
      </c>
      <c r="E63" s="71" t="s">
        <v>841</v>
      </c>
      <c r="F63" s="336">
        <v>769727163</v>
      </c>
      <c r="G63" s="321">
        <v>49</v>
      </c>
      <c r="H63" s="329" t="s">
        <v>446</v>
      </c>
      <c r="I63" s="90" t="s">
        <v>5</v>
      </c>
      <c r="J63" s="90" t="s">
        <v>5</v>
      </c>
      <c r="K63" s="90" t="s">
        <v>5</v>
      </c>
      <c r="L63" s="90" t="s">
        <v>5</v>
      </c>
      <c r="M63" s="90" t="s">
        <v>5</v>
      </c>
      <c r="N63" s="90" t="s">
        <v>5</v>
      </c>
      <c r="O63" s="318" t="s">
        <v>42</v>
      </c>
      <c r="P63" s="318" t="s">
        <v>41</v>
      </c>
      <c r="Q63" s="318" t="s">
        <v>43</v>
      </c>
      <c r="R63" s="318"/>
      <c r="S63" s="318"/>
      <c r="T63" s="318"/>
      <c r="U63" s="324"/>
      <c r="V63" s="324"/>
      <c r="W63" s="325"/>
    </row>
    <row r="64" spans="1:23" ht="21" customHeight="1" x14ac:dyDescent="0.25">
      <c r="A64" s="318" t="s">
        <v>574</v>
      </c>
      <c r="B64" s="319" t="s">
        <v>216</v>
      </c>
      <c r="C64" s="71" t="s">
        <v>524</v>
      </c>
      <c r="D64" s="186" t="s">
        <v>525</v>
      </c>
      <c r="E64" s="71" t="s">
        <v>841</v>
      </c>
      <c r="F64" s="336" t="s">
        <v>575</v>
      </c>
      <c r="G64" s="321">
        <v>49</v>
      </c>
      <c r="H64" s="329" t="s">
        <v>446</v>
      </c>
      <c r="I64" s="91" t="s">
        <v>7</v>
      </c>
      <c r="J64" s="91" t="s">
        <v>7</v>
      </c>
      <c r="K64" s="91" t="s">
        <v>7</v>
      </c>
      <c r="L64" s="91" t="s">
        <v>7</v>
      </c>
      <c r="M64" s="91" t="s">
        <v>7</v>
      </c>
      <c r="N64" s="91" t="s">
        <v>7</v>
      </c>
      <c r="O64" s="318" t="s">
        <v>30</v>
      </c>
      <c r="P64" s="318" t="s">
        <v>40</v>
      </c>
      <c r="Q64" s="318" t="s">
        <v>41</v>
      </c>
      <c r="R64" s="318" t="s">
        <v>42</v>
      </c>
      <c r="S64" s="318" t="s">
        <v>43</v>
      </c>
      <c r="T64" s="318"/>
      <c r="U64" s="324" t="s">
        <v>576</v>
      </c>
      <c r="V64" s="324"/>
      <c r="W64" s="325"/>
    </row>
    <row r="65" spans="1:30" ht="21" customHeight="1" x14ac:dyDescent="0.25">
      <c r="A65" s="318" t="s">
        <v>595</v>
      </c>
      <c r="B65" s="319" t="s">
        <v>216</v>
      </c>
      <c r="C65" s="71" t="s">
        <v>524</v>
      </c>
      <c r="D65" s="186" t="s">
        <v>525</v>
      </c>
      <c r="E65" s="71" t="s">
        <v>841</v>
      </c>
      <c r="F65" s="336" t="s">
        <v>596</v>
      </c>
      <c r="G65" s="321">
        <v>49</v>
      </c>
      <c r="H65" s="329" t="s">
        <v>446</v>
      </c>
      <c r="I65" s="90" t="s">
        <v>5</v>
      </c>
      <c r="J65" s="90" t="s">
        <v>5</v>
      </c>
      <c r="K65" s="90" t="s">
        <v>5</v>
      </c>
      <c r="L65" s="90" t="s">
        <v>5</v>
      </c>
      <c r="M65" s="90" t="s">
        <v>5</v>
      </c>
      <c r="N65" s="90" t="s">
        <v>5</v>
      </c>
      <c r="O65" s="318" t="s">
        <v>42</v>
      </c>
      <c r="P65" s="318" t="s">
        <v>41</v>
      </c>
      <c r="Q65" s="318" t="s">
        <v>43</v>
      </c>
      <c r="R65" s="318"/>
      <c r="S65" s="318"/>
      <c r="T65" s="318"/>
      <c r="U65" s="324" t="s">
        <v>597</v>
      </c>
      <c r="V65" s="324"/>
      <c r="W65" s="334" t="s">
        <v>598</v>
      </c>
    </row>
    <row r="66" spans="1:30" ht="21" customHeight="1" x14ac:dyDescent="0.25">
      <c r="A66" s="318" t="s">
        <v>557</v>
      </c>
      <c r="B66" s="319" t="s">
        <v>216</v>
      </c>
      <c r="C66" s="71" t="s">
        <v>524</v>
      </c>
      <c r="D66" s="186" t="s">
        <v>525</v>
      </c>
      <c r="E66" s="71" t="s">
        <v>841</v>
      </c>
      <c r="F66" s="336" t="s">
        <v>558</v>
      </c>
      <c r="G66" s="321">
        <v>49</v>
      </c>
      <c r="H66" s="329" t="s">
        <v>446</v>
      </c>
      <c r="I66" s="129" t="s">
        <v>2</v>
      </c>
      <c r="J66" s="129" t="s">
        <v>2</v>
      </c>
      <c r="K66" s="129" t="s">
        <v>2</v>
      </c>
      <c r="L66" s="129" t="s">
        <v>2</v>
      </c>
      <c r="M66" s="129" t="s">
        <v>2</v>
      </c>
      <c r="N66" s="129" t="s">
        <v>2</v>
      </c>
      <c r="O66" s="318" t="s">
        <v>30</v>
      </c>
      <c r="P66" s="318" t="s">
        <v>40</v>
      </c>
      <c r="Q66" s="318" t="s">
        <v>41</v>
      </c>
      <c r="R66" s="318" t="s">
        <v>42</v>
      </c>
      <c r="S66" s="318" t="s">
        <v>43</v>
      </c>
      <c r="T66" s="318"/>
      <c r="U66" s="324" t="s">
        <v>560</v>
      </c>
      <c r="V66" s="324"/>
      <c r="W66" s="325"/>
    </row>
    <row r="67" spans="1:30" ht="21" customHeight="1" x14ac:dyDescent="0.25">
      <c r="A67" s="318" t="s">
        <v>926</v>
      </c>
      <c r="B67" s="319" t="s">
        <v>216</v>
      </c>
      <c r="C67" s="71" t="s">
        <v>524</v>
      </c>
      <c r="D67" s="186" t="s">
        <v>525</v>
      </c>
      <c r="E67" s="71" t="s">
        <v>841</v>
      </c>
      <c r="F67" s="336">
        <v>660104120</v>
      </c>
      <c r="G67" s="321">
        <v>49</v>
      </c>
      <c r="H67" s="329" t="s">
        <v>446</v>
      </c>
      <c r="I67" s="90" t="s">
        <v>5</v>
      </c>
      <c r="J67" s="90" t="s">
        <v>5</v>
      </c>
      <c r="K67" s="90" t="s">
        <v>5</v>
      </c>
      <c r="L67" s="90" t="s">
        <v>5</v>
      </c>
      <c r="M67" s="90" t="s">
        <v>5</v>
      </c>
      <c r="N67" s="90" t="s">
        <v>5</v>
      </c>
      <c r="O67" s="318" t="s">
        <v>42</v>
      </c>
      <c r="P67" s="318" t="s">
        <v>30</v>
      </c>
      <c r="Q67" s="318" t="s">
        <v>40</v>
      </c>
      <c r="R67" s="318" t="s">
        <v>43</v>
      </c>
      <c r="S67" s="318"/>
      <c r="T67" s="318"/>
      <c r="U67" s="324"/>
      <c r="V67" s="324"/>
      <c r="W67" s="325"/>
    </row>
    <row r="68" spans="1:30" ht="21" customHeight="1" x14ac:dyDescent="0.25">
      <c r="A68" s="318" t="s">
        <v>561</v>
      </c>
      <c r="B68" s="319" t="s">
        <v>216</v>
      </c>
      <c r="C68" s="71" t="s">
        <v>524</v>
      </c>
      <c r="D68" s="186" t="s">
        <v>525</v>
      </c>
      <c r="E68" s="71" t="s">
        <v>841</v>
      </c>
      <c r="F68" s="336"/>
      <c r="G68" s="321">
        <v>49</v>
      </c>
      <c r="H68" s="329" t="s">
        <v>446</v>
      </c>
      <c r="I68" s="90" t="s">
        <v>5</v>
      </c>
      <c r="J68" s="90" t="s">
        <v>5</v>
      </c>
      <c r="K68" s="90" t="s">
        <v>5</v>
      </c>
      <c r="L68" s="90" t="s">
        <v>5</v>
      </c>
      <c r="M68" s="90" t="s">
        <v>5</v>
      </c>
      <c r="N68" s="90" t="s">
        <v>5</v>
      </c>
      <c r="O68" s="318"/>
      <c r="P68" s="318"/>
      <c r="Q68" s="318"/>
      <c r="R68" s="318"/>
      <c r="S68" s="318"/>
      <c r="T68" s="318"/>
      <c r="U68" s="324"/>
      <c r="V68" s="324"/>
      <c r="W68" s="325"/>
    </row>
    <row r="69" spans="1:30" ht="21" customHeight="1" x14ac:dyDescent="0.25">
      <c r="A69" s="211" t="s">
        <v>642</v>
      </c>
      <c r="B69" s="238" t="s">
        <v>643</v>
      </c>
      <c r="C69" s="565" t="s">
        <v>644</v>
      </c>
      <c r="D69" s="258" t="s">
        <v>645</v>
      </c>
      <c r="E69" s="565" t="s">
        <v>876</v>
      </c>
      <c r="F69" s="231" t="s">
        <v>644</v>
      </c>
      <c r="G69" s="219">
        <v>44</v>
      </c>
      <c r="H69" s="278" t="s">
        <v>487</v>
      </c>
      <c r="I69" s="91" t="s">
        <v>7</v>
      </c>
      <c r="J69" s="91" t="s">
        <v>7</v>
      </c>
      <c r="K69" s="91" t="s">
        <v>7</v>
      </c>
      <c r="L69" s="91" t="s">
        <v>7</v>
      </c>
      <c r="M69" s="91" t="s">
        <v>7</v>
      </c>
      <c r="N69" s="91" t="s">
        <v>7</v>
      </c>
      <c r="O69" s="211" t="s">
        <v>42</v>
      </c>
      <c r="P69" s="211" t="s">
        <v>41</v>
      </c>
      <c r="Q69" s="211" t="s">
        <v>43</v>
      </c>
      <c r="R69" s="210"/>
      <c r="S69" s="210"/>
      <c r="T69" s="210"/>
      <c r="U69" s="565" t="s">
        <v>646</v>
      </c>
      <c r="V69" s="565"/>
      <c r="W69" s="210"/>
    </row>
    <row r="70" spans="1:30" ht="21" customHeight="1" x14ac:dyDescent="0.35">
      <c r="A70" s="267" t="s">
        <v>651</v>
      </c>
      <c r="B70" s="178" t="s">
        <v>652</v>
      </c>
      <c r="C70" s="566" t="s">
        <v>653</v>
      </c>
      <c r="D70" s="259" t="s">
        <v>654</v>
      </c>
      <c r="E70" s="566" t="s">
        <v>877</v>
      </c>
      <c r="F70" s="232" t="s">
        <v>653</v>
      </c>
      <c r="G70" s="160">
        <v>72</v>
      </c>
      <c r="H70" s="287" t="s">
        <v>464</v>
      </c>
      <c r="I70" s="213"/>
      <c r="J70" s="213"/>
      <c r="K70" s="213"/>
      <c r="L70" s="213"/>
      <c r="M70" s="213"/>
      <c r="N70" s="91" t="s">
        <v>7</v>
      </c>
      <c r="O70" s="161" t="s">
        <v>42</v>
      </c>
      <c r="P70" s="161" t="s">
        <v>41</v>
      </c>
      <c r="Q70" s="267" t="s">
        <v>43</v>
      </c>
      <c r="R70" s="213"/>
      <c r="S70" s="213"/>
      <c r="T70" s="213"/>
      <c r="U70" s="566" t="s">
        <v>560</v>
      </c>
      <c r="V70" s="566"/>
      <c r="W70" s="213"/>
    </row>
    <row r="71" spans="1:30" ht="21" customHeight="1" x14ac:dyDescent="0.35">
      <c r="A71" s="267" t="s">
        <v>655</v>
      </c>
      <c r="B71" s="178" t="s">
        <v>652</v>
      </c>
      <c r="C71" s="566" t="s">
        <v>653</v>
      </c>
      <c r="D71" s="259" t="s">
        <v>654</v>
      </c>
      <c r="E71" s="566" t="s">
        <v>877</v>
      </c>
      <c r="F71" s="232" t="s">
        <v>656</v>
      </c>
      <c r="G71" s="160">
        <v>72</v>
      </c>
      <c r="H71" s="287" t="s">
        <v>464</v>
      </c>
      <c r="I71" s="213"/>
      <c r="J71" s="213"/>
      <c r="K71" s="213"/>
      <c r="L71" s="213"/>
      <c r="M71" s="213"/>
      <c r="N71" s="91" t="s">
        <v>7</v>
      </c>
      <c r="O71" s="161" t="s">
        <v>42</v>
      </c>
      <c r="P71" s="161" t="s">
        <v>41</v>
      </c>
      <c r="Q71" s="161" t="s">
        <v>43</v>
      </c>
      <c r="R71" s="213"/>
      <c r="S71" s="213"/>
      <c r="T71" s="213"/>
      <c r="U71" s="566"/>
      <c r="V71" s="566"/>
      <c r="W71" s="213"/>
    </row>
    <row r="72" spans="1:30" s="184" customFormat="1" ht="21" customHeight="1" x14ac:dyDescent="0.35">
      <c r="A72" s="337" t="s">
        <v>657</v>
      </c>
      <c r="B72" s="338" t="s">
        <v>658</v>
      </c>
      <c r="C72" s="567" t="s">
        <v>659</v>
      </c>
      <c r="D72" s="340" t="s">
        <v>660</v>
      </c>
      <c r="E72" s="567" t="s">
        <v>878</v>
      </c>
      <c r="F72" s="342">
        <v>660345093</v>
      </c>
      <c r="G72" s="1862">
        <v>72</v>
      </c>
      <c r="H72" s="276" t="s">
        <v>464</v>
      </c>
      <c r="I72" s="91" t="s">
        <v>7</v>
      </c>
      <c r="J72" s="91" t="s">
        <v>7</v>
      </c>
      <c r="K72" s="91" t="s">
        <v>7</v>
      </c>
      <c r="L72" s="91" t="s">
        <v>7</v>
      </c>
      <c r="M72" s="91" t="s">
        <v>7</v>
      </c>
      <c r="N72" s="91" t="s">
        <v>7</v>
      </c>
      <c r="O72" s="645" t="s">
        <v>278</v>
      </c>
      <c r="P72" s="12" t="s">
        <v>42</v>
      </c>
      <c r="Q72" s="12" t="s">
        <v>41</v>
      </c>
      <c r="R72" s="12" t="s">
        <v>43</v>
      </c>
      <c r="S72" s="341"/>
      <c r="T72" s="341"/>
      <c r="U72" s="567" t="s">
        <v>451</v>
      </c>
      <c r="V72" s="567"/>
      <c r="W72" s="341" t="s">
        <v>661</v>
      </c>
      <c r="Z72" s="140"/>
      <c r="AA72" s="140"/>
      <c r="AB72" s="140"/>
      <c r="AC72" s="140"/>
      <c r="AD72" s="140"/>
    </row>
    <row r="73" spans="1:30" ht="21" customHeight="1" x14ac:dyDescent="0.35">
      <c r="A73" s="269" t="s">
        <v>662</v>
      </c>
      <c r="B73" s="241" t="s">
        <v>663</v>
      </c>
      <c r="C73" s="568" t="s">
        <v>664</v>
      </c>
      <c r="D73" s="261" t="s">
        <v>665</v>
      </c>
      <c r="E73" s="568" t="s">
        <v>879</v>
      </c>
      <c r="F73" s="234" t="s">
        <v>666</v>
      </c>
      <c r="G73" s="54">
        <v>44</v>
      </c>
      <c r="H73" s="163" t="s">
        <v>487</v>
      </c>
      <c r="I73" s="91" t="s">
        <v>7</v>
      </c>
      <c r="J73" s="91" t="s">
        <v>7</v>
      </c>
      <c r="K73" s="91" t="s">
        <v>7</v>
      </c>
      <c r="L73" s="91" t="s">
        <v>7</v>
      </c>
      <c r="M73" s="91" t="s">
        <v>7</v>
      </c>
      <c r="N73" s="91" t="s">
        <v>7</v>
      </c>
      <c r="O73" s="55" t="s">
        <v>42</v>
      </c>
      <c r="P73" s="55" t="s">
        <v>41</v>
      </c>
      <c r="Q73" s="55" t="s">
        <v>43</v>
      </c>
      <c r="R73" s="214"/>
      <c r="S73" s="214"/>
      <c r="T73" s="214"/>
      <c r="U73" s="568" t="s">
        <v>499</v>
      </c>
      <c r="V73" s="568"/>
      <c r="W73" s="214" t="s">
        <v>667</v>
      </c>
    </row>
    <row r="74" spans="1:30" ht="21" customHeight="1" x14ac:dyDescent="0.35">
      <c r="A74" s="270" t="s">
        <v>668</v>
      </c>
      <c r="B74" s="167" t="s">
        <v>824</v>
      </c>
      <c r="C74" s="638"/>
      <c r="D74" s="262"/>
      <c r="E74" s="569"/>
      <c r="F74" s="235" t="s">
        <v>672</v>
      </c>
      <c r="G74" s="35">
        <v>44</v>
      </c>
      <c r="H74" s="294" t="s">
        <v>673</v>
      </c>
      <c r="I74" s="91" t="s">
        <v>7</v>
      </c>
      <c r="J74" s="91" t="s">
        <v>7</v>
      </c>
      <c r="K74" s="91" t="s">
        <v>7</v>
      </c>
      <c r="L74" s="91" t="s">
        <v>7</v>
      </c>
      <c r="M74" s="91" t="s">
        <v>7</v>
      </c>
      <c r="N74" s="91" t="s">
        <v>7</v>
      </c>
      <c r="O74" s="33" t="s">
        <v>42</v>
      </c>
      <c r="P74" s="33" t="s">
        <v>41</v>
      </c>
      <c r="Q74" s="33" t="s">
        <v>43</v>
      </c>
      <c r="R74" s="218"/>
      <c r="S74" s="218"/>
      <c r="T74" s="218"/>
      <c r="U74" s="569" t="s">
        <v>560</v>
      </c>
      <c r="V74" s="569"/>
      <c r="W74" s="218" t="s">
        <v>463</v>
      </c>
    </row>
    <row r="75" spans="1:30" ht="21" customHeight="1" x14ac:dyDescent="0.35">
      <c r="A75" s="270" t="s">
        <v>674</v>
      </c>
      <c r="B75" s="167" t="s">
        <v>824</v>
      </c>
      <c r="C75" s="638" t="s">
        <v>675</v>
      </c>
      <c r="D75" s="262" t="s">
        <v>825</v>
      </c>
      <c r="E75" s="569"/>
      <c r="F75" s="235" t="s">
        <v>675</v>
      </c>
      <c r="G75" s="35">
        <v>44</v>
      </c>
      <c r="H75" s="294" t="s">
        <v>673</v>
      </c>
      <c r="I75" s="90" t="s">
        <v>5</v>
      </c>
      <c r="J75" s="90" t="s">
        <v>5</v>
      </c>
      <c r="K75" s="90" t="s">
        <v>5</v>
      </c>
      <c r="L75" s="90" t="s">
        <v>5</v>
      </c>
      <c r="M75" s="90" t="s">
        <v>5</v>
      </c>
      <c r="N75" s="91" t="s">
        <v>7</v>
      </c>
      <c r="O75" s="33" t="s">
        <v>42</v>
      </c>
      <c r="P75" s="33" t="s">
        <v>41</v>
      </c>
      <c r="Q75" s="33" t="s">
        <v>43</v>
      </c>
      <c r="R75" s="218"/>
      <c r="S75" s="218"/>
      <c r="T75" s="218"/>
      <c r="U75" s="569" t="s">
        <v>451</v>
      </c>
      <c r="V75" s="569"/>
      <c r="W75" s="218" t="s">
        <v>676</v>
      </c>
    </row>
    <row r="76" spans="1:30" ht="21" customHeight="1" x14ac:dyDescent="0.35">
      <c r="A76" s="272" t="s">
        <v>880</v>
      </c>
      <c r="B76" s="242" t="s">
        <v>690</v>
      </c>
      <c r="C76" s="570" t="s">
        <v>691</v>
      </c>
      <c r="D76" s="264" t="s">
        <v>692</v>
      </c>
      <c r="E76" s="145" t="s">
        <v>881</v>
      </c>
      <c r="F76" s="237" t="s">
        <v>691</v>
      </c>
      <c r="G76" s="19">
        <v>49</v>
      </c>
      <c r="H76" s="648" t="s">
        <v>573</v>
      </c>
      <c r="I76" s="91" t="s">
        <v>7</v>
      </c>
      <c r="J76" s="91" t="s">
        <v>7</v>
      </c>
      <c r="K76" s="91" t="s">
        <v>7</v>
      </c>
      <c r="L76" s="91" t="s">
        <v>7</v>
      </c>
      <c r="M76" s="91" t="s">
        <v>7</v>
      </c>
      <c r="N76" s="91" t="s">
        <v>7</v>
      </c>
      <c r="O76" s="43" t="s">
        <v>42</v>
      </c>
      <c r="P76" s="687" t="s">
        <v>41</v>
      </c>
      <c r="Q76" s="145"/>
      <c r="R76" s="145"/>
      <c r="S76" s="145"/>
      <c r="T76" s="145"/>
      <c r="U76" s="570" t="s">
        <v>597</v>
      </c>
      <c r="V76" s="570"/>
      <c r="W76" s="145"/>
    </row>
    <row r="77" spans="1:30" ht="21" customHeight="1" x14ac:dyDescent="0.35">
      <c r="A77" s="346" t="s">
        <v>732</v>
      </c>
      <c r="B77" s="347" t="s">
        <v>733</v>
      </c>
      <c r="C77" s="571" t="s">
        <v>734</v>
      </c>
      <c r="D77" s="355" t="s">
        <v>735</v>
      </c>
      <c r="E77" s="571" t="s">
        <v>882</v>
      </c>
      <c r="F77" s="349">
        <v>689992960</v>
      </c>
      <c r="G77" s="350">
        <v>45</v>
      </c>
      <c r="H77" s="351" t="s">
        <v>470</v>
      </c>
      <c r="I77" s="90" t="s">
        <v>5</v>
      </c>
      <c r="J77" s="90" t="s">
        <v>5</v>
      </c>
      <c r="K77" s="90" t="s">
        <v>5</v>
      </c>
      <c r="L77" s="90" t="s">
        <v>5</v>
      </c>
      <c r="M77" s="91" t="s">
        <v>7</v>
      </c>
      <c r="N77" s="91" t="s">
        <v>7</v>
      </c>
      <c r="O77" s="352" t="s">
        <v>42</v>
      </c>
      <c r="P77" s="352" t="s">
        <v>41</v>
      </c>
      <c r="Q77" s="352" t="s">
        <v>43</v>
      </c>
      <c r="R77" s="348"/>
      <c r="S77" s="348"/>
      <c r="T77" s="348" t="s">
        <v>597</v>
      </c>
      <c r="U77" s="571"/>
      <c r="V77" s="571"/>
      <c r="W77" s="348"/>
    </row>
    <row r="78" spans="1:30" ht="21" customHeight="1" x14ac:dyDescent="0.35">
      <c r="A78" s="411" t="s">
        <v>934</v>
      </c>
      <c r="B78" s="240" t="s">
        <v>743</v>
      </c>
      <c r="C78" s="572" t="s">
        <v>684</v>
      </c>
      <c r="D78" s="413" t="s">
        <v>744</v>
      </c>
      <c r="E78" s="572" t="s">
        <v>884</v>
      </c>
      <c r="F78" s="412" t="s">
        <v>684</v>
      </c>
      <c r="G78" s="220">
        <v>44</v>
      </c>
      <c r="H78" s="511" t="s">
        <v>579</v>
      </c>
      <c r="I78" s="91" t="s">
        <v>7</v>
      </c>
      <c r="J78" s="91" t="s">
        <v>7</v>
      </c>
      <c r="K78" s="91" t="s">
        <v>7</v>
      </c>
      <c r="L78" s="91" t="s">
        <v>7</v>
      </c>
      <c r="M78" s="91" t="s">
        <v>7</v>
      </c>
      <c r="N78" s="91" t="s">
        <v>7</v>
      </c>
      <c r="O78" s="209" t="s">
        <v>42</v>
      </c>
      <c r="P78" s="209" t="s">
        <v>41</v>
      </c>
      <c r="Q78" s="209" t="s">
        <v>43</v>
      </c>
      <c r="R78" s="414"/>
      <c r="S78" s="414"/>
      <c r="T78" s="414"/>
      <c r="U78" s="572" t="s">
        <v>499</v>
      </c>
      <c r="V78" s="572" t="s">
        <v>885</v>
      </c>
      <c r="W78" s="414"/>
    </row>
    <row r="79" spans="1:30" ht="21" customHeight="1" x14ac:dyDescent="0.35">
      <c r="A79" s="418" t="s">
        <v>698</v>
      </c>
      <c r="B79" s="419" t="s">
        <v>827</v>
      </c>
      <c r="C79" s="626">
        <v>610468084</v>
      </c>
      <c r="D79" s="421" t="s">
        <v>828</v>
      </c>
      <c r="E79" s="426" t="s">
        <v>829</v>
      </c>
      <c r="F79" s="423" t="s">
        <v>830</v>
      </c>
      <c r="G79" s="424">
        <v>44</v>
      </c>
      <c r="H79" s="597" t="s">
        <v>487</v>
      </c>
      <c r="I79" s="91" t="s">
        <v>7</v>
      </c>
      <c r="J79" s="91" t="s">
        <v>7</v>
      </c>
      <c r="K79" s="91" t="s">
        <v>7</v>
      </c>
      <c r="L79" s="91" t="s">
        <v>7</v>
      </c>
      <c r="M79" s="91" t="s">
        <v>7</v>
      </c>
      <c r="N79" s="91" t="s">
        <v>7</v>
      </c>
      <c r="O79" s="427" t="s">
        <v>42</v>
      </c>
      <c r="P79" s="427" t="s">
        <v>41</v>
      </c>
      <c r="Q79" s="427" t="s">
        <v>43</v>
      </c>
      <c r="R79" s="422"/>
      <c r="S79" s="422"/>
      <c r="T79" s="422"/>
      <c r="U79" s="426" t="s">
        <v>499</v>
      </c>
      <c r="V79" s="470"/>
      <c r="W79" s="470"/>
    </row>
    <row r="80" spans="1:30" ht="21" customHeight="1" x14ac:dyDescent="0.35">
      <c r="A80" s="418" t="s">
        <v>745</v>
      </c>
      <c r="B80" s="419" t="s">
        <v>827</v>
      </c>
      <c r="C80" s="626">
        <v>610468084</v>
      </c>
      <c r="D80" s="421" t="s">
        <v>828</v>
      </c>
      <c r="E80" s="426" t="s">
        <v>829</v>
      </c>
      <c r="F80" s="423">
        <v>619363140</v>
      </c>
      <c r="G80" s="424">
        <v>49</v>
      </c>
      <c r="H80" s="647" t="s">
        <v>446</v>
      </c>
      <c r="I80" s="91" t="s">
        <v>7</v>
      </c>
      <c r="J80" s="91" t="s">
        <v>7</v>
      </c>
      <c r="K80" s="91" t="s">
        <v>7</v>
      </c>
      <c r="L80" s="91" t="s">
        <v>7</v>
      </c>
      <c r="M80" s="91" t="s">
        <v>7</v>
      </c>
      <c r="N80" s="91" t="s">
        <v>7</v>
      </c>
      <c r="O80" s="427" t="s">
        <v>42</v>
      </c>
      <c r="P80" s="427" t="s">
        <v>41</v>
      </c>
      <c r="Q80" s="427"/>
      <c r="R80" s="422"/>
      <c r="S80" s="422"/>
      <c r="T80" s="422"/>
      <c r="U80" s="426"/>
      <c r="V80" s="470"/>
      <c r="W80" s="470"/>
    </row>
    <row r="81" spans="1:32" ht="21" customHeight="1" x14ac:dyDescent="0.35">
      <c r="A81" s="459" t="s">
        <v>765</v>
      </c>
      <c r="B81" s="460" t="s">
        <v>766</v>
      </c>
      <c r="C81" s="627" t="s">
        <v>767</v>
      </c>
      <c r="D81" s="461" t="s">
        <v>768</v>
      </c>
      <c r="E81" s="462" t="s">
        <v>769</v>
      </c>
      <c r="F81" s="468" t="s">
        <v>770</v>
      </c>
      <c r="G81" s="463">
        <v>44</v>
      </c>
      <c r="H81" s="464" t="s">
        <v>579</v>
      </c>
      <c r="I81" s="91" t="s">
        <v>7</v>
      </c>
      <c r="J81" s="91" t="s">
        <v>7</v>
      </c>
      <c r="K81" s="91" t="s">
        <v>7</v>
      </c>
      <c r="L81" s="91" t="s">
        <v>7</v>
      </c>
      <c r="M81" s="91" t="s">
        <v>7</v>
      </c>
      <c r="N81" s="91" t="s">
        <v>7</v>
      </c>
      <c r="O81" s="459" t="s">
        <v>42</v>
      </c>
      <c r="P81" s="459" t="s">
        <v>41</v>
      </c>
      <c r="Q81" s="459" t="s">
        <v>43</v>
      </c>
      <c r="R81" s="459"/>
      <c r="S81" s="459"/>
      <c r="T81" s="459"/>
      <c r="U81" s="725" t="s">
        <v>886</v>
      </c>
      <c r="V81" s="726" t="s">
        <v>887</v>
      </c>
      <c r="W81" s="466"/>
      <c r="X81" s="76"/>
      <c r="Y81" s="76"/>
      <c r="AA81" s="273" t="s">
        <v>436</v>
      </c>
      <c r="AB81" s="81"/>
      <c r="AC81" s="52"/>
      <c r="AD81" s="52">
        <v>-1</v>
      </c>
      <c r="AF81" s="140" t="s">
        <v>40</v>
      </c>
    </row>
    <row r="82" spans="1:32" ht="20.100000000000001" customHeight="1" x14ac:dyDescent="0.25">
      <c r="A82" s="514" t="s">
        <v>785</v>
      </c>
      <c r="B82" s="515" t="s">
        <v>786</v>
      </c>
      <c r="C82" s="628" t="s">
        <v>787</v>
      </c>
      <c r="D82" s="516" t="s">
        <v>788</v>
      </c>
      <c r="E82" s="517" t="s">
        <v>789</v>
      </c>
      <c r="F82" s="608" t="s">
        <v>790</v>
      </c>
      <c r="G82" s="519">
        <v>45</v>
      </c>
      <c r="H82" s="612" t="s">
        <v>470</v>
      </c>
      <c r="I82" s="129" t="s">
        <v>2</v>
      </c>
      <c r="J82" s="129" t="s">
        <v>2</v>
      </c>
      <c r="K82" s="129" t="s">
        <v>2</v>
      </c>
      <c r="L82" s="129" t="s">
        <v>2</v>
      </c>
      <c r="M82" s="129" t="s">
        <v>2</v>
      </c>
      <c r="N82" s="91" t="s">
        <v>7</v>
      </c>
      <c r="O82" s="514" t="s">
        <v>42</v>
      </c>
      <c r="P82" s="514" t="s">
        <v>41</v>
      </c>
      <c r="Q82" s="514" t="s">
        <v>43</v>
      </c>
      <c r="R82" s="514"/>
      <c r="S82" s="514"/>
      <c r="T82" s="514"/>
      <c r="U82" s="717" t="s">
        <v>791</v>
      </c>
      <c r="V82" s="718" t="s">
        <v>499</v>
      </c>
      <c r="W82" s="522"/>
      <c r="X82" s="76"/>
    </row>
    <row r="83" spans="1:32" ht="20.100000000000001" customHeight="1" x14ac:dyDescent="0.25">
      <c r="A83" s="514" t="s">
        <v>846</v>
      </c>
      <c r="B83" s="515" t="s">
        <v>786</v>
      </c>
      <c r="C83" s="628" t="s">
        <v>787</v>
      </c>
      <c r="D83" s="516" t="s">
        <v>788</v>
      </c>
      <c r="E83" s="517" t="s">
        <v>789</v>
      </c>
      <c r="F83" s="518" t="s">
        <v>847</v>
      </c>
      <c r="G83" s="519">
        <v>45</v>
      </c>
      <c r="H83" s="612" t="s">
        <v>470</v>
      </c>
      <c r="I83" s="91" t="s">
        <v>7</v>
      </c>
      <c r="J83" s="91" t="s">
        <v>7</v>
      </c>
      <c r="K83" s="91" t="s">
        <v>7</v>
      </c>
      <c r="L83" s="91" t="s">
        <v>7</v>
      </c>
      <c r="M83" s="91" t="s">
        <v>7</v>
      </c>
      <c r="N83" s="91" t="s">
        <v>7</v>
      </c>
      <c r="O83" s="514" t="s">
        <v>42</v>
      </c>
      <c r="P83" s="514" t="s">
        <v>41</v>
      </c>
      <c r="Q83" s="514" t="s">
        <v>40</v>
      </c>
      <c r="R83" s="514" t="s">
        <v>43</v>
      </c>
      <c r="S83" s="514"/>
      <c r="T83" s="514"/>
      <c r="U83" s="717" t="s">
        <v>791</v>
      </c>
      <c r="V83" s="718" t="s">
        <v>499</v>
      </c>
      <c r="W83" s="522"/>
    </row>
    <row r="84" spans="1:32" ht="20.100000000000001" customHeight="1" x14ac:dyDescent="0.25">
      <c r="A84" s="514" t="s">
        <v>930</v>
      </c>
      <c r="B84" s="515" t="s">
        <v>786</v>
      </c>
      <c r="C84" s="628"/>
      <c r="D84" s="516"/>
      <c r="E84" s="517"/>
      <c r="F84" s="608">
        <v>669960737</v>
      </c>
      <c r="G84" s="519">
        <v>45</v>
      </c>
      <c r="H84" s="612" t="s">
        <v>470</v>
      </c>
      <c r="I84" s="91" t="s">
        <v>7</v>
      </c>
      <c r="J84" s="91" t="s">
        <v>7</v>
      </c>
      <c r="K84" s="91" t="s">
        <v>7</v>
      </c>
      <c r="L84" s="91" t="s">
        <v>7</v>
      </c>
      <c r="M84" s="91" t="s">
        <v>7</v>
      </c>
      <c r="N84" s="91" t="s">
        <v>7</v>
      </c>
      <c r="O84" s="514" t="s">
        <v>30</v>
      </c>
      <c r="P84" s="514" t="s">
        <v>40</v>
      </c>
      <c r="Q84" s="514" t="s">
        <v>41</v>
      </c>
      <c r="R84" s="514" t="s">
        <v>42</v>
      </c>
      <c r="S84" s="514" t="s">
        <v>43</v>
      </c>
      <c r="T84" s="514"/>
      <c r="U84" s="717" t="s">
        <v>791</v>
      </c>
      <c r="V84" s="718" t="s">
        <v>499</v>
      </c>
      <c r="W84" s="522"/>
    </row>
    <row r="85" spans="1:32" ht="20.100000000000001" customHeight="1" x14ac:dyDescent="0.25">
      <c r="A85" s="514" t="s">
        <v>918</v>
      </c>
      <c r="B85" s="515" t="s">
        <v>786</v>
      </c>
      <c r="C85" s="628"/>
      <c r="D85" s="516"/>
      <c r="E85" s="517"/>
      <c r="F85" s="608">
        <v>769485540</v>
      </c>
      <c r="G85" s="519">
        <v>45</v>
      </c>
      <c r="H85" s="612" t="s">
        <v>919</v>
      </c>
      <c r="I85" s="129" t="s">
        <v>2</v>
      </c>
      <c r="J85" s="129" t="s">
        <v>2</v>
      </c>
      <c r="K85" s="129" t="s">
        <v>2</v>
      </c>
      <c r="L85" s="129" t="s">
        <v>2</v>
      </c>
      <c r="M85" s="129" t="s">
        <v>2</v>
      </c>
      <c r="N85" s="91" t="s">
        <v>7</v>
      </c>
      <c r="O85" s="514"/>
      <c r="P85" s="514"/>
      <c r="Q85" s="514"/>
      <c r="R85" s="514"/>
      <c r="S85" s="514"/>
      <c r="T85" s="514"/>
      <c r="U85" s="717" t="s">
        <v>791</v>
      </c>
      <c r="V85" s="718" t="s">
        <v>499</v>
      </c>
      <c r="W85" s="522"/>
    </row>
    <row r="86" spans="1:32" ht="20.100000000000001" customHeight="1" x14ac:dyDescent="0.25">
      <c r="A86" s="543" t="s">
        <v>808</v>
      </c>
      <c r="B86" s="544" t="s">
        <v>809</v>
      </c>
      <c r="C86" s="629">
        <v>699289281</v>
      </c>
      <c r="D86" s="545" t="s">
        <v>834</v>
      </c>
      <c r="E86" s="546" t="s">
        <v>809</v>
      </c>
      <c r="F86" s="554">
        <v>699289281</v>
      </c>
      <c r="G86" s="548">
        <v>44</v>
      </c>
      <c r="H86" s="549" t="s">
        <v>921</v>
      </c>
      <c r="I86" s="91" t="s">
        <v>7</v>
      </c>
      <c r="J86" s="91" t="s">
        <v>7</v>
      </c>
      <c r="K86" s="91" t="s">
        <v>7</v>
      </c>
      <c r="L86" s="91" t="s">
        <v>7</v>
      </c>
      <c r="M86" s="91" t="s">
        <v>7</v>
      </c>
      <c r="N86" s="91" t="s">
        <v>7</v>
      </c>
      <c r="O86" s="543" t="s">
        <v>42</v>
      </c>
      <c r="P86" s="543" t="s">
        <v>41</v>
      </c>
      <c r="Q86" s="543"/>
      <c r="R86" s="543"/>
      <c r="S86" s="543"/>
      <c r="T86" s="543"/>
      <c r="U86" s="727"/>
      <c r="V86" s="728"/>
      <c r="W86" s="551"/>
      <c r="X86" s="76"/>
    </row>
    <row r="87" spans="1:32" s="582" customFormat="1" ht="19.5" x14ac:dyDescent="0.3">
      <c r="A87" s="578" t="s">
        <v>677</v>
      </c>
      <c r="B87" s="709" t="s">
        <v>810</v>
      </c>
      <c r="C87" s="630">
        <v>619252348</v>
      </c>
      <c r="D87" s="631" t="s">
        <v>835</v>
      </c>
      <c r="E87" s="611" t="s">
        <v>836</v>
      </c>
      <c r="F87" s="579">
        <v>619252348</v>
      </c>
      <c r="G87" s="580">
        <v>44</v>
      </c>
      <c r="H87" s="581" t="s">
        <v>487</v>
      </c>
      <c r="I87" s="91" t="s">
        <v>7</v>
      </c>
      <c r="J87" s="91" t="s">
        <v>7</v>
      </c>
      <c r="K87" s="91" t="s">
        <v>7</v>
      </c>
      <c r="L87" s="91" t="s">
        <v>7</v>
      </c>
      <c r="M87" s="91" t="s">
        <v>7</v>
      </c>
      <c r="N87" s="91" t="s">
        <v>7</v>
      </c>
      <c r="O87" s="9" t="s">
        <v>42</v>
      </c>
      <c r="P87" s="9" t="s">
        <v>41</v>
      </c>
      <c r="Q87" s="9" t="s">
        <v>43</v>
      </c>
      <c r="R87" s="578"/>
      <c r="S87" s="578"/>
      <c r="T87" s="578"/>
      <c r="U87" s="578"/>
      <c r="V87" s="578"/>
      <c r="W87" s="578" t="s">
        <v>811</v>
      </c>
    </row>
    <row r="88" spans="1:32" s="582" customFormat="1" ht="19.5" x14ac:dyDescent="0.3">
      <c r="A88" s="710" t="s">
        <v>931</v>
      </c>
      <c r="B88" s="711" t="s">
        <v>932</v>
      </c>
      <c r="C88" s="710"/>
      <c r="D88" s="710"/>
      <c r="E88" s="710"/>
      <c r="F88" s="712">
        <v>768026303</v>
      </c>
      <c r="G88" s="713">
        <v>44</v>
      </c>
      <c r="H88" s="714" t="s">
        <v>487</v>
      </c>
      <c r="I88" s="129" t="s">
        <v>2</v>
      </c>
      <c r="J88" s="129" t="s">
        <v>2</v>
      </c>
      <c r="K88" s="129" t="s">
        <v>2</v>
      </c>
      <c r="L88" s="129" t="s">
        <v>2</v>
      </c>
      <c r="M88" s="129" t="s">
        <v>2</v>
      </c>
      <c r="N88" s="129" t="s">
        <v>2</v>
      </c>
      <c r="O88" s="710" t="s">
        <v>42</v>
      </c>
      <c r="P88" s="710" t="s">
        <v>41</v>
      </c>
      <c r="Q88" s="710"/>
      <c r="R88" s="710"/>
      <c r="S88" s="710"/>
      <c r="T88" s="710"/>
      <c r="U88" s="710"/>
      <c r="V88" s="710"/>
      <c r="W88" s="710"/>
    </row>
    <row r="89" spans="1:32" ht="15" customHeight="1" x14ac:dyDescent="0.35">
      <c r="A89" s="155"/>
      <c r="B89" s="155"/>
      <c r="C89" s="155"/>
      <c r="D89" s="155"/>
      <c r="E89" s="155"/>
      <c r="F89" s="415"/>
      <c r="G89" s="155"/>
      <c r="H89" s="155"/>
      <c r="I89" s="155"/>
      <c r="J89" s="155"/>
      <c r="K89" s="155"/>
      <c r="L89" s="155"/>
      <c r="M89" s="155"/>
      <c r="N89" s="155"/>
      <c r="O89" s="209"/>
      <c r="P89" s="209"/>
      <c r="Q89" s="209"/>
      <c r="R89" s="414"/>
      <c r="S89" s="414"/>
      <c r="T89" s="414"/>
      <c r="U89" s="729"/>
      <c r="V89" s="729"/>
      <c r="W89" s="155"/>
    </row>
    <row r="90" spans="1:32" ht="15" customHeight="1" x14ac:dyDescent="0.35">
      <c r="A90" s="155"/>
      <c r="B90" s="155"/>
      <c r="C90" s="155"/>
      <c r="D90" s="155"/>
      <c r="E90" s="155"/>
      <c r="F90" s="415"/>
      <c r="G90" s="155"/>
      <c r="H90" s="155"/>
      <c r="I90" s="155"/>
      <c r="J90" s="155"/>
      <c r="K90" s="155"/>
      <c r="L90" s="155"/>
      <c r="M90" s="155"/>
      <c r="N90" s="155"/>
      <c r="O90" s="209"/>
      <c r="P90" s="209"/>
      <c r="Q90" s="209"/>
      <c r="R90" s="414"/>
      <c r="S90" s="414"/>
      <c r="T90" s="414"/>
      <c r="U90" s="729"/>
      <c r="V90" s="729"/>
      <c r="W90" s="155"/>
    </row>
    <row r="91" spans="1:32" ht="15" customHeight="1" x14ac:dyDescent="0.35">
      <c r="A91" s="156" t="s">
        <v>693</v>
      </c>
      <c r="B91" s="155"/>
      <c r="C91" s="155"/>
      <c r="D91" s="155"/>
      <c r="E91" s="155"/>
      <c r="F91" s="415"/>
      <c r="G91" s="155"/>
      <c r="H91" s="155"/>
      <c r="I91" s="155"/>
      <c r="J91" s="155"/>
      <c r="K91" s="155"/>
      <c r="L91" s="155"/>
      <c r="M91" s="155"/>
      <c r="N91" s="155"/>
      <c r="O91" s="209"/>
      <c r="P91" s="209"/>
      <c r="Q91" s="209"/>
      <c r="R91" s="414"/>
      <c r="S91" s="414"/>
      <c r="T91" s="414"/>
      <c r="U91" s="729"/>
      <c r="V91" s="729"/>
      <c r="W91" s="155"/>
    </row>
    <row r="92" spans="1:32" ht="15" customHeight="1" x14ac:dyDescent="0.25">
      <c r="A92" s="155"/>
      <c r="B92" s="155"/>
      <c r="C92" s="155"/>
      <c r="D92" s="155"/>
      <c r="E92" s="155"/>
      <c r="F92" s="609"/>
      <c r="G92" s="155"/>
      <c r="H92" s="155"/>
      <c r="I92" s="155"/>
      <c r="J92" s="155"/>
      <c r="K92" s="155"/>
      <c r="L92" s="155"/>
      <c r="M92" s="155"/>
      <c r="N92" s="155"/>
      <c r="O92" s="209"/>
      <c r="P92" s="209"/>
      <c r="Q92" s="209"/>
      <c r="R92" s="414"/>
      <c r="S92" s="414"/>
      <c r="T92" s="414"/>
      <c r="U92" s="729"/>
      <c r="V92" s="729"/>
      <c r="W92" s="155"/>
    </row>
    <row r="93" spans="1:32" s="217" customFormat="1" ht="60" customHeight="1" x14ac:dyDescent="0.25">
      <c r="A93" s="250" t="s">
        <v>694</v>
      </c>
      <c r="B93" s="251" t="s">
        <v>695</v>
      </c>
      <c r="C93" s="252" t="s">
        <v>696</v>
      </c>
      <c r="D93" s="610"/>
      <c r="E93" s="250"/>
      <c r="F93" s="253" t="s">
        <v>696</v>
      </c>
      <c r="G93" s="254">
        <v>44</v>
      </c>
      <c r="H93" s="255" t="s">
        <v>487</v>
      </c>
      <c r="I93" s="250"/>
      <c r="J93" s="250"/>
      <c r="K93" s="250"/>
      <c r="L93" s="250"/>
      <c r="M93" s="250"/>
      <c r="N93" s="250"/>
      <c r="O93" s="256" t="s">
        <v>42</v>
      </c>
      <c r="P93" s="256" t="s">
        <v>43</v>
      </c>
      <c r="Q93" s="250"/>
      <c r="R93" s="250"/>
      <c r="S93" s="250"/>
      <c r="T93" s="250"/>
      <c r="U93" s="730" t="s">
        <v>697</v>
      </c>
      <c r="V93" s="730"/>
      <c r="W93" s="250"/>
      <c r="Z93" s="140"/>
      <c r="AA93" s="140"/>
      <c r="AB93" s="140"/>
      <c r="AC93" s="140"/>
      <c r="AD93" s="140"/>
    </row>
    <row r="94" spans="1:32" ht="21" customHeight="1" x14ac:dyDescent="0.25">
      <c r="A94" s="250" t="s">
        <v>698</v>
      </c>
      <c r="B94" s="251" t="s">
        <v>699</v>
      </c>
      <c r="C94" s="252" t="s">
        <v>700</v>
      </c>
      <c r="D94" s="610" t="s">
        <v>701</v>
      </c>
      <c r="E94" s="250"/>
      <c r="F94" s="253" t="s">
        <v>702</v>
      </c>
      <c r="G94" s="254">
        <v>44</v>
      </c>
      <c r="H94" s="255" t="s">
        <v>487</v>
      </c>
      <c r="I94" s="250"/>
      <c r="J94" s="250"/>
      <c r="K94" s="250"/>
      <c r="L94" s="250"/>
      <c r="M94" s="250"/>
      <c r="N94" s="250"/>
      <c r="O94" s="256" t="s">
        <v>42</v>
      </c>
      <c r="P94" s="256" t="s">
        <v>41</v>
      </c>
      <c r="Q94" s="256" t="s">
        <v>43</v>
      </c>
      <c r="R94" s="250"/>
      <c r="S94" s="250"/>
      <c r="T94" s="250"/>
      <c r="U94" s="730"/>
      <c r="V94" s="730"/>
      <c r="W94" s="250"/>
    </row>
    <row r="95" spans="1:32" ht="21" customHeight="1" x14ac:dyDescent="0.25">
      <c r="A95" s="250" t="s">
        <v>683</v>
      </c>
      <c r="B95" s="251" t="s">
        <v>678</v>
      </c>
      <c r="C95" s="252" t="s">
        <v>679</v>
      </c>
      <c r="D95" s="610" t="s">
        <v>680</v>
      </c>
      <c r="E95" s="250"/>
      <c r="F95" s="253" t="s">
        <v>684</v>
      </c>
      <c r="G95" s="254">
        <v>44</v>
      </c>
      <c r="H95" s="255" t="s">
        <v>487</v>
      </c>
      <c r="I95" s="250"/>
      <c r="J95" s="250"/>
      <c r="K95" s="250"/>
      <c r="L95" s="250"/>
      <c r="M95" s="250"/>
      <c r="N95" s="250"/>
      <c r="O95" s="256" t="s">
        <v>42</v>
      </c>
      <c r="P95" s="256" t="s">
        <v>43</v>
      </c>
      <c r="Q95" s="256"/>
      <c r="R95" s="250"/>
      <c r="S95" s="250"/>
      <c r="T95" s="250"/>
      <c r="U95" s="730" t="s">
        <v>620</v>
      </c>
      <c r="V95" s="730"/>
      <c r="W95" s="250" t="s">
        <v>685</v>
      </c>
      <c r="Z95" s="217"/>
      <c r="AA95" s="217"/>
      <c r="AB95" s="217"/>
      <c r="AC95" s="217"/>
      <c r="AD95" s="217"/>
    </row>
    <row r="96" spans="1:32" ht="21" customHeight="1" x14ac:dyDescent="0.25">
      <c r="A96" s="250" t="s">
        <v>686</v>
      </c>
      <c r="B96" s="251" t="s">
        <v>678</v>
      </c>
      <c r="C96" s="252" t="s">
        <v>679</v>
      </c>
      <c r="D96" s="610" t="s">
        <v>680</v>
      </c>
      <c r="E96" s="250"/>
      <c r="F96" s="253" t="s">
        <v>687</v>
      </c>
      <c r="G96" s="254">
        <v>44</v>
      </c>
      <c r="H96" s="255" t="s">
        <v>487</v>
      </c>
      <c r="I96" s="250"/>
      <c r="J96" s="250"/>
      <c r="K96" s="250"/>
      <c r="L96" s="250"/>
      <c r="M96" s="250"/>
      <c r="N96" s="250"/>
      <c r="O96" s="256" t="s">
        <v>42</v>
      </c>
      <c r="P96" s="256" t="s">
        <v>41</v>
      </c>
      <c r="Q96" s="256" t="s">
        <v>43</v>
      </c>
      <c r="R96" s="250"/>
      <c r="S96" s="250"/>
      <c r="T96" s="250"/>
      <c r="U96" s="730" t="s">
        <v>597</v>
      </c>
      <c r="V96" s="730"/>
      <c r="W96" s="250" t="s">
        <v>688</v>
      </c>
    </row>
    <row r="97" spans="1:23" ht="21" customHeight="1" x14ac:dyDescent="0.25">
      <c r="A97" s="502" t="s">
        <v>721</v>
      </c>
      <c r="B97" s="536" t="s">
        <v>216</v>
      </c>
      <c r="C97" s="252" t="s">
        <v>524</v>
      </c>
      <c r="D97" s="613" t="s">
        <v>525</v>
      </c>
      <c r="E97" s="250"/>
      <c r="F97" s="537">
        <v>777777588</v>
      </c>
      <c r="G97" s="538">
        <v>44</v>
      </c>
      <c r="H97" s="255" t="s">
        <v>780</v>
      </c>
      <c r="I97" s="502"/>
      <c r="J97" s="502"/>
      <c r="K97" s="502"/>
      <c r="L97" s="502"/>
      <c r="M97" s="502"/>
      <c r="N97" s="502"/>
      <c r="O97" s="539" t="s">
        <v>42</v>
      </c>
      <c r="P97" s="539" t="s">
        <v>41</v>
      </c>
      <c r="Q97" s="539" t="s">
        <v>775</v>
      </c>
      <c r="R97" s="502"/>
      <c r="S97" s="502"/>
      <c r="T97" s="502"/>
      <c r="U97" s="731" t="s">
        <v>451</v>
      </c>
      <c r="V97" s="731"/>
      <c r="W97" s="502"/>
    </row>
    <row r="98" spans="1:23" ht="21" customHeight="1" x14ac:dyDescent="0.25">
      <c r="A98" s="502" t="s">
        <v>726</v>
      </c>
      <c r="B98" s="536" t="s">
        <v>669</v>
      </c>
      <c r="C98" s="252" t="s">
        <v>670</v>
      </c>
      <c r="D98" s="613" t="s">
        <v>671</v>
      </c>
      <c r="E98" s="250"/>
      <c r="F98" s="537" t="s">
        <v>727</v>
      </c>
      <c r="G98" s="538">
        <v>44</v>
      </c>
      <c r="H98" s="255" t="s">
        <v>728</v>
      </c>
      <c r="I98" s="502"/>
      <c r="J98" s="502"/>
      <c r="K98" s="502"/>
      <c r="L98" s="502"/>
      <c r="M98" s="502"/>
      <c r="N98" s="502"/>
      <c r="O98" s="539" t="s">
        <v>42</v>
      </c>
      <c r="P98" s="539" t="s">
        <v>41</v>
      </c>
      <c r="Q98" s="539" t="s">
        <v>43</v>
      </c>
      <c r="R98" s="502"/>
      <c r="S98" s="502"/>
      <c r="T98" s="502"/>
      <c r="U98" s="731" t="s">
        <v>451</v>
      </c>
      <c r="V98" s="731"/>
      <c r="W98" s="502" t="s">
        <v>676</v>
      </c>
    </row>
    <row r="99" spans="1:23" ht="21" customHeight="1" x14ac:dyDescent="0.25">
      <c r="A99" s="502" t="s">
        <v>782</v>
      </c>
      <c r="B99" s="536" t="s">
        <v>746</v>
      </c>
      <c r="C99" s="252" t="s">
        <v>747</v>
      </c>
      <c r="D99" s="613" t="s">
        <v>757</v>
      </c>
      <c r="E99" s="610"/>
      <c r="F99" s="537" t="s">
        <v>783</v>
      </c>
      <c r="G99" s="538">
        <v>44</v>
      </c>
      <c r="H99" s="255" t="s">
        <v>487</v>
      </c>
      <c r="I99" s="502"/>
      <c r="J99" s="502"/>
      <c r="K99" s="502"/>
      <c r="L99" s="502"/>
      <c r="M99" s="502"/>
      <c r="N99" s="502"/>
      <c r="O99" s="539" t="s">
        <v>42</v>
      </c>
      <c r="P99" s="539"/>
      <c r="Q99" s="539"/>
      <c r="R99" s="502"/>
      <c r="S99" s="502"/>
      <c r="T99" s="502"/>
      <c r="U99" s="731" t="s">
        <v>499</v>
      </c>
      <c r="V99" s="731"/>
      <c r="W99" s="502"/>
    </row>
    <row r="100" spans="1:23" ht="21" customHeight="1" x14ac:dyDescent="0.25">
      <c r="A100" s="502" t="s">
        <v>812</v>
      </c>
      <c r="B100" s="536" t="s">
        <v>746</v>
      </c>
      <c r="C100" s="252" t="s">
        <v>747</v>
      </c>
      <c r="D100" s="613" t="s">
        <v>757</v>
      </c>
      <c r="E100" s="610" t="s">
        <v>758</v>
      </c>
      <c r="F100" s="537">
        <v>768308490</v>
      </c>
      <c r="G100" s="538">
        <v>44</v>
      </c>
      <c r="H100" s="255" t="s">
        <v>813</v>
      </c>
      <c r="I100" s="502"/>
      <c r="J100" s="502"/>
      <c r="K100" s="502"/>
      <c r="L100" s="502"/>
      <c r="M100" s="502"/>
      <c r="N100" s="502"/>
      <c r="O100" s="539"/>
      <c r="P100" s="539"/>
      <c r="Q100" s="539"/>
      <c r="R100" s="502"/>
      <c r="S100" s="502"/>
      <c r="T100" s="502"/>
      <c r="U100" s="731"/>
      <c r="V100" s="731"/>
      <c r="W100" s="502"/>
    </row>
    <row r="101" spans="1:23" ht="21" customHeight="1" x14ac:dyDescent="0.25">
      <c r="A101" s="502" t="s">
        <v>514</v>
      </c>
      <c r="B101" s="536" t="s">
        <v>515</v>
      </c>
      <c r="C101" s="252" t="s">
        <v>516</v>
      </c>
      <c r="D101" s="613" t="s">
        <v>517</v>
      </c>
      <c r="E101" s="610" t="s">
        <v>857</v>
      </c>
      <c r="F101" s="537" t="s">
        <v>518</v>
      </c>
      <c r="G101" s="538">
        <v>49</v>
      </c>
      <c r="H101" s="255" t="s">
        <v>446</v>
      </c>
      <c r="I101" s="502"/>
      <c r="J101" s="502"/>
      <c r="K101" s="502"/>
      <c r="L101" s="502"/>
      <c r="M101" s="502"/>
      <c r="N101" s="502"/>
      <c r="O101" s="539" t="s">
        <v>278</v>
      </c>
      <c r="P101" s="539" t="s">
        <v>42</v>
      </c>
      <c r="Q101" s="539" t="s">
        <v>41</v>
      </c>
      <c r="R101" s="502" t="s">
        <v>43</v>
      </c>
      <c r="S101" s="502"/>
      <c r="T101" s="502"/>
      <c r="U101" s="731" t="s">
        <v>519</v>
      </c>
      <c r="V101" s="731"/>
      <c r="W101" s="502" t="s">
        <v>435</v>
      </c>
    </row>
    <row r="102" spans="1:23" ht="21" customHeight="1" x14ac:dyDescent="0.25">
      <c r="A102" s="502" t="s">
        <v>532</v>
      </c>
      <c r="B102" s="536" t="s">
        <v>216</v>
      </c>
      <c r="C102" s="252" t="s">
        <v>524</v>
      </c>
      <c r="D102" s="613" t="s">
        <v>525</v>
      </c>
      <c r="E102" s="610" t="s">
        <v>841</v>
      </c>
      <c r="F102" s="537">
        <v>762063689</v>
      </c>
      <c r="G102" s="538">
        <v>18</v>
      </c>
      <c r="H102" s="255" t="s">
        <v>467</v>
      </c>
      <c r="I102" s="502"/>
      <c r="J102" s="502"/>
      <c r="K102" s="502"/>
      <c r="L102" s="502"/>
      <c r="M102" s="502"/>
      <c r="N102" s="502"/>
      <c r="O102" s="539"/>
      <c r="P102" s="539"/>
      <c r="Q102" s="539"/>
      <c r="R102" s="502"/>
      <c r="S102" s="502"/>
      <c r="T102" s="502"/>
      <c r="U102" s="731"/>
      <c r="V102" s="731"/>
      <c r="W102" s="502"/>
    </row>
    <row r="103" spans="1:23" ht="21" customHeight="1" x14ac:dyDescent="0.25">
      <c r="A103" s="502" t="s">
        <v>888</v>
      </c>
      <c r="B103" s="536" t="s">
        <v>216</v>
      </c>
      <c r="C103" s="252" t="s">
        <v>524</v>
      </c>
      <c r="D103" s="613" t="s">
        <v>525</v>
      </c>
      <c r="E103" s="610" t="s">
        <v>841</v>
      </c>
      <c r="F103" s="537">
        <v>638495729</v>
      </c>
      <c r="G103" s="538">
        <v>18</v>
      </c>
      <c r="H103" s="255" t="s">
        <v>467</v>
      </c>
      <c r="I103" s="502"/>
      <c r="J103" s="502"/>
      <c r="K103" s="502"/>
      <c r="L103" s="502"/>
      <c r="M103" s="502"/>
      <c r="N103" s="502"/>
      <c r="O103" s="539"/>
      <c r="P103" s="539"/>
      <c r="Q103" s="539"/>
      <c r="R103" s="502"/>
      <c r="S103" s="502"/>
      <c r="T103" s="502"/>
      <c r="U103" s="731"/>
      <c r="V103" s="731"/>
      <c r="W103" s="502"/>
    </row>
    <row r="104" spans="1:23" ht="21" customHeight="1" x14ac:dyDescent="0.25">
      <c r="A104" s="502" t="s">
        <v>889</v>
      </c>
      <c r="B104" s="536" t="s">
        <v>216</v>
      </c>
      <c r="C104" s="252" t="s">
        <v>524</v>
      </c>
      <c r="D104" s="613" t="s">
        <v>525</v>
      </c>
      <c r="E104" s="610" t="s">
        <v>841</v>
      </c>
      <c r="F104" s="537">
        <v>646741858</v>
      </c>
      <c r="G104" s="538">
        <v>28</v>
      </c>
      <c r="H104" s="255" t="s">
        <v>477</v>
      </c>
      <c r="I104" s="502"/>
      <c r="J104" s="502"/>
      <c r="K104" s="502"/>
      <c r="L104" s="502"/>
      <c r="M104" s="502"/>
      <c r="N104" s="502"/>
      <c r="O104" s="539"/>
      <c r="P104" s="539"/>
      <c r="Q104" s="539"/>
      <c r="R104" s="502"/>
      <c r="S104" s="502"/>
      <c r="T104" s="502"/>
      <c r="U104" s="731"/>
      <c r="V104" s="731"/>
      <c r="W104" s="502"/>
    </row>
    <row r="105" spans="1:23" ht="21" customHeight="1" x14ac:dyDescent="0.25">
      <c r="A105" s="502" t="s">
        <v>890</v>
      </c>
      <c r="B105" s="536" t="s">
        <v>216</v>
      </c>
      <c r="C105" s="252" t="s">
        <v>524</v>
      </c>
      <c r="D105" s="613" t="s">
        <v>525</v>
      </c>
      <c r="E105" s="610" t="s">
        <v>841</v>
      </c>
      <c r="F105" s="537">
        <v>656889567</v>
      </c>
      <c r="G105" s="538">
        <v>44</v>
      </c>
      <c r="H105" s="255" t="s">
        <v>579</v>
      </c>
      <c r="I105" s="502"/>
      <c r="J105" s="502"/>
      <c r="K105" s="502"/>
      <c r="L105" s="502"/>
      <c r="M105" s="502"/>
      <c r="N105" s="502"/>
      <c r="O105" s="539"/>
      <c r="P105" s="539"/>
      <c r="Q105" s="539"/>
      <c r="R105" s="502"/>
      <c r="S105" s="502"/>
      <c r="T105" s="502"/>
      <c r="U105" s="731"/>
      <c r="V105" s="731"/>
      <c r="W105" s="502"/>
    </row>
    <row r="106" spans="1:23" ht="21" customHeight="1" x14ac:dyDescent="0.25">
      <c r="A106" s="502" t="s">
        <v>891</v>
      </c>
      <c r="B106" s="536" t="s">
        <v>216</v>
      </c>
      <c r="C106" s="252" t="s">
        <v>524</v>
      </c>
      <c r="D106" s="613" t="s">
        <v>525</v>
      </c>
      <c r="E106" s="610" t="s">
        <v>841</v>
      </c>
      <c r="F106" s="537">
        <v>659820473</v>
      </c>
      <c r="G106" s="538">
        <v>44</v>
      </c>
      <c r="H106" s="255" t="s">
        <v>892</v>
      </c>
      <c r="I106" s="502"/>
      <c r="J106" s="502"/>
      <c r="K106" s="502"/>
      <c r="L106" s="502"/>
      <c r="M106" s="502"/>
      <c r="N106" s="502"/>
      <c r="O106" s="539"/>
      <c r="P106" s="539"/>
      <c r="Q106" s="539"/>
      <c r="R106" s="502"/>
      <c r="S106" s="502"/>
      <c r="T106" s="502"/>
      <c r="U106" s="731"/>
      <c r="V106" s="731"/>
      <c r="W106" s="502"/>
    </row>
    <row r="107" spans="1:23" ht="21" customHeight="1" x14ac:dyDescent="0.25">
      <c r="A107" s="502" t="s">
        <v>893</v>
      </c>
      <c r="B107" s="536" t="s">
        <v>216</v>
      </c>
      <c r="C107" s="252" t="s">
        <v>524</v>
      </c>
      <c r="D107" s="613" t="s">
        <v>525</v>
      </c>
      <c r="E107" s="610" t="s">
        <v>841</v>
      </c>
      <c r="F107" s="537">
        <v>642859880</v>
      </c>
      <c r="G107" s="538">
        <v>45</v>
      </c>
      <c r="H107" s="255" t="s">
        <v>714</v>
      </c>
      <c r="I107" s="502"/>
      <c r="J107" s="502"/>
      <c r="K107" s="502"/>
      <c r="L107" s="502"/>
      <c r="M107" s="502"/>
      <c r="N107" s="502"/>
      <c r="O107" s="539"/>
      <c r="P107" s="539"/>
      <c r="Q107" s="539"/>
      <c r="R107" s="502"/>
      <c r="S107" s="502"/>
      <c r="T107" s="502"/>
      <c r="U107" s="731"/>
      <c r="V107" s="731"/>
      <c r="W107" s="502"/>
    </row>
    <row r="108" spans="1:23" ht="21" customHeight="1" x14ac:dyDescent="0.25">
      <c r="A108" s="502" t="s">
        <v>602</v>
      </c>
      <c r="B108" s="536" t="s">
        <v>216</v>
      </c>
      <c r="C108" s="252" t="s">
        <v>524</v>
      </c>
      <c r="D108" s="613" t="s">
        <v>525</v>
      </c>
      <c r="E108" s="610" t="s">
        <v>841</v>
      </c>
      <c r="F108" s="537">
        <v>651530255</v>
      </c>
      <c r="G108" s="538">
        <v>49</v>
      </c>
      <c r="H108" s="255" t="s">
        <v>446</v>
      </c>
      <c r="I108" s="502"/>
      <c r="J108" s="502"/>
      <c r="K108" s="502"/>
      <c r="L108" s="502"/>
      <c r="M108" s="502"/>
      <c r="N108" s="502"/>
      <c r="O108" s="539"/>
      <c r="P108" s="539"/>
      <c r="Q108" s="539"/>
      <c r="R108" s="502"/>
      <c r="S108" s="502"/>
      <c r="T108" s="502"/>
      <c r="U108" s="731"/>
      <c r="V108" s="731"/>
      <c r="W108" s="502"/>
    </row>
    <row r="109" spans="1:23" ht="21" customHeight="1" x14ac:dyDescent="0.25">
      <c r="A109" s="502" t="s">
        <v>800</v>
      </c>
      <c r="B109" s="536" t="s">
        <v>216</v>
      </c>
      <c r="C109" s="252" t="s">
        <v>524</v>
      </c>
      <c r="D109" s="613" t="s">
        <v>525</v>
      </c>
      <c r="E109" s="610" t="s">
        <v>841</v>
      </c>
      <c r="F109" s="537">
        <v>669647397</v>
      </c>
      <c r="G109" s="538">
        <v>49</v>
      </c>
      <c r="H109" s="255" t="s">
        <v>801</v>
      </c>
      <c r="I109" s="502"/>
      <c r="J109" s="502"/>
      <c r="K109" s="502"/>
      <c r="L109" s="502"/>
      <c r="M109" s="502"/>
      <c r="N109" s="502"/>
      <c r="O109" s="539" t="s">
        <v>42</v>
      </c>
      <c r="P109" s="539" t="s">
        <v>41</v>
      </c>
      <c r="Q109" s="539" t="s">
        <v>43</v>
      </c>
      <c r="R109" s="502"/>
      <c r="S109" s="502"/>
      <c r="T109" s="502"/>
      <c r="U109" s="731" t="s">
        <v>737</v>
      </c>
      <c r="V109" s="731"/>
      <c r="W109" s="502" t="s">
        <v>822</v>
      </c>
    </row>
    <row r="110" spans="1:23" ht="21" customHeight="1" x14ac:dyDescent="0.25">
      <c r="A110" s="502" t="s">
        <v>571</v>
      </c>
      <c r="B110" s="536" t="s">
        <v>216</v>
      </c>
      <c r="C110" s="252" t="s">
        <v>524</v>
      </c>
      <c r="D110" s="613" t="s">
        <v>525</v>
      </c>
      <c r="E110" s="610" t="s">
        <v>841</v>
      </c>
      <c r="F110" s="537" t="s">
        <v>572</v>
      </c>
      <c r="G110" s="538">
        <v>49</v>
      </c>
      <c r="H110" s="255" t="s">
        <v>573</v>
      </c>
      <c r="I110" s="502"/>
      <c r="J110" s="502"/>
      <c r="K110" s="502"/>
      <c r="L110" s="502"/>
      <c r="M110" s="502"/>
      <c r="N110" s="502"/>
      <c r="O110" s="539" t="s">
        <v>42</v>
      </c>
      <c r="P110" s="539" t="s">
        <v>41</v>
      </c>
      <c r="Q110" s="539" t="s">
        <v>775</v>
      </c>
      <c r="R110" s="502"/>
      <c r="S110" s="502"/>
      <c r="T110" s="502"/>
      <c r="U110" s="731" t="s">
        <v>560</v>
      </c>
      <c r="V110" s="731"/>
      <c r="W110" s="502"/>
    </row>
    <row r="111" spans="1:23" ht="21" customHeight="1" x14ac:dyDescent="0.25">
      <c r="A111" s="502" t="s">
        <v>638</v>
      </c>
      <c r="B111" s="536" t="s">
        <v>216</v>
      </c>
      <c r="C111" s="252" t="s">
        <v>524</v>
      </c>
      <c r="D111" s="613" t="s">
        <v>525</v>
      </c>
      <c r="E111" s="610" t="s">
        <v>841</v>
      </c>
      <c r="F111" s="537">
        <v>777777588</v>
      </c>
      <c r="G111" s="538">
        <v>72</v>
      </c>
      <c r="H111" s="255" t="s">
        <v>464</v>
      </c>
      <c r="I111" s="502"/>
      <c r="J111" s="502"/>
      <c r="K111" s="502"/>
      <c r="L111" s="502"/>
      <c r="M111" s="502"/>
      <c r="N111" s="502"/>
      <c r="O111" s="539"/>
      <c r="P111" s="539"/>
      <c r="Q111" s="539"/>
      <c r="R111" s="502"/>
      <c r="S111" s="502"/>
      <c r="T111" s="502"/>
      <c r="U111" s="731"/>
      <c r="V111" s="731"/>
      <c r="W111" s="502"/>
    </row>
    <row r="112" spans="1:23" ht="21" customHeight="1" x14ac:dyDescent="0.25">
      <c r="A112" s="502" t="s">
        <v>935</v>
      </c>
      <c r="B112" s="536" t="s">
        <v>216</v>
      </c>
      <c r="C112" s="252" t="s">
        <v>524</v>
      </c>
      <c r="D112" s="613" t="s">
        <v>525</v>
      </c>
      <c r="E112" s="610" t="s">
        <v>841</v>
      </c>
      <c r="F112" s="537">
        <v>602731477</v>
      </c>
      <c r="G112" s="538">
        <v>44</v>
      </c>
      <c r="H112" s="255" t="s">
        <v>487</v>
      </c>
      <c r="I112" s="502"/>
      <c r="J112" s="502"/>
      <c r="K112" s="502"/>
      <c r="L112" s="502"/>
      <c r="M112" s="502"/>
      <c r="N112" s="502"/>
      <c r="O112" s="539" t="s">
        <v>42</v>
      </c>
      <c r="P112" s="539" t="s">
        <v>41</v>
      </c>
      <c r="Q112" s="539" t="s">
        <v>775</v>
      </c>
      <c r="R112" s="502"/>
      <c r="S112" s="502"/>
      <c r="T112" s="502"/>
      <c r="U112" s="731" t="s">
        <v>451</v>
      </c>
      <c r="V112" s="731"/>
      <c r="W112" s="502"/>
    </row>
    <row r="113" spans="1:32" ht="21" customHeight="1" x14ac:dyDescent="0.25">
      <c r="A113" s="502" t="s">
        <v>772</v>
      </c>
      <c r="B113" s="536" t="s">
        <v>766</v>
      </c>
      <c r="C113" s="252" t="s">
        <v>767</v>
      </c>
      <c r="D113" s="613" t="s">
        <v>768</v>
      </c>
      <c r="E113" s="610" t="s">
        <v>769</v>
      </c>
      <c r="F113" s="537" t="s">
        <v>773</v>
      </c>
      <c r="G113" s="538">
        <v>44</v>
      </c>
      <c r="H113" s="255" t="s">
        <v>487</v>
      </c>
      <c r="I113" s="502"/>
      <c r="J113" s="502"/>
      <c r="K113" s="502"/>
      <c r="L113" s="502"/>
      <c r="M113" s="502"/>
      <c r="N113" s="502"/>
      <c r="O113" s="539" t="s">
        <v>42</v>
      </c>
      <c r="P113" s="539"/>
      <c r="Q113" s="539"/>
      <c r="R113" s="502"/>
      <c r="S113" s="502"/>
      <c r="T113" s="502"/>
      <c r="U113" s="731" t="s">
        <v>771</v>
      </c>
      <c r="V113" s="731"/>
      <c r="W113" s="502"/>
      <c r="AA113" s="140" t="s">
        <v>439</v>
      </c>
      <c r="AD113" s="140">
        <v>21</v>
      </c>
      <c r="AF113" s="140" t="s">
        <v>42</v>
      </c>
    </row>
    <row r="114" spans="1:32" ht="21" customHeight="1" x14ac:dyDescent="0.25">
      <c r="A114" s="502" t="s">
        <v>815</v>
      </c>
      <c r="B114" s="536" t="s">
        <v>368</v>
      </c>
      <c r="C114" s="252" t="s">
        <v>431</v>
      </c>
      <c r="D114" s="613" t="s">
        <v>432</v>
      </c>
      <c r="E114" s="610"/>
      <c r="F114" s="537">
        <v>686090582</v>
      </c>
      <c r="G114" s="538">
        <v>44</v>
      </c>
      <c r="H114" s="255" t="s">
        <v>673</v>
      </c>
      <c r="I114" s="502"/>
      <c r="J114" s="502"/>
      <c r="K114" s="502"/>
      <c r="L114" s="502"/>
      <c r="M114" s="502"/>
      <c r="N114" s="502"/>
      <c r="O114" s="539" t="s">
        <v>42</v>
      </c>
      <c r="P114" s="539" t="s">
        <v>41</v>
      </c>
      <c r="Q114" s="539"/>
      <c r="R114" s="502"/>
      <c r="S114" s="502"/>
      <c r="T114" s="502"/>
      <c r="U114" s="731"/>
      <c r="V114" s="731"/>
      <c r="W114" s="502" t="s">
        <v>817</v>
      </c>
    </row>
    <row r="115" spans="1:32" ht="21" customHeight="1" x14ac:dyDescent="0.25">
      <c r="A115" s="502" t="s">
        <v>818</v>
      </c>
      <c r="B115" s="536" t="s">
        <v>368</v>
      </c>
      <c r="C115" s="252" t="s">
        <v>431</v>
      </c>
      <c r="D115" s="613" t="s">
        <v>432</v>
      </c>
      <c r="E115" s="610"/>
      <c r="F115" s="537">
        <v>642090601</v>
      </c>
      <c r="G115" s="538">
        <v>44</v>
      </c>
      <c r="H115" s="255" t="s">
        <v>673</v>
      </c>
      <c r="I115" s="502"/>
      <c r="J115" s="502"/>
      <c r="K115" s="502"/>
      <c r="L115" s="502"/>
      <c r="M115" s="502"/>
      <c r="N115" s="502"/>
      <c r="O115" s="539" t="s">
        <v>30</v>
      </c>
      <c r="P115" s="539" t="s">
        <v>40</v>
      </c>
      <c r="Q115" s="539" t="s">
        <v>41</v>
      </c>
      <c r="R115" s="502" t="s">
        <v>42</v>
      </c>
      <c r="S115" s="502" t="s">
        <v>43</v>
      </c>
      <c r="T115" s="502"/>
      <c r="U115" s="731"/>
      <c r="V115" s="731"/>
      <c r="W115" s="502" t="s">
        <v>817</v>
      </c>
    </row>
    <row r="116" spans="1:32" ht="21" customHeight="1" x14ac:dyDescent="0.25">
      <c r="A116" s="502" t="s">
        <v>819</v>
      </c>
      <c r="B116" s="536" t="s">
        <v>368</v>
      </c>
      <c r="C116" s="252" t="s">
        <v>431</v>
      </c>
      <c r="D116" s="613" t="s">
        <v>432</v>
      </c>
      <c r="E116" s="610"/>
      <c r="F116" s="537">
        <v>676422250</v>
      </c>
      <c r="G116" s="538">
        <v>44</v>
      </c>
      <c r="H116" s="255" t="s">
        <v>673</v>
      </c>
      <c r="I116" s="502"/>
      <c r="J116" s="502"/>
      <c r="K116" s="502"/>
      <c r="L116" s="502"/>
      <c r="M116" s="502"/>
      <c r="N116" s="502"/>
      <c r="O116" s="539" t="s">
        <v>30</v>
      </c>
      <c r="P116" s="539" t="s">
        <v>40</v>
      </c>
      <c r="Q116" s="539" t="s">
        <v>41</v>
      </c>
      <c r="R116" s="502" t="s">
        <v>42</v>
      </c>
      <c r="S116" s="502" t="s">
        <v>43</v>
      </c>
      <c r="T116" s="502"/>
      <c r="U116" s="731"/>
      <c r="V116" s="731"/>
      <c r="W116" s="502" t="s">
        <v>817</v>
      </c>
    </row>
    <row r="117" spans="1:32" ht="21" customHeight="1" x14ac:dyDescent="0.25">
      <c r="A117" s="502" t="s">
        <v>838</v>
      </c>
      <c r="B117" s="536" t="s">
        <v>368</v>
      </c>
      <c r="C117" s="252"/>
      <c r="D117" s="613"/>
      <c r="E117" s="610"/>
      <c r="F117" s="537">
        <v>611475297</v>
      </c>
      <c r="G117" s="538">
        <v>44</v>
      </c>
      <c r="H117" s="255" t="s">
        <v>487</v>
      </c>
      <c r="I117" s="502"/>
      <c r="J117" s="502"/>
      <c r="K117" s="502"/>
      <c r="L117" s="502"/>
      <c r="M117" s="502"/>
      <c r="N117" s="502"/>
      <c r="O117" s="539" t="s">
        <v>30</v>
      </c>
      <c r="P117" s="539" t="s">
        <v>40</v>
      </c>
      <c r="Q117" s="539" t="s">
        <v>41</v>
      </c>
      <c r="R117" s="502" t="s">
        <v>42</v>
      </c>
      <c r="S117" s="502" t="s">
        <v>43</v>
      </c>
      <c r="T117" s="502"/>
      <c r="U117" s="731"/>
      <c r="V117" s="731"/>
      <c r="W117" s="502"/>
    </row>
    <row r="118" spans="1:32" ht="21" customHeight="1" x14ac:dyDescent="0.25">
      <c r="A118" s="502" t="s">
        <v>584</v>
      </c>
      <c r="B118" s="536" t="s">
        <v>216</v>
      </c>
      <c r="C118" s="252" t="s">
        <v>524</v>
      </c>
      <c r="D118" s="613" t="s">
        <v>525</v>
      </c>
      <c r="E118" s="610" t="s">
        <v>841</v>
      </c>
      <c r="F118" s="537">
        <v>669206311</v>
      </c>
      <c r="G118" s="538">
        <v>44</v>
      </c>
      <c r="H118" s="255" t="s">
        <v>487</v>
      </c>
      <c r="I118" s="502"/>
      <c r="J118" s="502"/>
      <c r="K118" s="502"/>
      <c r="L118" s="502"/>
      <c r="M118" s="502"/>
      <c r="N118" s="502"/>
      <c r="O118" s="539" t="s">
        <v>42</v>
      </c>
      <c r="P118" s="539" t="s">
        <v>41</v>
      </c>
      <c r="Q118" s="539" t="s">
        <v>43</v>
      </c>
      <c r="R118" s="502"/>
      <c r="S118" s="502"/>
      <c r="T118" s="502"/>
      <c r="U118" s="731"/>
      <c r="V118" s="731"/>
      <c r="W118" s="502"/>
    </row>
  </sheetData>
  <autoFilter ref="A8:AF88" xr:uid="{00000000-0009-0000-0000-00000F000000}"/>
  <mergeCells count="4">
    <mergeCell ref="U7:V7"/>
    <mergeCell ref="Z9:Z10"/>
    <mergeCell ref="Z14:Z15"/>
    <mergeCell ref="Z18:Z20"/>
  </mergeCells>
  <conditionalFormatting sqref="AD13:AD18 AD9:AD11 AD20:AD21">
    <cfRule type="cellIs" dxfId="77" priority="13" operator="equal">
      <formula>$AB$9</formula>
    </cfRule>
    <cfRule type="cellIs" dxfId="76" priority="14" operator="lessThan">
      <formula>$AB$9</formula>
    </cfRule>
    <cfRule type="cellIs" dxfId="75" priority="15" operator="greaterThan">
      <formula>$AB$9</formula>
    </cfRule>
  </conditionalFormatting>
  <conditionalFormatting sqref="AD12">
    <cfRule type="cellIs" dxfId="74" priority="4" operator="equal">
      <formula>$AB$9</formula>
    </cfRule>
    <cfRule type="cellIs" dxfId="73" priority="5" operator="lessThan">
      <formula>$AB$9</formula>
    </cfRule>
    <cfRule type="cellIs" dxfId="72" priority="6" operator="greaterThan">
      <formula>$AB$9</formula>
    </cfRule>
  </conditionalFormatting>
  <conditionalFormatting sqref="AD22">
    <cfRule type="cellIs" dxfId="71" priority="1" operator="equal">
      <formula>$AB$9</formula>
    </cfRule>
    <cfRule type="cellIs" dxfId="70" priority="2" operator="lessThan">
      <formula>$AB$9</formula>
    </cfRule>
    <cfRule type="cellIs" dxfId="69" priority="3" operator="greaterThan">
      <formula>$AB$9</formula>
    </cfRule>
  </conditionalFormatting>
  <hyperlinks>
    <hyperlink ref="D87" r:id="rId1" xr:uid="{00000000-0004-0000-0F00-000000000000}"/>
    <hyperlink ref="D75" r:id="rId2" xr:uid="{00000000-0004-0000-0F00-000001000000}"/>
    <hyperlink ref="D86" r:id="rId3" xr:uid="{00000000-0004-0000-0F00-000002000000}"/>
    <hyperlink ref="D19" r:id="rId4" xr:uid="{00000000-0004-0000-0F00-000003000000}"/>
  </hyperlinks>
  <pageMargins left="0.7" right="0.7" top="0.75" bottom="0.75" header="0.3" footer="0.3"/>
  <pageSetup paperSize="9" orientation="portrait" horizontalDpi="4294967293" r:id="rId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0" operator="equal" id="{85278715-0F46-43AE-813B-31BCD50CB654}">
            <xm:f>'MARS S12'!$AB$9</xm:f>
            <x14:dxf>
              <fill>
                <patternFill>
                  <bgColor rgb="FF00B050"/>
                </patternFill>
              </fill>
            </x14:dxf>
          </x14:cfRule>
          <x14:cfRule type="cellIs" priority="11" operator="lessThan" id="{F789A213-EB2A-42A6-966A-41AB12B1B640}">
            <xm:f>'MARS S12'!$AB$9</xm:f>
            <x14:dxf>
              <fill>
                <patternFill>
                  <bgColor rgb="FFFF0000"/>
                </patternFill>
              </fill>
            </x14:dxf>
          </x14:cfRule>
          <x14:cfRule type="cellIs" priority="12" operator="greaterThan" id="{58049C43-FF5C-4B3C-8FCC-10F6CE0CB055}">
            <xm:f>'MARS S12'!$AB$9</xm:f>
            <x14:dxf>
              <fill>
                <patternFill>
                  <bgColor rgb="FF00B0F0"/>
                </patternFill>
              </fill>
            </x14:dxf>
          </x14:cfRule>
          <xm:sqref>AD19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17"/>
  <dimension ref="A2:AF123"/>
  <sheetViews>
    <sheetView topLeftCell="A67" zoomScale="70" zoomScaleNormal="70" workbookViewId="0">
      <selection activeCell="K87" sqref="K87"/>
    </sheetView>
  </sheetViews>
  <sheetFormatPr baseColWidth="10" defaultColWidth="11.42578125" defaultRowHeight="15" outlineLevelCol="1" x14ac:dyDescent="0.25"/>
  <cols>
    <col min="1" max="1" width="33.140625" style="140" customWidth="1"/>
    <col min="2" max="2" width="29.42578125" style="140" bestFit="1" customWidth="1"/>
    <col min="3" max="3" width="33.85546875" style="140" hidden="1" customWidth="1" outlineLevel="1"/>
    <col min="4" max="4" width="43.42578125" style="140" hidden="1" customWidth="1" outlineLevel="1"/>
    <col min="5" max="5" width="25.5703125" style="140" hidden="1" customWidth="1" outlineLevel="1"/>
    <col min="6" max="6" width="20.5703125" style="605" bestFit="1" customWidth="1" collapsed="1"/>
    <col min="7" max="7" width="8.5703125" style="140" bestFit="1" customWidth="1"/>
    <col min="8" max="8" width="35.5703125" style="140" bestFit="1" customWidth="1"/>
    <col min="9" max="9" width="16.42578125" style="140" bestFit="1" customWidth="1"/>
    <col min="10" max="10" width="27.42578125" style="140" bestFit="1" customWidth="1"/>
    <col min="11" max="14" width="16.42578125" style="140" bestFit="1" customWidth="1"/>
    <col min="15" max="15" width="26.5703125" style="140" bestFit="1" customWidth="1"/>
    <col min="16" max="16" width="6" style="140" bestFit="1" customWidth="1"/>
    <col min="17" max="17" width="8.5703125" style="140" bestFit="1" customWidth="1"/>
    <col min="18" max="18" width="6" style="140" bestFit="1" customWidth="1"/>
    <col min="19" max="20" width="5.85546875" style="140" bestFit="1" customWidth="1"/>
    <col min="21" max="21" width="112.140625" style="140" bestFit="1" customWidth="1"/>
    <col min="22" max="22" width="27.42578125" style="140" bestFit="1" customWidth="1"/>
    <col min="23" max="23" width="62.85546875" style="140" bestFit="1" customWidth="1"/>
    <col min="24" max="24" width="21.42578125" style="140" bestFit="1" customWidth="1"/>
    <col min="25" max="25" width="11.42578125" style="140"/>
    <col min="26" max="26" width="10" style="140" bestFit="1" customWidth="1"/>
    <col min="27" max="27" width="35.5703125" style="140" bestFit="1" customWidth="1"/>
    <col min="28" max="28" width="18.42578125" style="140" bestFit="1" customWidth="1"/>
    <col min="29" max="29" width="31" style="140" bestFit="1" customWidth="1"/>
    <col min="30" max="30" width="22.42578125" style="140" bestFit="1" customWidth="1"/>
    <col min="31" max="31" width="11.42578125" style="140"/>
    <col min="32" max="32" width="8.5703125" style="140" bestFit="1" customWidth="1"/>
    <col min="33" max="16384" width="11.42578125" style="140"/>
  </cols>
  <sheetData>
    <row r="2" spans="1:32" ht="16.5" thickBot="1" x14ac:dyDescent="0.3">
      <c r="I2" s="132" t="s">
        <v>208</v>
      </c>
    </row>
    <row r="3" spans="1:32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32" ht="16.5" customHeight="1" thickBot="1" x14ac:dyDescent="0.3">
      <c r="A4" s="154" t="s">
        <v>427</v>
      </c>
      <c r="B4" s="1848">
        <v>16</v>
      </c>
      <c r="I4" s="90" t="s">
        <v>5</v>
      </c>
      <c r="J4" s="133" t="s">
        <v>6</v>
      </c>
      <c r="AA4" s="132" t="s">
        <v>0</v>
      </c>
    </row>
    <row r="5" spans="1:32" ht="16.5" customHeight="1" thickBot="1" x14ac:dyDescent="0.3">
      <c r="B5" s="1849"/>
      <c r="I5" s="91" t="s">
        <v>7</v>
      </c>
      <c r="J5" s="133" t="s">
        <v>8</v>
      </c>
      <c r="O5" s="1850" t="s">
        <v>9</v>
      </c>
      <c r="P5" s="1851"/>
      <c r="Q5" s="1851"/>
      <c r="R5" s="1851"/>
      <c r="S5" s="1852"/>
      <c r="T5" s="76"/>
      <c r="AA5" s="129" t="s">
        <v>10</v>
      </c>
    </row>
    <row r="6" spans="1:32" ht="16.5" thickBot="1" x14ac:dyDescent="0.3">
      <c r="I6" s="150" t="s">
        <v>11</v>
      </c>
      <c r="J6" s="133" t="s">
        <v>12</v>
      </c>
      <c r="O6" s="1853"/>
      <c r="P6" s="1854"/>
      <c r="Q6" s="1854"/>
      <c r="R6" s="1854"/>
      <c r="S6" s="1855"/>
      <c r="T6" s="76"/>
      <c r="X6" s="142"/>
      <c r="Y6" s="142"/>
      <c r="AA6" s="90" t="s">
        <v>5</v>
      </c>
    </row>
    <row r="7" spans="1:32" x14ac:dyDescent="0.25">
      <c r="A7" s="1856" t="s">
        <v>13</v>
      </c>
      <c r="B7" s="1856" t="s">
        <v>14</v>
      </c>
      <c r="C7" s="1856" t="s">
        <v>15</v>
      </c>
      <c r="D7" s="1856" t="s">
        <v>16</v>
      </c>
      <c r="E7" s="1858" t="s">
        <v>17</v>
      </c>
      <c r="F7" s="606" t="s">
        <v>18</v>
      </c>
      <c r="G7" s="1858" t="s">
        <v>19</v>
      </c>
      <c r="H7" s="1859" t="s">
        <v>20</v>
      </c>
      <c r="I7" s="138" t="s">
        <v>21</v>
      </c>
      <c r="J7" s="138" t="s">
        <v>22</v>
      </c>
      <c r="K7" s="138" t="s">
        <v>23</v>
      </c>
      <c r="L7" s="138" t="s">
        <v>24</v>
      </c>
      <c r="M7" s="138" t="s">
        <v>25</v>
      </c>
      <c r="N7" s="149" t="s">
        <v>26</v>
      </c>
      <c r="O7" s="1846">
        <v>1</v>
      </c>
      <c r="P7" s="1846">
        <v>2</v>
      </c>
      <c r="Q7" s="1846">
        <v>3</v>
      </c>
      <c r="R7" s="1846">
        <v>4</v>
      </c>
      <c r="S7" s="1846">
        <v>5</v>
      </c>
      <c r="T7" s="1846">
        <v>6</v>
      </c>
      <c r="U7" s="1966" t="s">
        <v>27</v>
      </c>
      <c r="V7" s="1967"/>
      <c r="W7" s="1858" t="s">
        <v>28</v>
      </c>
      <c r="X7" s="1858"/>
      <c r="Y7" s="142"/>
      <c r="AA7" s="91" t="s">
        <v>29</v>
      </c>
    </row>
    <row r="8" spans="1:32" ht="30.75" customHeight="1" x14ac:dyDescent="0.25">
      <c r="A8" s="1847"/>
      <c r="B8" s="1847"/>
      <c r="C8" s="1847"/>
      <c r="D8" s="1847"/>
      <c r="E8" s="1846"/>
      <c r="F8" s="607"/>
      <c r="G8" s="1846"/>
      <c r="H8" s="1860"/>
      <c r="I8" s="151">
        <f>IF($B$4="","",7*$B$4+DATE($B$3,1,3)-WEEKDAY(DATE($B$3,1,3))-5)</f>
        <v>43934</v>
      </c>
      <c r="J8" s="151">
        <f>IF($B$4="","",7*$B$4+DATE($B$3,1,3)-WEEKDAY(DATE($B$3,1,3))-4)</f>
        <v>43935</v>
      </c>
      <c r="K8" s="151">
        <f>IF($B$4="","",7*$B$4+DATE($B$3,1,3)-WEEKDAY(DATE($B$3,1,3))-3)</f>
        <v>43936</v>
      </c>
      <c r="L8" s="151">
        <f>IF($B$4="","",7*$B$4+DATE($B$3,1,3)-WEEKDAY(DATE($B$3,1,3))-2)</f>
        <v>43937</v>
      </c>
      <c r="M8" s="151">
        <f>IF($B$4="","",7*$B$4+DATE($B$3,1,3)-WEEKDAY(DATE($B$3,1,3))-1)</f>
        <v>43938</v>
      </c>
      <c r="N8" s="148">
        <f>IF($B$4="","",7*$B$4+DATE($B$3,1,3)-WEEKDAY(DATE($B$3,1,3))-0)</f>
        <v>43939</v>
      </c>
      <c r="O8" s="1847"/>
      <c r="P8" s="1847"/>
      <c r="Q8" s="1847"/>
      <c r="R8" s="1847"/>
      <c r="S8" s="1847"/>
      <c r="T8" s="1847"/>
      <c r="U8" s="1876" t="s">
        <v>213</v>
      </c>
      <c r="V8" s="1876" t="s">
        <v>214</v>
      </c>
      <c r="W8" s="1846"/>
      <c r="X8" s="1846" t="s">
        <v>428</v>
      </c>
      <c r="Y8" s="76"/>
      <c r="Z8" s="80"/>
      <c r="AA8" s="11" t="s">
        <v>31</v>
      </c>
      <c r="AB8" s="11" t="s">
        <v>32</v>
      </c>
      <c r="AC8" s="11" t="s">
        <v>33</v>
      </c>
      <c r="AD8" s="11" t="s">
        <v>429</v>
      </c>
      <c r="AF8" s="140" t="s">
        <v>30</v>
      </c>
    </row>
    <row r="9" spans="1:32" ht="21" customHeight="1" x14ac:dyDescent="0.25">
      <c r="A9" s="49" t="s">
        <v>430</v>
      </c>
      <c r="B9" s="173" t="s">
        <v>368</v>
      </c>
      <c r="C9" s="189" t="s">
        <v>431</v>
      </c>
      <c r="D9" s="190" t="s">
        <v>432</v>
      </c>
      <c r="E9" s="130" t="s">
        <v>848</v>
      </c>
      <c r="F9" s="223" t="s">
        <v>433</v>
      </c>
      <c r="G9" s="174">
        <v>44</v>
      </c>
      <c r="H9" s="281" t="s">
        <v>434</v>
      </c>
      <c r="I9" s="742"/>
      <c r="J9" s="129" t="s">
        <v>2</v>
      </c>
      <c r="K9" s="129" t="s">
        <v>2</v>
      </c>
      <c r="L9" s="129" t="s">
        <v>2</v>
      </c>
      <c r="M9" s="129" t="s">
        <v>2</v>
      </c>
      <c r="N9" s="91" t="s">
        <v>7</v>
      </c>
      <c r="O9" s="49" t="s">
        <v>30</v>
      </c>
      <c r="P9" s="49" t="s">
        <v>40</v>
      </c>
      <c r="Q9" s="49" t="s">
        <v>41</v>
      </c>
      <c r="R9" s="49" t="s">
        <v>42</v>
      </c>
      <c r="S9" s="49" t="s">
        <v>43</v>
      </c>
      <c r="T9" s="49"/>
      <c r="U9" s="191" t="s">
        <v>220</v>
      </c>
      <c r="V9" s="622"/>
      <c r="W9" s="192" t="s">
        <v>435</v>
      </c>
      <c r="X9" s="76"/>
      <c r="Y9" s="76"/>
      <c r="Z9" s="1962">
        <v>44</v>
      </c>
      <c r="AA9" s="273" t="s">
        <v>436</v>
      </c>
      <c r="AB9" s="81"/>
      <c r="AC9" s="52"/>
      <c r="AD9" s="52">
        <v>-1</v>
      </c>
      <c r="AF9" s="140" t="s">
        <v>40</v>
      </c>
    </row>
    <row r="10" spans="1:32" ht="21" customHeight="1" x14ac:dyDescent="0.25">
      <c r="A10" s="193" t="s">
        <v>437</v>
      </c>
      <c r="B10" s="173" t="s">
        <v>368</v>
      </c>
      <c r="C10" s="189" t="s">
        <v>431</v>
      </c>
      <c r="D10" s="190" t="s">
        <v>432</v>
      </c>
      <c r="E10" s="130" t="s">
        <v>848</v>
      </c>
      <c r="F10" s="223" t="s">
        <v>438</v>
      </c>
      <c r="G10" s="174">
        <v>44</v>
      </c>
      <c r="H10" s="281" t="s">
        <v>434</v>
      </c>
      <c r="I10" s="742"/>
      <c r="J10" s="90" t="s">
        <v>5</v>
      </c>
      <c r="K10" s="90" t="s">
        <v>5</v>
      </c>
      <c r="L10" s="90" t="s">
        <v>5</v>
      </c>
      <c r="M10" s="90" t="s">
        <v>5</v>
      </c>
      <c r="N10" s="91" t="s">
        <v>7</v>
      </c>
      <c r="O10" s="49" t="s">
        <v>30</v>
      </c>
      <c r="P10" s="49" t="s">
        <v>40</v>
      </c>
      <c r="Q10" s="49" t="s">
        <v>41</v>
      </c>
      <c r="R10" s="49" t="s">
        <v>42</v>
      </c>
      <c r="S10" s="49" t="s">
        <v>43</v>
      </c>
      <c r="T10" s="49"/>
      <c r="U10" s="191" t="s">
        <v>220</v>
      </c>
      <c r="V10" s="622"/>
      <c r="W10" s="192" t="s">
        <v>435</v>
      </c>
      <c r="X10" s="76"/>
      <c r="Y10" s="76"/>
      <c r="Z10" s="1964"/>
      <c r="AA10" s="273" t="s">
        <v>439</v>
      </c>
      <c r="AB10" s="81"/>
      <c r="AC10" s="52"/>
      <c r="AD10" s="52">
        <v>21</v>
      </c>
      <c r="AF10" s="140" t="s">
        <v>42</v>
      </c>
    </row>
    <row r="11" spans="1:32" s="143" customFormat="1" ht="21" customHeight="1" x14ac:dyDescent="0.25">
      <c r="A11" s="49" t="s">
        <v>440</v>
      </c>
      <c r="B11" s="173" t="s">
        <v>368</v>
      </c>
      <c r="C11" s="189" t="s">
        <v>431</v>
      </c>
      <c r="D11" s="190" t="s">
        <v>432</v>
      </c>
      <c r="E11" s="130" t="s">
        <v>848</v>
      </c>
      <c r="F11" s="223" t="s">
        <v>441</v>
      </c>
      <c r="G11" s="174">
        <v>44</v>
      </c>
      <c r="H11" s="281" t="s">
        <v>434</v>
      </c>
      <c r="I11" s="742"/>
      <c r="J11" s="129" t="s">
        <v>2</v>
      </c>
      <c r="K11" s="129" t="s">
        <v>2</v>
      </c>
      <c r="L11" s="129" t="s">
        <v>2</v>
      </c>
      <c r="M11" s="129" t="s">
        <v>2</v>
      </c>
      <c r="N11" s="91" t="s">
        <v>7</v>
      </c>
      <c r="O11" s="645" t="s">
        <v>278</v>
      </c>
      <c r="P11" s="49" t="s">
        <v>30</v>
      </c>
      <c r="Q11" s="49" t="s">
        <v>40</v>
      </c>
      <c r="R11" s="49" t="s">
        <v>41</v>
      </c>
      <c r="S11" s="49" t="s">
        <v>42</v>
      </c>
      <c r="T11" s="49" t="s">
        <v>43</v>
      </c>
      <c r="U11" s="191" t="s">
        <v>442</v>
      </c>
      <c r="V11" s="622"/>
      <c r="W11" s="192" t="s">
        <v>435</v>
      </c>
      <c r="X11" s="86"/>
      <c r="Y11" s="86"/>
      <c r="Z11" s="1875"/>
      <c r="AA11" s="273"/>
      <c r="AB11" s="81"/>
      <c r="AC11" s="52"/>
      <c r="AD11" s="52"/>
      <c r="AF11" s="140"/>
    </row>
    <row r="12" spans="1:32" s="143" customFormat="1" ht="21" customHeight="1" x14ac:dyDescent="0.25">
      <c r="A12" s="193" t="s">
        <v>750</v>
      </c>
      <c r="B12" s="173" t="s">
        <v>368</v>
      </c>
      <c r="C12" s="189" t="s">
        <v>431</v>
      </c>
      <c r="D12" s="190" t="s">
        <v>432</v>
      </c>
      <c r="E12" s="130" t="s">
        <v>848</v>
      </c>
      <c r="F12" s="223" t="s">
        <v>751</v>
      </c>
      <c r="G12" s="174">
        <v>44</v>
      </c>
      <c r="H12" s="281" t="s">
        <v>579</v>
      </c>
      <c r="I12" s="742"/>
      <c r="J12" s="90" t="s">
        <v>5</v>
      </c>
      <c r="K12" s="90" t="s">
        <v>5</v>
      </c>
      <c r="L12" s="90" t="s">
        <v>5</v>
      </c>
      <c r="M12" s="90" t="s">
        <v>5</v>
      </c>
      <c r="N12" s="91" t="s">
        <v>7</v>
      </c>
      <c r="O12" s="49" t="s">
        <v>42</v>
      </c>
      <c r="P12" s="49"/>
      <c r="Q12" s="49"/>
      <c r="R12" s="49"/>
      <c r="S12" s="49"/>
      <c r="T12" s="49"/>
      <c r="U12" s="191" t="s">
        <v>597</v>
      </c>
      <c r="V12" s="622"/>
      <c r="W12" s="192" t="s">
        <v>759</v>
      </c>
      <c r="X12" s="86"/>
      <c r="Y12" s="86"/>
      <c r="Z12" s="1875"/>
      <c r="AA12" s="273" t="s">
        <v>443</v>
      </c>
      <c r="AB12" s="81"/>
      <c r="AC12" s="52"/>
      <c r="AD12" s="52">
        <v>2</v>
      </c>
      <c r="AF12" s="140" t="s">
        <v>43</v>
      </c>
    </row>
    <row r="13" spans="1:32" ht="21" x14ac:dyDescent="0.25">
      <c r="A13" s="49" t="s">
        <v>444</v>
      </c>
      <c r="B13" s="173" t="s">
        <v>368</v>
      </c>
      <c r="C13" s="189" t="s">
        <v>431</v>
      </c>
      <c r="D13" s="190" t="s">
        <v>432</v>
      </c>
      <c r="E13" s="130" t="s">
        <v>848</v>
      </c>
      <c r="F13" s="223" t="s">
        <v>445</v>
      </c>
      <c r="G13" s="174">
        <v>49</v>
      </c>
      <c r="H13" s="277" t="s">
        <v>446</v>
      </c>
      <c r="I13" s="742"/>
      <c r="J13" s="91" t="s">
        <v>7</v>
      </c>
      <c r="K13" s="91" t="s">
        <v>7</v>
      </c>
      <c r="L13" s="91" t="s">
        <v>7</v>
      </c>
      <c r="M13" s="91" t="s">
        <v>7</v>
      </c>
      <c r="N13" s="91" t="s">
        <v>7</v>
      </c>
      <c r="O13" s="49" t="s">
        <v>42</v>
      </c>
      <c r="P13" s="49" t="s">
        <v>41</v>
      </c>
      <c r="Q13" s="49" t="s">
        <v>43</v>
      </c>
      <c r="R13" s="49"/>
      <c r="S13" s="49"/>
      <c r="T13" s="49"/>
      <c r="U13" s="191" t="s">
        <v>220</v>
      </c>
      <c r="V13" s="622"/>
      <c r="W13" s="192" t="s">
        <v>435</v>
      </c>
      <c r="Z13" s="1862" t="s">
        <v>447</v>
      </c>
      <c r="AA13" s="276" t="s">
        <v>448</v>
      </c>
      <c r="AB13" s="81"/>
      <c r="AC13" s="52"/>
      <c r="AD13" s="52">
        <v>1</v>
      </c>
      <c r="AF13" s="140" t="s">
        <v>41</v>
      </c>
    </row>
    <row r="14" spans="1:32" ht="21" customHeight="1" x14ac:dyDescent="0.25">
      <c r="A14" s="49" t="s">
        <v>449</v>
      </c>
      <c r="B14" s="173" t="s">
        <v>368</v>
      </c>
      <c r="C14" s="189" t="s">
        <v>431</v>
      </c>
      <c r="D14" s="190" t="s">
        <v>432</v>
      </c>
      <c r="E14" s="130" t="s">
        <v>848</v>
      </c>
      <c r="F14" s="223" t="s">
        <v>450</v>
      </c>
      <c r="G14" s="174">
        <v>49</v>
      </c>
      <c r="H14" s="277" t="s">
        <v>446</v>
      </c>
      <c r="I14" s="742"/>
      <c r="J14" s="754">
        <v>0.5</v>
      </c>
      <c r="K14" s="91" t="s">
        <v>7</v>
      </c>
      <c r="L14" s="91" t="s">
        <v>7</v>
      </c>
      <c r="M14" s="91" t="s">
        <v>7</v>
      </c>
      <c r="N14" s="91" t="s">
        <v>7</v>
      </c>
      <c r="O14" s="49" t="s">
        <v>42</v>
      </c>
      <c r="P14" s="49" t="s">
        <v>41</v>
      </c>
      <c r="Q14" s="49" t="s">
        <v>43</v>
      </c>
      <c r="R14" s="49"/>
      <c r="S14" s="49"/>
      <c r="T14" s="49"/>
      <c r="U14" s="191" t="s">
        <v>451</v>
      </c>
      <c r="V14" s="622"/>
      <c r="W14" s="192" t="s">
        <v>435</v>
      </c>
      <c r="X14" s="76"/>
      <c r="Y14" s="76"/>
      <c r="Z14" s="1962">
        <v>49</v>
      </c>
      <c r="AA14" s="276" t="s">
        <v>446</v>
      </c>
      <c r="AB14" s="81"/>
      <c r="AC14" s="52"/>
      <c r="AD14" s="52">
        <v>16</v>
      </c>
      <c r="AF14" s="140" t="s">
        <v>278</v>
      </c>
    </row>
    <row r="15" spans="1:32" ht="21" customHeight="1" x14ac:dyDescent="0.25">
      <c r="A15" s="43" t="s">
        <v>460</v>
      </c>
      <c r="B15" s="44" t="s">
        <v>453</v>
      </c>
      <c r="C15" s="89" t="s">
        <v>454</v>
      </c>
      <c r="D15" s="195" t="s">
        <v>455</v>
      </c>
      <c r="E15" s="89" t="s">
        <v>850</v>
      </c>
      <c r="F15" s="224" t="s">
        <v>461</v>
      </c>
      <c r="G15" s="19">
        <v>53</v>
      </c>
      <c r="H15" s="283" t="s">
        <v>462</v>
      </c>
      <c r="I15" s="742"/>
      <c r="J15" s="90" t="s">
        <v>5</v>
      </c>
      <c r="K15" s="90" t="s">
        <v>5</v>
      </c>
      <c r="L15" s="90" t="s">
        <v>5</v>
      </c>
      <c r="M15" s="90" t="s">
        <v>5</v>
      </c>
      <c r="N15" s="91" t="s">
        <v>7</v>
      </c>
      <c r="O15" s="645" t="s">
        <v>278</v>
      </c>
      <c r="P15" s="43" t="s">
        <v>42</v>
      </c>
      <c r="Q15" s="43" t="s">
        <v>41</v>
      </c>
      <c r="R15" s="43" t="s">
        <v>43</v>
      </c>
      <c r="S15" s="43"/>
      <c r="T15" s="43"/>
      <c r="U15" s="661" t="s">
        <v>457</v>
      </c>
      <c r="V15" s="661" t="s">
        <v>851</v>
      </c>
      <c r="W15" s="659" t="s">
        <v>463</v>
      </c>
      <c r="X15" s="76"/>
      <c r="Y15" s="76"/>
      <c r="Z15" s="1963"/>
      <c r="AA15" s="275" t="s">
        <v>459</v>
      </c>
      <c r="AB15" s="81"/>
      <c r="AC15" s="52"/>
      <c r="AD15" s="52">
        <v>1</v>
      </c>
    </row>
    <row r="16" spans="1:32" ht="21" x14ac:dyDescent="0.25">
      <c r="A16" s="43" t="s">
        <v>465</v>
      </c>
      <c r="B16" s="44" t="s">
        <v>453</v>
      </c>
      <c r="C16" s="89" t="s">
        <v>454</v>
      </c>
      <c r="D16" s="195" t="s">
        <v>455</v>
      </c>
      <c r="E16" s="89" t="s">
        <v>850</v>
      </c>
      <c r="F16" s="224" t="s">
        <v>466</v>
      </c>
      <c r="G16" s="19">
        <v>72</v>
      </c>
      <c r="H16" s="284" t="s">
        <v>464</v>
      </c>
      <c r="I16" s="742"/>
      <c r="J16" s="90" t="s">
        <v>5</v>
      </c>
      <c r="K16" s="90" t="s">
        <v>5</v>
      </c>
      <c r="L16" s="90" t="s">
        <v>5</v>
      </c>
      <c r="M16" s="90" t="s">
        <v>5</v>
      </c>
      <c r="N16" s="91" t="s">
        <v>7</v>
      </c>
      <c r="O16" s="43" t="s">
        <v>42</v>
      </c>
      <c r="P16" s="43" t="s">
        <v>41</v>
      </c>
      <c r="Q16" s="43" t="s">
        <v>43</v>
      </c>
      <c r="R16" s="43"/>
      <c r="S16" s="43"/>
      <c r="T16" s="43"/>
      <c r="U16" s="679" t="s">
        <v>703</v>
      </c>
      <c r="V16" s="679" t="s">
        <v>852</v>
      </c>
      <c r="W16" s="660" t="s">
        <v>853</v>
      </c>
      <c r="X16" s="76"/>
      <c r="Y16" s="76"/>
      <c r="Z16" s="1862">
        <v>72</v>
      </c>
      <c r="AA16" s="276" t="s">
        <v>464</v>
      </c>
      <c r="AB16" s="81"/>
      <c r="AC16" s="52"/>
      <c r="AD16" s="52">
        <v>11</v>
      </c>
    </row>
    <row r="17" spans="1:30" ht="21" x14ac:dyDescent="0.25">
      <c r="A17" s="43" t="s">
        <v>468</v>
      </c>
      <c r="B17" s="44" t="s">
        <v>453</v>
      </c>
      <c r="C17" s="89" t="s">
        <v>454</v>
      </c>
      <c r="D17" s="195" t="s">
        <v>455</v>
      </c>
      <c r="E17" s="89" t="s">
        <v>850</v>
      </c>
      <c r="F17" s="224" t="s">
        <v>469</v>
      </c>
      <c r="G17" s="19">
        <v>72</v>
      </c>
      <c r="H17" s="284" t="s">
        <v>464</v>
      </c>
      <c r="I17" s="742"/>
      <c r="J17" s="90" t="s">
        <v>5</v>
      </c>
      <c r="K17" s="90" t="s">
        <v>5</v>
      </c>
      <c r="L17" s="90" t="s">
        <v>5</v>
      </c>
      <c r="M17" s="90" t="s">
        <v>5</v>
      </c>
      <c r="N17" s="91" t="s">
        <v>7</v>
      </c>
      <c r="O17" s="43" t="s">
        <v>30</v>
      </c>
      <c r="P17" s="43" t="s">
        <v>40</v>
      </c>
      <c r="Q17" s="43" t="s">
        <v>41</v>
      </c>
      <c r="R17" s="43" t="s">
        <v>42</v>
      </c>
      <c r="S17" s="43" t="s">
        <v>43</v>
      </c>
      <c r="T17" s="43"/>
      <c r="U17" s="679" t="s">
        <v>457</v>
      </c>
      <c r="V17" s="679" t="s">
        <v>851</v>
      </c>
      <c r="W17" s="659" t="s">
        <v>754</v>
      </c>
      <c r="X17" s="76"/>
      <c r="Y17" s="76"/>
      <c r="Z17" s="1874">
        <v>18</v>
      </c>
      <c r="AA17" s="196" t="s">
        <v>467</v>
      </c>
      <c r="AB17" s="81"/>
      <c r="AC17" s="52"/>
      <c r="AD17" s="52">
        <v>10</v>
      </c>
    </row>
    <row r="18" spans="1:30" ht="21" x14ac:dyDescent="0.25">
      <c r="A18" s="43" t="s">
        <v>478</v>
      </c>
      <c r="B18" s="44" t="s">
        <v>453</v>
      </c>
      <c r="C18" s="89" t="s">
        <v>454</v>
      </c>
      <c r="D18" s="195" t="s">
        <v>455</v>
      </c>
      <c r="E18" s="89" t="s">
        <v>850</v>
      </c>
      <c r="F18" s="224" t="s">
        <v>476</v>
      </c>
      <c r="G18" s="19">
        <v>72</v>
      </c>
      <c r="H18" s="284" t="s">
        <v>464</v>
      </c>
      <c r="I18" s="742"/>
      <c r="J18" s="90" t="s">
        <v>5</v>
      </c>
      <c r="K18" s="90" t="s">
        <v>5</v>
      </c>
      <c r="L18" s="90" t="s">
        <v>5</v>
      </c>
      <c r="M18" s="90" t="s">
        <v>5</v>
      </c>
      <c r="N18" s="91" t="s">
        <v>7</v>
      </c>
      <c r="O18" s="43" t="s">
        <v>42</v>
      </c>
      <c r="P18" s="43" t="s">
        <v>41</v>
      </c>
      <c r="Q18" s="43" t="s">
        <v>43</v>
      </c>
      <c r="R18" s="43"/>
      <c r="S18" s="43"/>
      <c r="T18" s="43"/>
      <c r="U18" s="679" t="s">
        <v>457</v>
      </c>
      <c r="V18" s="679" t="s">
        <v>851</v>
      </c>
      <c r="W18" s="659" t="s">
        <v>754</v>
      </c>
      <c r="X18" s="76"/>
      <c r="Y18" s="76"/>
      <c r="Z18" s="1962">
        <v>45</v>
      </c>
      <c r="AA18" s="274" t="s">
        <v>470</v>
      </c>
      <c r="AB18" s="81"/>
      <c r="AC18" s="52"/>
      <c r="AD18" s="52">
        <v>11</v>
      </c>
    </row>
    <row r="19" spans="1:30" ht="21" x14ac:dyDescent="0.25">
      <c r="A19" s="672" t="s">
        <v>854</v>
      </c>
      <c r="B19" s="673" t="s">
        <v>453</v>
      </c>
      <c r="C19" s="674" t="s">
        <v>454</v>
      </c>
      <c r="D19" s="675" t="s">
        <v>455</v>
      </c>
      <c r="E19" s="89" t="s">
        <v>850</v>
      </c>
      <c r="F19" s="676" t="s">
        <v>855</v>
      </c>
      <c r="G19" s="677">
        <v>72</v>
      </c>
      <c r="H19" s="678" t="s">
        <v>464</v>
      </c>
      <c r="I19" s="742"/>
      <c r="J19" s="90" t="s">
        <v>5</v>
      </c>
      <c r="K19" s="90" t="s">
        <v>5</v>
      </c>
      <c r="L19" s="90" t="s">
        <v>5</v>
      </c>
      <c r="M19" s="90" t="s">
        <v>5</v>
      </c>
      <c r="N19" s="91" t="s">
        <v>7</v>
      </c>
      <c r="O19" s="43" t="s">
        <v>42</v>
      </c>
      <c r="P19" s="43" t="s">
        <v>41</v>
      </c>
      <c r="Q19" s="43" t="s">
        <v>43</v>
      </c>
      <c r="R19" s="43"/>
      <c r="S19" s="43"/>
      <c r="T19" s="43"/>
      <c r="U19" s="679" t="s">
        <v>457</v>
      </c>
      <c r="V19" s="679" t="s">
        <v>851</v>
      </c>
      <c r="W19" s="661" t="s">
        <v>754</v>
      </c>
      <c r="X19" s="76"/>
      <c r="Y19" s="76"/>
      <c r="Z19" s="1964"/>
      <c r="AA19" s="353"/>
      <c r="AB19" s="296"/>
      <c r="AC19" s="297"/>
      <c r="AD19" s="297"/>
    </row>
    <row r="20" spans="1:30" ht="21.75" thickBot="1" x14ac:dyDescent="0.35">
      <c r="A20" s="265" t="s">
        <v>490</v>
      </c>
      <c r="B20" s="166" t="s">
        <v>479</v>
      </c>
      <c r="C20" s="157" t="s">
        <v>480</v>
      </c>
      <c r="D20" s="185" t="s">
        <v>481</v>
      </c>
      <c r="E20" s="157" t="s">
        <v>856</v>
      </c>
      <c r="F20" s="225" t="s">
        <v>482</v>
      </c>
      <c r="G20" s="441">
        <v>44</v>
      </c>
      <c r="H20" s="442" t="s">
        <v>487</v>
      </c>
      <c r="I20" s="742"/>
      <c r="J20" s="91" t="s">
        <v>7</v>
      </c>
      <c r="K20" s="91" t="s">
        <v>7</v>
      </c>
      <c r="L20" s="91" t="s">
        <v>7</v>
      </c>
      <c r="M20" s="91" t="s">
        <v>7</v>
      </c>
      <c r="N20" s="91" t="s">
        <v>7</v>
      </c>
      <c r="O20" s="27" t="s">
        <v>42</v>
      </c>
      <c r="P20" s="27" t="s">
        <v>41</v>
      </c>
      <c r="Q20" s="27" t="s">
        <v>43</v>
      </c>
      <c r="R20" s="27"/>
      <c r="S20" s="27"/>
      <c r="T20" s="27"/>
      <c r="U20" s="666" t="s">
        <v>899</v>
      </c>
      <c r="V20" s="666" t="s">
        <v>483</v>
      </c>
      <c r="W20" s="1063"/>
      <c r="X20" s="142"/>
      <c r="Y20" s="142"/>
      <c r="Z20" s="1963"/>
      <c r="AA20" s="353" t="s">
        <v>714</v>
      </c>
      <c r="AB20" s="296"/>
      <c r="AC20" s="297"/>
      <c r="AD20" s="297"/>
    </row>
    <row r="21" spans="1:30" ht="21" customHeight="1" thickBot="1" x14ac:dyDescent="0.35">
      <c r="A21" s="265" t="s">
        <v>505</v>
      </c>
      <c r="B21" s="166" t="s">
        <v>479</v>
      </c>
      <c r="C21" s="157" t="s">
        <v>480</v>
      </c>
      <c r="D21" s="185" t="s">
        <v>481</v>
      </c>
      <c r="E21" s="157" t="s">
        <v>856</v>
      </c>
      <c r="F21" s="225" t="s">
        <v>493</v>
      </c>
      <c r="G21" s="443">
        <v>44</v>
      </c>
      <c r="H21" s="445" t="s">
        <v>487</v>
      </c>
      <c r="I21" s="742"/>
      <c r="J21" s="129" t="s">
        <v>2</v>
      </c>
      <c r="K21" s="129" t="s">
        <v>2</v>
      </c>
      <c r="L21" s="129" t="s">
        <v>2</v>
      </c>
      <c r="M21" s="129" t="s">
        <v>2</v>
      </c>
      <c r="N21" s="91" t="s">
        <v>7</v>
      </c>
      <c r="O21" s="27" t="s">
        <v>30</v>
      </c>
      <c r="P21" s="27" t="s">
        <v>40</v>
      </c>
      <c r="Q21" s="27" t="s">
        <v>41</v>
      </c>
      <c r="R21" s="27" t="s">
        <v>42</v>
      </c>
      <c r="S21" s="27" t="s">
        <v>43</v>
      </c>
      <c r="T21" s="27"/>
      <c r="U21" s="666" t="s">
        <v>901</v>
      </c>
      <c r="V21" s="666" t="s">
        <v>761</v>
      </c>
      <c r="W21" s="1059" t="s">
        <v>508</v>
      </c>
      <c r="AA21" s="298" t="s">
        <v>88</v>
      </c>
      <c r="AB21" s="299"/>
      <c r="AC21" s="299"/>
      <c r="AD21" s="300"/>
    </row>
    <row r="22" spans="1:30" ht="21" customHeight="1" x14ac:dyDescent="0.3">
      <c r="A22" s="265" t="s">
        <v>501</v>
      </c>
      <c r="B22" s="166" t="s">
        <v>479</v>
      </c>
      <c r="C22" s="157" t="s">
        <v>480</v>
      </c>
      <c r="D22" s="185" t="s">
        <v>481</v>
      </c>
      <c r="E22" s="157" t="s">
        <v>856</v>
      </c>
      <c r="F22" s="225" t="s">
        <v>491</v>
      </c>
      <c r="G22" s="443">
        <v>53</v>
      </c>
      <c r="H22" s="444" t="s">
        <v>462</v>
      </c>
      <c r="I22" s="742"/>
      <c r="J22" s="91" t="s">
        <v>7</v>
      </c>
      <c r="K22" s="91" t="s">
        <v>7</v>
      </c>
      <c r="L22" s="91" t="s">
        <v>7</v>
      </c>
      <c r="M22" s="91" t="s">
        <v>7</v>
      </c>
      <c r="N22" s="91" t="s">
        <v>7</v>
      </c>
      <c r="O22" s="27" t="s">
        <v>42</v>
      </c>
      <c r="P22" s="27" t="s">
        <v>41</v>
      </c>
      <c r="Q22" s="27" t="s">
        <v>43</v>
      </c>
      <c r="R22" s="27"/>
      <c r="S22" s="27"/>
      <c r="T22" s="27"/>
      <c r="U22" s="666" t="s">
        <v>900</v>
      </c>
      <c r="V22" s="666" t="s">
        <v>483</v>
      </c>
      <c r="W22" s="434"/>
      <c r="Z22" s="1862">
        <v>53</v>
      </c>
      <c r="AA22" s="295" t="s">
        <v>462</v>
      </c>
      <c r="AB22" s="296"/>
      <c r="AC22" s="297"/>
      <c r="AD22" s="297">
        <v>5</v>
      </c>
    </row>
    <row r="23" spans="1:30" ht="19.5" customHeight="1" x14ac:dyDescent="0.25">
      <c r="A23" s="266" t="s">
        <v>521</v>
      </c>
      <c r="B23" s="305" t="s">
        <v>515</v>
      </c>
      <c r="C23" s="202" t="s">
        <v>516</v>
      </c>
      <c r="D23" s="306" t="s">
        <v>517</v>
      </c>
      <c r="E23" s="198" t="s">
        <v>857</v>
      </c>
      <c r="F23" s="227" t="s">
        <v>522</v>
      </c>
      <c r="G23" s="307">
        <v>72</v>
      </c>
      <c r="H23" s="308" t="s">
        <v>464</v>
      </c>
      <c r="I23" s="742"/>
      <c r="J23" s="91" t="s">
        <v>7</v>
      </c>
      <c r="K23" s="91" t="s">
        <v>7</v>
      </c>
      <c r="L23" s="91" t="s">
        <v>7</v>
      </c>
      <c r="M23" s="91" t="s">
        <v>7</v>
      </c>
      <c r="N23" s="91" t="s">
        <v>7</v>
      </c>
      <c r="O23" s="266" t="s">
        <v>42</v>
      </c>
      <c r="P23" s="266" t="s">
        <v>41</v>
      </c>
      <c r="Q23" s="266" t="s">
        <v>43</v>
      </c>
      <c r="R23" s="266" t="s">
        <v>30</v>
      </c>
      <c r="S23" s="266" t="s">
        <v>40</v>
      </c>
      <c r="T23" s="266"/>
      <c r="U23" s="309" t="s">
        <v>294</v>
      </c>
      <c r="V23" s="309"/>
      <c r="W23" s="309" t="s">
        <v>435</v>
      </c>
    </row>
    <row r="24" spans="1:30" ht="19.5" customHeight="1" x14ac:dyDescent="0.25">
      <c r="A24" s="318" t="s">
        <v>858</v>
      </c>
      <c r="B24" s="319" t="s">
        <v>216</v>
      </c>
      <c r="C24" s="71" t="s">
        <v>524</v>
      </c>
      <c r="D24" s="186" t="s">
        <v>525</v>
      </c>
      <c r="E24" s="71" t="s">
        <v>841</v>
      </c>
      <c r="F24" s="336" t="s">
        <v>539</v>
      </c>
      <c r="G24" s="321">
        <v>18</v>
      </c>
      <c r="H24" s="322" t="s">
        <v>467</v>
      </c>
      <c r="I24" s="742"/>
      <c r="J24" s="90" t="s">
        <v>5</v>
      </c>
      <c r="K24" s="90" t="s">
        <v>5</v>
      </c>
      <c r="L24" s="90" t="s">
        <v>5</v>
      </c>
      <c r="M24" s="90" t="s">
        <v>5</v>
      </c>
      <c r="N24" s="90" t="s">
        <v>5</v>
      </c>
      <c r="O24" s="318" t="s">
        <v>30</v>
      </c>
      <c r="P24" s="318" t="s">
        <v>40</v>
      </c>
      <c r="Q24" s="318" t="s">
        <v>41</v>
      </c>
      <c r="R24" s="318" t="s">
        <v>42</v>
      </c>
      <c r="S24" s="318" t="s">
        <v>43</v>
      </c>
      <c r="T24" s="318"/>
      <c r="U24" s="325" t="s">
        <v>527</v>
      </c>
      <c r="V24" s="325"/>
      <c r="W24" s="325"/>
    </row>
    <row r="25" spans="1:30" ht="19.5" customHeight="1" x14ac:dyDescent="0.25">
      <c r="A25" s="318" t="s">
        <v>530</v>
      </c>
      <c r="B25" s="319" t="s">
        <v>216</v>
      </c>
      <c r="C25" s="71" t="s">
        <v>524</v>
      </c>
      <c r="D25" s="186" t="s">
        <v>525</v>
      </c>
      <c r="E25" s="71" t="s">
        <v>841</v>
      </c>
      <c r="F25" s="336" t="s">
        <v>531</v>
      </c>
      <c r="G25" s="321">
        <v>18</v>
      </c>
      <c r="H25" s="322" t="s">
        <v>467</v>
      </c>
      <c r="I25" s="742"/>
      <c r="J25" s="91" t="s">
        <v>7</v>
      </c>
      <c r="K25" s="91" t="s">
        <v>7</v>
      </c>
      <c r="L25" s="91" t="s">
        <v>7</v>
      </c>
      <c r="M25" s="91" t="s">
        <v>7</v>
      </c>
      <c r="N25" s="91" t="s">
        <v>7</v>
      </c>
      <c r="O25" s="318" t="s">
        <v>30</v>
      </c>
      <c r="P25" s="318" t="s">
        <v>40</v>
      </c>
      <c r="Q25" s="318" t="s">
        <v>41</v>
      </c>
      <c r="R25" s="318" t="s">
        <v>42</v>
      </c>
      <c r="S25" s="318" t="s">
        <v>43</v>
      </c>
      <c r="T25" s="318"/>
      <c r="U25" s="325" t="s">
        <v>527</v>
      </c>
      <c r="V25" s="325"/>
      <c r="W25" s="325"/>
    </row>
    <row r="26" spans="1:30" ht="15.75" customHeight="1" x14ac:dyDescent="0.25">
      <c r="A26" s="318" t="s">
        <v>859</v>
      </c>
      <c r="B26" s="319" t="s">
        <v>216</v>
      </c>
      <c r="C26" s="71" t="s">
        <v>524</v>
      </c>
      <c r="D26" s="186" t="s">
        <v>525</v>
      </c>
      <c r="E26" s="71" t="s">
        <v>841</v>
      </c>
      <c r="F26" s="336" t="s">
        <v>535</v>
      </c>
      <c r="G26" s="321">
        <v>18</v>
      </c>
      <c r="H26" s="322" t="s">
        <v>467</v>
      </c>
      <c r="I26" s="742"/>
      <c r="J26" s="90" t="s">
        <v>5</v>
      </c>
      <c r="K26" s="90" t="s">
        <v>5</v>
      </c>
      <c r="L26" s="90" t="s">
        <v>5</v>
      </c>
      <c r="M26" s="90" t="s">
        <v>5</v>
      </c>
      <c r="N26" s="90" t="s">
        <v>5</v>
      </c>
      <c r="O26" s="318" t="s">
        <v>30</v>
      </c>
      <c r="P26" s="318" t="s">
        <v>40</v>
      </c>
      <c r="Q26" s="318" t="s">
        <v>41</v>
      </c>
      <c r="R26" s="318" t="s">
        <v>42</v>
      </c>
      <c r="S26" s="318" t="s">
        <v>43</v>
      </c>
      <c r="T26" s="318"/>
      <c r="U26" s="325" t="s">
        <v>527</v>
      </c>
      <c r="V26" s="325"/>
      <c r="W26" s="325"/>
    </row>
    <row r="27" spans="1:30" ht="21" customHeight="1" x14ac:dyDescent="0.25">
      <c r="A27" s="318" t="s">
        <v>523</v>
      </c>
      <c r="B27" s="319" t="s">
        <v>216</v>
      </c>
      <c r="C27" s="71" t="s">
        <v>524</v>
      </c>
      <c r="D27" s="186" t="s">
        <v>525</v>
      </c>
      <c r="E27" s="71" t="s">
        <v>841</v>
      </c>
      <c r="F27" s="336" t="s">
        <v>526</v>
      </c>
      <c r="G27" s="321">
        <v>18</v>
      </c>
      <c r="H27" s="322" t="s">
        <v>467</v>
      </c>
      <c r="I27" s="742"/>
      <c r="J27" s="129" t="s">
        <v>2</v>
      </c>
      <c r="K27" s="129" t="s">
        <v>2</v>
      </c>
      <c r="L27" s="129" t="s">
        <v>2</v>
      </c>
      <c r="M27" s="129" t="s">
        <v>2</v>
      </c>
      <c r="N27" s="129" t="s">
        <v>2</v>
      </c>
      <c r="O27" s="318" t="s">
        <v>30</v>
      </c>
      <c r="P27" s="318" t="s">
        <v>40</v>
      </c>
      <c r="Q27" s="318" t="s">
        <v>41</v>
      </c>
      <c r="R27" s="318" t="s">
        <v>42</v>
      </c>
      <c r="S27" s="318" t="s">
        <v>43</v>
      </c>
      <c r="T27" s="318"/>
      <c r="U27" s="325" t="s">
        <v>527</v>
      </c>
      <c r="V27" s="325"/>
      <c r="W27" s="325"/>
    </row>
    <row r="28" spans="1:30" ht="21" customHeight="1" x14ac:dyDescent="0.25">
      <c r="A28" s="318" t="s">
        <v>860</v>
      </c>
      <c r="B28" s="319" t="s">
        <v>216</v>
      </c>
      <c r="C28" s="71" t="s">
        <v>524</v>
      </c>
      <c r="D28" s="186" t="s">
        <v>525</v>
      </c>
      <c r="E28" s="71" t="s">
        <v>841</v>
      </c>
      <c r="F28" s="336">
        <v>698317024</v>
      </c>
      <c r="G28" s="321">
        <v>18</v>
      </c>
      <c r="H28" s="322" t="s">
        <v>467</v>
      </c>
      <c r="I28" s="742"/>
      <c r="J28" s="91" t="s">
        <v>7</v>
      </c>
      <c r="K28" s="91" t="s">
        <v>7</v>
      </c>
      <c r="L28" s="91" t="s">
        <v>7</v>
      </c>
      <c r="M28" s="91" t="s">
        <v>7</v>
      </c>
      <c r="N28" s="91" t="s">
        <v>7</v>
      </c>
      <c r="O28" s="318" t="s">
        <v>42</v>
      </c>
      <c r="P28" s="318" t="s">
        <v>41</v>
      </c>
      <c r="Q28" s="318" t="s">
        <v>43</v>
      </c>
      <c r="R28" s="318"/>
      <c r="S28" s="318"/>
      <c r="T28" s="318"/>
      <c r="U28" s="325"/>
      <c r="V28" s="325"/>
      <c r="W28" s="325"/>
    </row>
    <row r="29" spans="1:30" ht="21" customHeight="1" x14ac:dyDescent="0.25">
      <c r="A29" s="318" t="s">
        <v>861</v>
      </c>
      <c r="B29" s="319" t="s">
        <v>216</v>
      </c>
      <c r="C29" s="71" t="s">
        <v>524</v>
      </c>
      <c r="D29" s="186" t="s">
        <v>525</v>
      </c>
      <c r="E29" s="71" t="s">
        <v>841</v>
      </c>
      <c r="F29" s="336">
        <v>650577830</v>
      </c>
      <c r="G29" s="321">
        <v>18</v>
      </c>
      <c r="H29" s="322" t="s">
        <v>467</v>
      </c>
      <c r="I29" s="742"/>
      <c r="J29" s="91" t="s">
        <v>7</v>
      </c>
      <c r="K29" s="91" t="s">
        <v>7</v>
      </c>
      <c r="L29" s="91" t="s">
        <v>7</v>
      </c>
      <c r="M29" s="91" t="s">
        <v>7</v>
      </c>
      <c r="N29" s="91" t="s">
        <v>7</v>
      </c>
      <c r="O29" s="318" t="s">
        <v>42</v>
      </c>
      <c r="P29" s="318" t="s">
        <v>41</v>
      </c>
      <c r="Q29" s="318" t="s">
        <v>40</v>
      </c>
      <c r="R29" s="318" t="s">
        <v>43</v>
      </c>
      <c r="S29" s="318"/>
      <c r="T29" s="318"/>
      <c r="U29" s="325"/>
      <c r="V29" s="325"/>
      <c r="W29" s="325"/>
    </row>
    <row r="30" spans="1:30" ht="21" customHeight="1" x14ac:dyDescent="0.25">
      <c r="A30" s="318" t="s">
        <v>862</v>
      </c>
      <c r="B30" s="319" t="s">
        <v>216</v>
      </c>
      <c r="C30" s="71" t="s">
        <v>524</v>
      </c>
      <c r="D30" s="186" t="s">
        <v>525</v>
      </c>
      <c r="E30" s="71" t="s">
        <v>841</v>
      </c>
      <c r="F30" s="336">
        <v>753232134</v>
      </c>
      <c r="G30" s="321">
        <v>18</v>
      </c>
      <c r="H30" s="322" t="s">
        <v>467</v>
      </c>
      <c r="I30" s="742"/>
      <c r="J30" s="90" t="s">
        <v>5</v>
      </c>
      <c r="K30" s="90" t="s">
        <v>5</v>
      </c>
      <c r="L30" s="90" t="s">
        <v>5</v>
      </c>
      <c r="M30" s="90" t="s">
        <v>5</v>
      </c>
      <c r="N30" s="90" t="s">
        <v>5</v>
      </c>
      <c r="O30" s="318" t="s">
        <v>42</v>
      </c>
      <c r="P30" s="318" t="s">
        <v>41</v>
      </c>
      <c r="Q30" s="318" t="s">
        <v>40</v>
      </c>
      <c r="R30" s="318" t="s">
        <v>43</v>
      </c>
      <c r="S30" s="318"/>
      <c r="T30" s="318"/>
      <c r="U30" s="325"/>
      <c r="V30" s="325"/>
      <c r="W30" s="325"/>
    </row>
    <row r="31" spans="1:30" ht="21" customHeight="1" x14ac:dyDescent="0.25">
      <c r="A31" s="318" t="s">
        <v>545</v>
      </c>
      <c r="B31" s="319" t="s">
        <v>216</v>
      </c>
      <c r="C31" s="71" t="s">
        <v>524</v>
      </c>
      <c r="D31" s="186" t="s">
        <v>525</v>
      </c>
      <c r="E31" s="71" t="s">
        <v>841</v>
      </c>
      <c r="F31" s="336" t="s">
        <v>546</v>
      </c>
      <c r="G31" s="321">
        <v>18</v>
      </c>
      <c r="H31" s="322" t="s">
        <v>467</v>
      </c>
      <c r="I31" s="742"/>
      <c r="J31" s="129" t="s">
        <v>2</v>
      </c>
      <c r="K31" s="129" t="s">
        <v>2</v>
      </c>
      <c r="L31" s="129" t="s">
        <v>2</v>
      </c>
      <c r="M31" s="129" t="s">
        <v>2</v>
      </c>
      <c r="N31" s="129" t="s">
        <v>2</v>
      </c>
      <c r="O31" s="644" t="s">
        <v>278</v>
      </c>
      <c r="P31" s="318" t="s">
        <v>30</v>
      </c>
      <c r="Q31" s="318" t="s">
        <v>40</v>
      </c>
      <c r="R31" s="318" t="s">
        <v>41</v>
      </c>
      <c r="S31" s="318" t="s">
        <v>42</v>
      </c>
      <c r="T31" s="318" t="s">
        <v>43</v>
      </c>
      <c r="U31" s="325" t="s">
        <v>527</v>
      </c>
      <c r="V31" s="325"/>
      <c r="W31" s="325"/>
    </row>
    <row r="32" spans="1:30" ht="21" customHeight="1" x14ac:dyDescent="0.25">
      <c r="A32" s="318" t="s">
        <v>547</v>
      </c>
      <c r="B32" s="319" t="s">
        <v>216</v>
      </c>
      <c r="C32" s="71" t="s">
        <v>524</v>
      </c>
      <c r="D32" s="186" t="s">
        <v>525</v>
      </c>
      <c r="E32" s="71" t="s">
        <v>841</v>
      </c>
      <c r="F32" s="336" t="s">
        <v>548</v>
      </c>
      <c r="G32" s="321">
        <v>28</v>
      </c>
      <c r="H32" s="327" t="s">
        <v>477</v>
      </c>
      <c r="I32" s="742"/>
      <c r="J32" s="91" t="s">
        <v>7</v>
      </c>
      <c r="K32" s="91" t="s">
        <v>7</v>
      </c>
      <c r="L32" s="91" t="s">
        <v>7</v>
      </c>
      <c r="M32" s="91" t="s">
        <v>7</v>
      </c>
      <c r="N32" s="91" t="s">
        <v>7</v>
      </c>
      <c r="O32" s="644" t="s">
        <v>278</v>
      </c>
      <c r="P32" s="318" t="s">
        <v>30</v>
      </c>
      <c r="Q32" s="318" t="s">
        <v>40</v>
      </c>
      <c r="R32" s="318" t="s">
        <v>41</v>
      </c>
      <c r="S32" s="318" t="s">
        <v>42</v>
      </c>
      <c r="T32" s="318" t="s">
        <v>43</v>
      </c>
      <c r="U32" s="325" t="s">
        <v>527</v>
      </c>
      <c r="V32" s="325"/>
      <c r="W32" s="325" t="s">
        <v>549</v>
      </c>
    </row>
    <row r="33" spans="1:23" ht="21" customHeight="1" x14ac:dyDescent="0.25">
      <c r="A33" s="318" t="s">
        <v>821</v>
      </c>
      <c r="B33" s="319" t="s">
        <v>216</v>
      </c>
      <c r="C33" s="71" t="s">
        <v>524</v>
      </c>
      <c r="D33" s="186" t="s">
        <v>525</v>
      </c>
      <c r="E33" s="71" t="s">
        <v>841</v>
      </c>
      <c r="F33" s="336">
        <v>605788978</v>
      </c>
      <c r="G33" s="321">
        <v>28</v>
      </c>
      <c r="H33" s="559" t="s">
        <v>552</v>
      </c>
      <c r="I33" s="742"/>
      <c r="J33" s="90" t="s">
        <v>5</v>
      </c>
      <c r="K33" s="90" t="s">
        <v>5</v>
      </c>
      <c r="L33" s="90" t="s">
        <v>5</v>
      </c>
      <c r="M33" s="90" t="s">
        <v>5</v>
      </c>
      <c r="N33" s="90" t="s">
        <v>5</v>
      </c>
      <c r="O33" s="318" t="s">
        <v>42</v>
      </c>
      <c r="P33" s="318" t="s">
        <v>41</v>
      </c>
      <c r="Q33" s="318" t="s">
        <v>43</v>
      </c>
      <c r="R33" s="318"/>
      <c r="S33" s="318"/>
      <c r="T33" s="325"/>
      <c r="U33" s="325"/>
      <c r="V33" s="325"/>
      <c r="W33" s="325"/>
    </row>
    <row r="34" spans="1:23" ht="21" customHeight="1" x14ac:dyDescent="0.25">
      <c r="A34" s="318" t="s">
        <v>550</v>
      </c>
      <c r="B34" s="319" t="s">
        <v>216</v>
      </c>
      <c r="C34" s="71" t="s">
        <v>524</v>
      </c>
      <c r="D34" s="186" t="s">
        <v>525</v>
      </c>
      <c r="E34" s="71" t="s">
        <v>841</v>
      </c>
      <c r="F34" s="336" t="s">
        <v>551</v>
      </c>
      <c r="G34" s="321">
        <v>28</v>
      </c>
      <c r="H34" s="327" t="s">
        <v>552</v>
      </c>
      <c r="I34" s="742"/>
      <c r="J34" s="91" t="s">
        <v>7</v>
      </c>
      <c r="K34" s="91" t="s">
        <v>7</v>
      </c>
      <c r="L34" s="91" t="s">
        <v>7</v>
      </c>
      <c r="M34" s="91" t="s">
        <v>7</v>
      </c>
      <c r="N34" s="91" t="s">
        <v>7</v>
      </c>
      <c r="O34" s="644" t="s">
        <v>278</v>
      </c>
      <c r="P34" s="318" t="s">
        <v>30</v>
      </c>
      <c r="Q34" s="318" t="s">
        <v>40</v>
      </c>
      <c r="R34" s="318" t="s">
        <v>41</v>
      </c>
      <c r="S34" s="318" t="s">
        <v>42</v>
      </c>
      <c r="T34" s="318" t="s">
        <v>43</v>
      </c>
      <c r="U34" s="325" t="s">
        <v>527</v>
      </c>
      <c r="V34" s="325"/>
      <c r="W34" s="325" t="s">
        <v>549</v>
      </c>
    </row>
    <row r="35" spans="1:23" s="658" customFormat="1" ht="21" customHeight="1" x14ac:dyDescent="0.25">
      <c r="A35" s="318" t="s">
        <v>553</v>
      </c>
      <c r="B35" s="319" t="s">
        <v>216</v>
      </c>
      <c r="C35" s="71" t="s">
        <v>524</v>
      </c>
      <c r="D35" s="186" t="s">
        <v>525</v>
      </c>
      <c r="E35" s="71" t="s">
        <v>841</v>
      </c>
      <c r="F35" s="336" t="s">
        <v>554</v>
      </c>
      <c r="G35" s="321">
        <v>28</v>
      </c>
      <c r="H35" s="327" t="s">
        <v>552</v>
      </c>
      <c r="I35" s="742"/>
      <c r="J35" s="90" t="s">
        <v>5</v>
      </c>
      <c r="K35" s="90" t="s">
        <v>5</v>
      </c>
      <c r="L35" s="90" t="s">
        <v>5</v>
      </c>
      <c r="M35" s="90" t="s">
        <v>5</v>
      </c>
      <c r="N35" s="90" t="s">
        <v>5</v>
      </c>
      <c r="O35" s="318" t="s">
        <v>42</v>
      </c>
      <c r="P35" s="318" t="s">
        <v>41</v>
      </c>
      <c r="Q35" s="318" t="s">
        <v>43</v>
      </c>
      <c r="R35" s="318"/>
      <c r="S35" s="318"/>
      <c r="T35" s="318"/>
      <c r="U35" s="325" t="s">
        <v>527</v>
      </c>
      <c r="V35" s="325"/>
      <c r="W35" s="325" t="s">
        <v>707</v>
      </c>
    </row>
    <row r="36" spans="1:23" ht="21" customHeight="1" x14ac:dyDescent="0.25">
      <c r="A36" s="653" t="s">
        <v>842</v>
      </c>
      <c r="B36" s="654" t="s">
        <v>216</v>
      </c>
      <c r="C36" s="71" t="s">
        <v>524</v>
      </c>
      <c r="D36" s="186" t="s">
        <v>525</v>
      </c>
      <c r="E36" s="71" t="s">
        <v>841</v>
      </c>
      <c r="F36" s="655">
        <v>766296187</v>
      </c>
      <c r="G36" s="656">
        <v>28</v>
      </c>
      <c r="H36" s="560" t="s">
        <v>474</v>
      </c>
      <c r="I36" s="742"/>
      <c r="J36" s="90" t="s">
        <v>5</v>
      </c>
      <c r="K36" s="90" t="s">
        <v>5</v>
      </c>
      <c r="L36" s="90" t="s">
        <v>5</v>
      </c>
      <c r="M36" s="90" t="s">
        <v>5</v>
      </c>
      <c r="N36" s="90" t="s">
        <v>5</v>
      </c>
      <c r="O36" s="653" t="s">
        <v>42</v>
      </c>
      <c r="P36" s="653" t="s">
        <v>30</v>
      </c>
      <c r="Q36" s="653" t="s">
        <v>40</v>
      </c>
      <c r="R36" s="653" t="s">
        <v>43</v>
      </c>
      <c r="S36" s="653"/>
      <c r="T36" s="653"/>
      <c r="U36" s="657"/>
      <c r="V36" s="657"/>
      <c r="W36" s="657"/>
    </row>
    <row r="37" spans="1:23" ht="21" customHeight="1" x14ac:dyDescent="0.25">
      <c r="A37" s="318" t="s">
        <v>611</v>
      </c>
      <c r="B37" s="319" t="s">
        <v>216</v>
      </c>
      <c r="C37" s="71" t="s">
        <v>524</v>
      </c>
      <c r="D37" s="186" t="s">
        <v>525</v>
      </c>
      <c r="E37" s="71" t="s">
        <v>841</v>
      </c>
      <c r="F37" s="336" t="s">
        <v>713</v>
      </c>
      <c r="G37" s="321">
        <v>44</v>
      </c>
      <c r="H37" s="331" t="s">
        <v>487</v>
      </c>
      <c r="I37" s="742"/>
      <c r="J37" s="91" t="s">
        <v>7</v>
      </c>
      <c r="K37" s="91" t="s">
        <v>7</v>
      </c>
      <c r="L37" s="91" t="s">
        <v>7</v>
      </c>
      <c r="M37" s="91" t="s">
        <v>7</v>
      </c>
      <c r="N37" s="91" t="s">
        <v>7</v>
      </c>
      <c r="O37" s="318" t="s">
        <v>30</v>
      </c>
      <c r="P37" s="318" t="s">
        <v>40</v>
      </c>
      <c r="Q37" s="318" t="s">
        <v>41</v>
      </c>
      <c r="R37" s="318" t="s">
        <v>42</v>
      </c>
      <c r="S37" s="318" t="s">
        <v>43</v>
      </c>
      <c r="T37" s="325"/>
      <c r="U37" s="325" t="s">
        <v>597</v>
      </c>
      <c r="V37" s="325"/>
      <c r="W37" s="325"/>
    </row>
    <row r="38" spans="1:23" ht="21" customHeight="1" x14ac:dyDescent="0.25">
      <c r="A38" s="318" t="s">
        <v>636</v>
      </c>
      <c r="B38" s="319" t="s">
        <v>216</v>
      </c>
      <c r="C38" s="71" t="s">
        <v>524</v>
      </c>
      <c r="D38" s="186" t="s">
        <v>525</v>
      </c>
      <c r="E38" s="71" t="s">
        <v>841</v>
      </c>
      <c r="F38" s="336" t="s">
        <v>637</v>
      </c>
      <c r="G38" s="321">
        <v>44</v>
      </c>
      <c r="H38" s="331" t="s">
        <v>487</v>
      </c>
      <c r="I38" s="742"/>
      <c r="J38" s="90" t="s">
        <v>5</v>
      </c>
      <c r="K38" s="90" t="s">
        <v>5</v>
      </c>
      <c r="L38" s="90" t="s">
        <v>5</v>
      </c>
      <c r="M38" s="90" t="s">
        <v>5</v>
      </c>
      <c r="N38" s="90" t="s">
        <v>5</v>
      </c>
      <c r="O38" s="318" t="s">
        <v>30</v>
      </c>
      <c r="P38" s="318" t="s">
        <v>40</v>
      </c>
      <c r="Q38" s="318" t="s">
        <v>41</v>
      </c>
      <c r="R38" s="318" t="s">
        <v>42</v>
      </c>
      <c r="S38" s="318" t="s">
        <v>43</v>
      </c>
      <c r="T38" s="318"/>
      <c r="U38" s="325" t="s">
        <v>451</v>
      </c>
      <c r="V38" s="325"/>
      <c r="W38" s="325"/>
    </row>
    <row r="39" spans="1:23" ht="21" customHeight="1" x14ac:dyDescent="0.25">
      <c r="A39" s="318" t="s">
        <v>863</v>
      </c>
      <c r="B39" s="319" t="s">
        <v>216</v>
      </c>
      <c r="C39" s="71" t="s">
        <v>524</v>
      </c>
      <c r="D39" s="186" t="s">
        <v>525</v>
      </c>
      <c r="E39" s="71" t="s">
        <v>841</v>
      </c>
      <c r="F39" s="336" t="s">
        <v>712</v>
      </c>
      <c r="G39" s="321">
        <v>44</v>
      </c>
      <c r="H39" s="331" t="s">
        <v>579</v>
      </c>
      <c r="I39" s="742"/>
      <c r="J39" s="90" t="s">
        <v>5</v>
      </c>
      <c r="K39" s="90" t="s">
        <v>5</v>
      </c>
      <c r="L39" s="90" t="s">
        <v>5</v>
      </c>
      <c r="M39" s="90" t="s">
        <v>5</v>
      </c>
      <c r="N39" s="91" t="s">
        <v>7</v>
      </c>
      <c r="O39" s="318" t="s">
        <v>42</v>
      </c>
      <c r="P39" s="318" t="s">
        <v>41</v>
      </c>
      <c r="Q39" s="318" t="s">
        <v>43</v>
      </c>
      <c r="R39" s="325"/>
      <c r="S39" s="325"/>
      <c r="T39" s="325"/>
      <c r="U39" s="325" t="s">
        <v>609</v>
      </c>
      <c r="V39" s="325"/>
      <c r="W39" s="325"/>
    </row>
    <row r="40" spans="1:23" ht="21" customHeight="1" x14ac:dyDescent="0.25">
      <c r="A40" s="318" t="s">
        <v>864</v>
      </c>
      <c r="B40" s="319" t="s">
        <v>216</v>
      </c>
      <c r="C40" s="71" t="s">
        <v>524</v>
      </c>
      <c r="D40" s="186" t="s">
        <v>525</v>
      </c>
      <c r="E40" s="71" t="s">
        <v>841</v>
      </c>
      <c r="F40" s="336" t="s">
        <v>570</v>
      </c>
      <c r="G40" s="321">
        <v>44</v>
      </c>
      <c r="H40" s="331" t="s">
        <v>487</v>
      </c>
      <c r="I40" s="742"/>
      <c r="J40" s="90" t="s">
        <v>5</v>
      </c>
      <c r="K40" s="90" t="s">
        <v>5</v>
      </c>
      <c r="L40" s="90" t="s">
        <v>5</v>
      </c>
      <c r="M40" s="90" t="s">
        <v>5</v>
      </c>
      <c r="N40" s="91" t="s">
        <v>7</v>
      </c>
      <c r="O40" s="318" t="s">
        <v>42</v>
      </c>
      <c r="P40" s="318" t="s">
        <v>41</v>
      </c>
      <c r="Q40" s="318" t="s">
        <v>40</v>
      </c>
      <c r="R40" s="318" t="s">
        <v>43</v>
      </c>
      <c r="S40" s="318"/>
      <c r="T40" s="318"/>
      <c r="U40" s="448">
        <v>0</v>
      </c>
      <c r="V40" s="448"/>
      <c r="W40" s="325"/>
    </row>
    <row r="41" spans="1:23" ht="19.5" customHeight="1" x14ac:dyDescent="0.25">
      <c r="A41" s="318" t="s">
        <v>601</v>
      </c>
      <c r="B41" s="319" t="s">
        <v>216</v>
      </c>
      <c r="C41" s="71" t="s">
        <v>524</v>
      </c>
      <c r="D41" s="186" t="s">
        <v>525</v>
      </c>
      <c r="E41" s="71" t="s">
        <v>841</v>
      </c>
      <c r="F41" s="336" t="s">
        <v>335</v>
      </c>
      <c r="G41" s="321">
        <v>44</v>
      </c>
      <c r="H41" s="331" t="s">
        <v>579</v>
      </c>
      <c r="I41" s="742"/>
      <c r="J41" s="91" t="s">
        <v>7</v>
      </c>
      <c r="K41" s="91" t="s">
        <v>7</v>
      </c>
      <c r="L41" s="91" t="s">
        <v>7</v>
      </c>
      <c r="M41" s="91" t="s">
        <v>7</v>
      </c>
      <c r="N41" s="91" t="s">
        <v>7</v>
      </c>
      <c r="O41" s="318" t="s">
        <v>42</v>
      </c>
      <c r="P41" s="318" t="s">
        <v>41</v>
      </c>
      <c r="Q41" s="318" t="s">
        <v>40</v>
      </c>
      <c r="R41" s="318" t="s">
        <v>30</v>
      </c>
      <c r="S41" s="686" t="s">
        <v>43</v>
      </c>
      <c r="T41" s="318"/>
      <c r="U41" s="325" t="s">
        <v>499</v>
      </c>
      <c r="V41" s="325"/>
      <c r="W41" s="325"/>
    </row>
    <row r="42" spans="1:23" ht="21" customHeight="1" x14ac:dyDescent="0.25">
      <c r="A42" s="318" t="s">
        <v>599</v>
      </c>
      <c r="B42" s="319" t="s">
        <v>216</v>
      </c>
      <c r="C42" s="71" t="s">
        <v>524</v>
      </c>
      <c r="D42" s="186" t="s">
        <v>525</v>
      </c>
      <c r="E42" s="71" t="s">
        <v>841</v>
      </c>
      <c r="F42" s="336" t="s">
        <v>600</v>
      </c>
      <c r="G42" s="321">
        <v>44</v>
      </c>
      <c r="H42" s="331" t="s">
        <v>579</v>
      </c>
      <c r="I42" s="742"/>
      <c r="J42" s="129" t="s">
        <v>2</v>
      </c>
      <c r="K42" s="129" t="s">
        <v>2</v>
      </c>
      <c r="L42" s="129" t="s">
        <v>2</v>
      </c>
      <c r="M42" s="129" t="s">
        <v>2</v>
      </c>
      <c r="N42" s="129" t="s">
        <v>2</v>
      </c>
      <c r="O42" s="318" t="s">
        <v>30</v>
      </c>
      <c r="P42" s="318" t="s">
        <v>40</v>
      </c>
      <c r="Q42" s="318" t="s">
        <v>41</v>
      </c>
      <c r="R42" s="318" t="s">
        <v>42</v>
      </c>
      <c r="S42" s="318" t="s">
        <v>43</v>
      </c>
      <c r="T42" s="318"/>
      <c r="U42" s="325" t="s">
        <v>560</v>
      </c>
      <c r="V42" s="325"/>
      <c r="W42" s="334"/>
    </row>
    <row r="43" spans="1:23" ht="21" customHeight="1" x14ac:dyDescent="0.25">
      <c r="A43" s="318" t="s">
        <v>866</v>
      </c>
      <c r="B43" s="319" t="s">
        <v>216</v>
      </c>
      <c r="C43" s="71" t="s">
        <v>524</v>
      </c>
      <c r="D43" s="186" t="s">
        <v>525</v>
      </c>
      <c r="E43" s="71" t="s">
        <v>841</v>
      </c>
      <c r="F43" s="336">
        <v>754145398</v>
      </c>
      <c r="G43" s="321">
        <v>44</v>
      </c>
      <c r="H43" s="331" t="s">
        <v>579</v>
      </c>
      <c r="I43" s="742"/>
      <c r="J43" s="90" t="s">
        <v>5</v>
      </c>
      <c r="K43" s="90" t="s">
        <v>5</v>
      </c>
      <c r="L43" s="90" t="s">
        <v>5</v>
      </c>
      <c r="M43" s="90" t="s">
        <v>5</v>
      </c>
      <c r="N43" s="91" t="s">
        <v>7</v>
      </c>
      <c r="O43" s="318" t="s">
        <v>42</v>
      </c>
      <c r="P43" s="318" t="s">
        <v>41</v>
      </c>
      <c r="Q43" s="318" t="s">
        <v>40</v>
      </c>
      <c r="R43" s="318" t="s">
        <v>43</v>
      </c>
      <c r="S43" s="318"/>
      <c r="T43" s="318"/>
      <c r="U43" s="325"/>
      <c r="V43" s="325"/>
      <c r="W43" s="334"/>
    </row>
    <row r="44" spans="1:23" ht="21" customHeight="1" x14ac:dyDescent="0.25">
      <c r="A44" s="318" t="s">
        <v>867</v>
      </c>
      <c r="B44" s="319" t="s">
        <v>216</v>
      </c>
      <c r="C44" s="71" t="s">
        <v>524</v>
      </c>
      <c r="D44" s="186" t="s">
        <v>525</v>
      </c>
      <c r="E44" s="71" t="s">
        <v>841</v>
      </c>
      <c r="F44" s="336">
        <v>645433944</v>
      </c>
      <c r="G44" s="321">
        <v>44</v>
      </c>
      <c r="H44" s="331" t="s">
        <v>487</v>
      </c>
      <c r="I44" s="742"/>
      <c r="J44" s="91" t="s">
        <v>7</v>
      </c>
      <c r="K44" s="91" t="s">
        <v>7</v>
      </c>
      <c r="L44" s="91" t="s">
        <v>7</v>
      </c>
      <c r="M44" s="91" t="s">
        <v>7</v>
      </c>
      <c r="N44" s="91" t="s">
        <v>7</v>
      </c>
      <c r="O44" s="318" t="s">
        <v>42</v>
      </c>
      <c r="P44" s="318" t="s">
        <v>41</v>
      </c>
      <c r="Q44" s="318" t="s">
        <v>40</v>
      </c>
      <c r="R44" s="318" t="s">
        <v>43</v>
      </c>
      <c r="S44" s="325"/>
      <c r="T44" s="325"/>
      <c r="U44" s="325" t="s">
        <v>451</v>
      </c>
      <c r="V44" s="325"/>
      <c r="W44" s="325"/>
    </row>
    <row r="45" spans="1:23" ht="21" customHeight="1" x14ac:dyDescent="0.25">
      <c r="A45" s="318" t="s">
        <v>580</v>
      </c>
      <c r="B45" s="319" t="s">
        <v>216</v>
      </c>
      <c r="C45" s="71" t="s">
        <v>524</v>
      </c>
      <c r="D45" s="186" t="s">
        <v>525</v>
      </c>
      <c r="E45" s="71" t="s">
        <v>841</v>
      </c>
      <c r="F45" s="336" t="s">
        <v>581</v>
      </c>
      <c r="G45" s="321">
        <v>44</v>
      </c>
      <c r="H45" s="331" t="s">
        <v>487</v>
      </c>
      <c r="I45" s="742"/>
      <c r="J45" s="90" t="s">
        <v>5</v>
      </c>
      <c r="K45" s="150" t="s">
        <v>11</v>
      </c>
      <c r="L45" s="150" t="s">
        <v>11</v>
      </c>
      <c r="M45" s="150" t="s">
        <v>11</v>
      </c>
      <c r="N45" s="91" t="s">
        <v>7</v>
      </c>
      <c r="O45" s="318" t="s">
        <v>30</v>
      </c>
      <c r="P45" s="318" t="s">
        <v>40</v>
      </c>
      <c r="Q45" s="318" t="s">
        <v>41</v>
      </c>
      <c r="R45" s="318" t="s">
        <v>42</v>
      </c>
      <c r="S45" s="318" t="s">
        <v>43</v>
      </c>
      <c r="T45" s="318"/>
      <c r="U45" s="325" t="s">
        <v>451</v>
      </c>
      <c r="V45" s="325"/>
      <c r="W45" s="325"/>
    </row>
    <row r="46" spans="1:23" ht="21" customHeight="1" x14ac:dyDescent="0.25">
      <c r="A46" s="318" t="s">
        <v>868</v>
      </c>
      <c r="B46" s="319" t="s">
        <v>216</v>
      </c>
      <c r="C46" s="71" t="s">
        <v>524</v>
      </c>
      <c r="D46" s="186" t="s">
        <v>525</v>
      </c>
      <c r="E46" s="71" t="s">
        <v>841</v>
      </c>
      <c r="F46" s="336">
        <v>766253189</v>
      </c>
      <c r="G46" s="321">
        <v>44</v>
      </c>
      <c r="H46" s="331" t="s">
        <v>487</v>
      </c>
      <c r="I46" s="742"/>
      <c r="J46" s="129" t="s">
        <v>2</v>
      </c>
      <c r="K46" s="129" t="s">
        <v>2</v>
      </c>
      <c r="L46" s="129" t="s">
        <v>2</v>
      </c>
      <c r="M46" s="129" t="s">
        <v>2</v>
      </c>
      <c r="N46" s="129" t="s">
        <v>2</v>
      </c>
      <c r="O46" s="318" t="s">
        <v>42</v>
      </c>
      <c r="P46" s="318" t="s">
        <v>41</v>
      </c>
      <c r="Q46" s="318" t="s">
        <v>40</v>
      </c>
      <c r="R46" s="318" t="s">
        <v>43</v>
      </c>
      <c r="S46" s="318"/>
      <c r="T46" s="318"/>
      <c r="U46" s="325"/>
      <c r="V46" s="325"/>
      <c r="W46" s="325"/>
    </row>
    <row r="47" spans="1:23" ht="21" customHeight="1" x14ac:dyDescent="0.25">
      <c r="A47" s="318" t="s">
        <v>543</v>
      </c>
      <c r="B47" s="319" t="s">
        <v>216</v>
      </c>
      <c r="C47" s="71" t="s">
        <v>524</v>
      </c>
      <c r="D47" s="186" t="s">
        <v>525</v>
      </c>
      <c r="E47" s="71" t="s">
        <v>841</v>
      </c>
      <c r="F47" s="336" t="s">
        <v>544</v>
      </c>
      <c r="G47" s="321">
        <v>44</v>
      </c>
      <c r="H47" s="331" t="s">
        <v>487</v>
      </c>
      <c r="I47" s="742"/>
      <c r="J47" s="90" t="s">
        <v>5</v>
      </c>
      <c r="K47" s="90" t="s">
        <v>5</v>
      </c>
      <c r="L47" s="91" t="s">
        <v>7</v>
      </c>
      <c r="M47" s="91" t="s">
        <v>7</v>
      </c>
      <c r="N47" s="91" t="s">
        <v>7</v>
      </c>
      <c r="O47" s="318" t="s">
        <v>30</v>
      </c>
      <c r="P47" s="318" t="s">
        <v>40</v>
      </c>
      <c r="Q47" s="318" t="s">
        <v>41</v>
      </c>
      <c r="R47" s="318" t="s">
        <v>42</v>
      </c>
      <c r="S47" s="318" t="s">
        <v>43</v>
      </c>
      <c r="T47" s="318"/>
      <c r="U47" s="325" t="s">
        <v>527</v>
      </c>
      <c r="V47" s="325"/>
      <c r="W47" s="325"/>
    </row>
    <row r="48" spans="1:23" ht="21" customHeight="1" x14ac:dyDescent="0.25">
      <c r="A48" s="318" t="s">
        <v>571</v>
      </c>
      <c r="B48" s="319" t="s">
        <v>216</v>
      </c>
      <c r="C48" s="71" t="s">
        <v>524</v>
      </c>
      <c r="D48" s="186" t="s">
        <v>525</v>
      </c>
      <c r="E48" s="71" t="s">
        <v>841</v>
      </c>
      <c r="F48" s="336" t="s">
        <v>572</v>
      </c>
      <c r="G48" s="321">
        <v>49</v>
      </c>
      <c r="H48" s="332" t="s">
        <v>573</v>
      </c>
      <c r="I48" s="742"/>
      <c r="J48" s="129" t="s">
        <v>2</v>
      </c>
      <c r="K48" s="129" t="s">
        <v>2</v>
      </c>
      <c r="L48" s="129" t="s">
        <v>2</v>
      </c>
      <c r="M48" s="129" t="s">
        <v>2</v>
      </c>
      <c r="N48" s="129" t="s">
        <v>2</v>
      </c>
      <c r="O48" s="318" t="s">
        <v>42</v>
      </c>
      <c r="P48" s="318" t="s">
        <v>41</v>
      </c>
      <c r="Q48" s="318" t="s">
        <v>43</v>
      </c>
      <c r="R48" s="318"/>
      <c r="S48" s="318"/>
      <c r="T48" s="318"/>
      <c r="U48" s="325" t="s">
        <v>560</v>
      </c>
      <c r="V48" s="325"/>
      <c r="W48" s="325"/>
    </row>
    <row r="49" spans="1:23" ht="21" customHeight="1" x14ac:dyDescent="0.25">
      <c r="A49" s="318" t="s">
        <v>604</v>
      </c>
      <c r="B49" s="319" t="s">
        <v>216</v>
      </c>
      <c r="C49" s="71" t="s">
        <v>524</v>
      </c>
      <c r="D49" s="186" t="s">
        <v>525</v>
      </c>
      <c r="E49" s="71" t="s">
        <v>841</v>
      </c>
      <c r="F49" s="336" t="s">
        <v>710</v>
      </c>
      <c r="G49" s="321">
        <v>44</v>
      </c>
      <c r="H49" s="331" t="s">
        <v>933</v>
      </c>
      <c r="I49" s="742"/>
      <c r="J49" s="90" t="s">
        <v>5</v>
      </c>
      <c r="K49" s="90" t="s">
        <v>5</v>
      </c>
      <c r="L49" s="90" t="s">
        <v>5</v>
      </c>
      <c r="M49" s="90" t="s">
        <v>5</v>
      </c>
      <c r="N49" s="91" t="s">
        <v>7</v>
      </c>
      <c r="O49" s="318" t="s">
        <v>30</v>
      </c>
      <c r="P49" s="318" t="s">
        <v>40</v>
      </c>
      <c r="Q49" s="318" t="s">
        <v>41</v>
      </c>
      <c r="R49" s="318" t="s">
        <v>42</v>
      </c>
      <c r="S49" s="318" t="s">
        <v>43</v>
      </c>
      <c r="T49" s="318"/>
      <c r="U49" s="325" t="s">
        <v>597</v>
      </c>
      <c r="V49" s="325"/>
      <c r="W49" s="325" t="s">
        <v>711</v>
      </c>
    </row>
    <row r="50" spans="1:23" ht="21" customHeight="1" x14ac:dyDescent="0.25">
      <c r="A50" s="318" t="s">
        <v>870</v>
      </c>
      <c r="B50" s="319" t="s">
        <v>216</v>
      </c>
      <c r="C50" s="71" t="s">
        <v>524</v>
      </c>
      <c r="D50" s="186" t="s">
        <v>525</v>
      </c>
      <c r="E50" s="71" t="s">
        <v>841</v>
      </c>
      <c r="F50" s="336">
        <v>751949183</v>
      </c>
      <c r="G50" s="321">
        <v>45</v>
      </c>
      <c r="H50" s="335" t="s">
        <v>470</v>
      </c>
      <c r="I50" s="742"/>
      <c r="J50" s="90" t="s">
        <v>5</v>
      </c>
      <c r="K50" s="90" t="s">
        <v>5</v>
      </c>
      <c r="L50" s="90" t="s">
        <v>5</v>
      </c>
      <c r="M50" s="91" t="s">
        <v>7</v>
      </c>
      <c r="N50" s="91" t="s">
        <v>7</v>
      </c>
      <c r="O50" s="318" t="s">
        <v>42</v>
      </c>
      <c r="P50" s="318" t="s">
        <v>30</v>
      </c>
      <c r="Q50" s="318" t="s">
        <v>40</v>
      </c>
      <c r="R50" s="318" t="s">
        <v>43</v>
      </c>
      <c r="S50" s="325"/>
      <c r="T50" s="318"/>
      <c r="U50" s="325"/>
      <c r="V50" s="325"/>
      <c r="W50" s="325"/>
    </row>
    <row r="51" spans="1:23" ht="21" customHeight="1" x14ac:dyDescent="0.25">
      <c r="A51" s="318" t="s">
        <v>621</v>
      </c>
      <c r="B51" s="319" t="s">
        <v>216</v>
      </c>
      <c r="C51" s="71" t="s">
        <v>524</v>
      </c>
      <c r="D51" s="186" t="s">
        <v>525</v>
      </c>
      <c r="E51" s="71" t="s">
        <v>841</v>
      </c>
      <c r="F51" s="336" t="s">
        <v>622</v>
      </c>
      <c r="G51" s="321">
        <v>45</v>
      </c>
      <c r="H51" s="335" t="s">
        <v>470</v>
      </c>
      <c r="I51" s="742"/>
      <c r="J51" s="90" t="s">
        <v>5</v>
      </c>
      <c r="K51" s="90" t="s">
        <v>5</v>
      </c>
      <c r="L51" s="90" t="s">
        <v>5</v>
      </c>
      <c r="M51" s="90" t="s">
        <v>5</v>
      </c>
      <c r="N51" s="91" t="s">
        <v>7</v>
      </c>
      <c r="O51" s="318" t="s">
        <v>42</v>
      </c>
      <c r="P51" s="318" t="s">
        <v>43</v>
      </c>
      <c r="Q51" s="318"/>
      <c r="R51" s="325"/>
      <c r="S51" s="325"/>
      <c r="T51" s="325"/>
      <c r="U51" s="325" t="s">
        <v>451</v>
      </c>
      <c r="V51" s="325"/>
      <c r="W51" s="325"/>
    </row>
    <row r="52" spans="1:23" ht="21" customHeight="1" x14ac:dyDescent="0.25">
      <c r="A52" s="318" t="s">
        <v>623</v>
      </c>
      <c r="B52" s="319" t="s">
        <v>216</v>
      </c>
      <c r="C52" s="71" t="s">
        <v>524</v>
      </c>
      <c r="D52" s="186" t="s">
        <v>525</v>
      </c>
      <c r="E52" s="71" t="s">
        <v>841</v>
      </c>
      <c r="F52" s="336" t="s">
        <v>624</v>
      </c>
      <c r="G52" s="321">
        <v>45</v>
      </c>
      <c r="H52" s="335" t="s">
        <v>470</v>
      </c>
      <c r="I52" s="742"/>
      <c r="J52" s="129" t="s">
        <v>2</v>
      </c>
      <c r="K52" s="129" t="s">
        <v>2</v>
      </c>
      <c r="L52" s="129" t="s">
        <v>2</v>
      </c>
      <c r="M52" s="129" t="s">
        <v>2</v>
      </c>
      <c r="N52" s="129" t="s">
        <v>2</v>
      </c>
      <c r="O52" s="318" t="s">
        <v>30</v>
      </c>
      <c r="P52" s="318" t="s">
        <v>40</v>
      </c>
      <c r="Q52" s="318" t="s">
        <v>41</v>
      </c>
      <c r="R52" s="318" t="s">
        <v>42</v>
      </c>
      <c r="S52" s="318" t="s">
        <v>43</v>
      </c>
      <c r="T52" s="325"/>
      <c r="U52" s="325" t="s">
        <v>527</v>
      </c>
      <c r="V52" s="325"/>
      <c r="W52" s="325" t="s">
        <v>565</v>
      </c>
    </row>
    <row r="53" spans="1:23" ht="21" customHeight="1" x14ac:dyDescent="0.25">
      <c r="A53" s="318" t="s">
        <v>625</v>
      </c>
      <c r="B53" s="319" t="s">
        <v>216</v>
      </c>
      <c r="C53" s="71" t="s">
        <v>524</v>
      </c>
      <c r="D53" s="186" t="s">
        <v>525</v>
      </c>
      <c r="E53" s="71" t="s">
        <v>841</v>
      </c>
      <c r="F53" s="336" t="s">
        <v>626</v>
      </c>
      <c r="G53" s="321">
        <v>45</v>
      </c>
      <c r="H53" s="335" t="s">
        <v>470</v>
      </c>
      <c r="I53" s="742"/>
      <c r="J53" s="91" t="s">
        <v>7</v>
      </c>
      <c r="K53" s="91" t="s">
        <v>7</v>
      </c>
      <c r="L53" s="91" t="s">
        <v>7</v>
      </c>
      <c r="M53" s="91" t="s">
        <v>7</v>
      </c>
      <c r="N53" s="91" t="s">
        <v>7</v>
      </c>
      <c r="O53" s="318" t="s">
        <v>42</v>
      </c>
      <c r="P53" s="318" t="s">
        <v>41</v>
      </c>
      <c r="Q53" s="318" t="s">
        <v>43</v>
      </c>
      <c r="R53" s="325"/>
      <c r="S53" s="325"/>
      <c r="T53" s="325"/>
      <c r="U53" s="325" t="s">
        <v>451</v>
      </c>
      <c r="V53" s="325"/>
      <c r="W53" s="325" t="s">
        <v>715</v>
      </c>
    </row>
    <row r="54" spans="1:23" ht="21" customHeight="1" x14ac:dyDescent="0.25">
      <c r="A54" s="318" t="s">
        <v>627</v>
      </c>
      <c r="B54" s="319" t="s">
        <v>216</v>
      </c>
      <c r="C54" s="71" t="s">
        <v>524</v>
      </c>
      <c r="D54" s="186" t="s">
        <v>525</v>
      </c>
      <c r="E54" s="71" t="s">
        <v>841</v>
      </c>
      <c r="F54" s="336" t="s">
        <v>628</v>
      </c>
      <c r="G54" s="321">
        <v>45</v>
      </c>
      <c r="H54" s="335" t="s">
        <v>470</v>
      </c>
      <c r="I54" s="742"/>
      <c r="J54" s="91" t="s">
        <v>7</v>
      </c>
      <c r="K54" s="91" t="s">
        <v>7</v>
      </c>
      <c r="L54" s="91" t="s">
        <v>7</v>
      </c>
      <c r="M54" s="91" t="s">
        <v>7</v>
      </c>
      <c r="N54" s="91" t="s">
        <v>7</v>
      </c>
      <c r="O54" s="644" t="s">
        <v>278</v>
      </c>
      <c r="P54" s="318" t="s">
        <v>30</v>
      </c>
      <c r="Q54" s="318" t="s">
        <v>40</v>
      </c>
      <c r="R54" s="318" t="s">
        <v>41</v>
      </c>
      <c r="S54" s="318" t="s">
        <v>42</v>
      </c>
      <c r="T54" s="318" t="s">
        <v>43</v>
      </c>
      <c r="U54" s="325" t="s">
        <v>527</v>
      </c>
      <c r="V54" s="325"/>
      <c r="W54" s="325"/>
    </row>
    <row r="55" spans="1:23" ht="21" customHeight="1" x14ac:dyDescent="0.25">
      <c r="A55" s="318" t="s">
        <v>629</v>
      </c>
      <c r="B55" s="319" t="s">
        <v>216</v>
      </c>
      <c r="C55" s="71" t="s">
        <v>524</v>
      </c>
      <c r="D55" s="186" t="s">
        <v>525</v>
      </c>
      <c r="E55" s="71" t="s">
        <v>841</v>
      </c>
      <c r="F55" s="336" t="s">
        <v>630</v>
      </c>
      <c r="G55" s="321">
        <v>45</v>
      </c>
      <c r="H55" s="335" t="s">
        <v>470</v>
      </c>
      <c r="I55" s="742"/>
      <c r="J55" s="129" t="s">
        <v>2</v>
      </c>
      <c r="K55" s="129" t="s">
        <v>2</v>
      </c>
      <c r="L55" s="129" t="s">
        <v>2</v>
      </c>
      <c r="M55" s="129" t="s">
        <v>2</v>
      </c>
      <c r="N55" s="129" t="s">
        <v>2</v>
      </c>
      <c r="O55" s="318" t="s">
        <v>42</v>
      </c>
      <c r="P55" s="318" t="s">
        <v>41</v>
      </c>
      <c r="Q55" s="318" t="s">
        <v>43</v>
      </c>
      <c r="R55" s="325"/>
      <c r="S55" s="325"/>
      <c r="T55" s="325"/>
      <c r="U55" s="325" t="s">
        <v>451</v>
      </c>
      <c r="V55" s="325"/>
      <c r="W55" s="325"/>
    </row>
    <row r="56" spans="1:23" ht="21" customHeight="1" x14ac:dyDescent="0.25">
      <c r="A56" s="318" t="s">
        <v>632</v>
      </c>
      <c r="B56" s="319" t="s">
        <v>216</v>
      </c>
      <c r="C56" s="71" t="s">
        <v>524</v>
      </c>
      <c r="D56" s="186" t="s">
        <v>525</v>
      </c>
      <c r="E56" s="71" t="s">
        <v>841</v>
      </c>
      <c r="F56" s="336" t="s">
        <v>633</v>
      </c>
      <c r="G56" s="321">
        <v>45</v>
      </c>
      <c r="H56" s="335" t="s">
        <v>470</v>
      </c>
      <c r="I56" s="742"/>
      <c r="J56" s="91" t="s">
        <v>7</v>
      </c>
      <c r="K56" s="91" t="s">
        <v>7</v>
      </c>
      <c r="L56" s="91" t="s">
        <v>7</v>
      </c>
      <c r="M56" s="91" t="s">
        <v>7</v>
      </c>
      <c r="N56" s="91" t="s">
        <v>7</v>
      </c>
      <c r="O56" s="318" t="s">
        <v>30</v>
      </c>
      <c r="P56" s="318" t="s">
        <v>40</v>
      </c>
      <c r="Q56" s="318" t="s">
        <v>41</v>
      </c>
      <c r="R56" s="318" t="s">
        <v>42</v>
      </c>
      <c r="S56" s="318" t="s">
        <v>43</v>
      </c>
      <c r="T56" s="318"/>
      <c r="U56" s="325" t="s">
        <v>576</v>
      </c>
      <c r="V56" s="325"/>
      <c r="W56" s="325"/>
    </row>
    <row r="57" spans="1:23" ht="21" customHeight="1" x14ac:dyDescent="0.25">
      <c r="A57" s="318" t="s">
        <v>872</v>
      </c>
      <c r="B57" s="319" t="s">
        <v>216</v>
      </c>
      <c r="C57" s="71" t="s">
        <v>524</v>
      </c>
      <c r="D57" s="186" t="s">
        <v>525</v>
      </c>
      <c r="E57" s="71" t="s">
        <v>841</v>
      </c>
      <c r="F57" s="336">
        <v>646358413</v>
      </c>
      <c r="G57" s="321">
        <v>45</v>
      </c>
      <c r="H57" s="335" t="s">
        <v>470</v>
      </c>
      <c r="I57" s="742"/>
      <c r="J57" s="91" t="s">
        <v>7</v>
      </c>
      <c r="K57" s="91" t="s">
        <v>7</v>
      </c>
      <c r="L57" s="91" t="s">
        <v>7</v>
      </c>
      <c r="M57" s="91" t="s">
        <v>7</v>
      </c>
      <c r="N57" s="91" t="s">
        <v>7</v>
      </c>
      <c r="O57" s="318" t="s">
        <v>42</v>
      </c>
      <c r="P57" s="318" t="s">
        <v>41</v>
      </c>
      <c r="Q57" s="318" t="s">
        <v>43</v>
      </c>
      <c r="R57" s="318"/>
      <c r="S57" s="318"/>
      <c r="T57" s="318"/>
      <c r="U57" s="325"/>
      <c r="V57" s="325"/>
      <c r="W57" s="325"/>
    </row>
    <row r="58" spans="1:23" ht="21" customHeight="1" x14ac:dyDescent="0.25">
      <c r="A58" s="318" t="s">
        <v>823</v>
      </c>
      <c r="B58" s="319" t="s">
        <v>216</v>
      </c>
      <c r="C58" s="71" t="s">
        <v>524</v>
      </c>
      <c r="D58" s="186" t="s">
        <v>525</v>
      </c>
      <c r="E58" s="71" t="s">
        <v>841</v>
      </c>
      <c r="F58" s="336">
        <v>753704564</v>
      </c>
      <c r="G58" s="321">
        <v>45</v>
      </c>
      <c r="H58" s="335" t="s">
        <v>470</v>
      </c>
      <c r="I58" s="742"/>
      <c r="J58" s="90" t="s">
        <v>5</v>
      </c>
      <c r="K58" s="90" t="s">
        <v>5</v>
      </c>
      <c r="L58" s="90" t="s">
        <v>5</v>
      </c>
      <c r="M58" s="90" t="s">
        <v>5</v>
      </c>
      <c r="N58" s="90" t="s">
        <v>5</v>
      </c>
      <c r="O58" s="318" t="s">
        <v>42</v>
      </c>
      <c r="P58" s="318" t="s">
        <v>30</v>
      </c>
      <c r="Q58" s="318" t="s">
        <v>40</v>
      </c>
      <c r="R58" s="318" t="s">
        <v>43</v>
      </c>
      <c r="S58" s="325"/>
      <c r="T58" s="325"/>
      <c r="U58" s="325"/>
      <c r="V58" s="325"/>
      <c r="W58" s="325"/>
    </row>
    <row r="59" spans="1:23" ht="21" customHeight="1" x14ac:dyDescent="0.25">
      <c r="A59" s="318" t="s">
        <v>618</v>
      </c>
      <c r="B59" s="319" t="s">
        <v>216</v>
      </c>
      <c r="C59" s="71" t="s">
        <v>524</v>
      </c>
      <c r="D59" s="186" t="s">
        <v>525</v>
      </c>
      <c r="E59" s="71" t="s">
        <v>841</v>
      </c>
      <c r="F59" s="336" t="s">
        <v>619</v>
      </c>
      <c r="G59" s="321">
        <v>45</v>
      </c>
      <c r="H59" s="719" t="s">
        <v>714</v>
      </c>
      <c r="I59" s="742"/>
      <c r="J59" s="90" t="s">
        <v>5</v>
      </c>
      <c r="K59" s="90" t="s">
        <v>5</v>
      </c>
      <c r="L59" s="90" t="s">
        <v>5</v>
      </c>
      <c r="M59" s="90" t="s">
        <v>5</v>
      </c>
      <c r="N59" s="90" t="s">
        <v>5</v>
      </c>
      <c r="O59" s="318" t="s">
        <v>42</v>
      </c>
      <c r="P59" s="318" t="s">
        <v>41</v>
      </c>
      <c r="Q59" s="318" t="s">
        <v>43</v>
      </c>
      <c r="R59" s="325"/>
      <c r="S59" s="325"/>
      <c r="T59" s="325"/>
      <c r="U59" s="325" t="s">
        <v>620</v>
      </c>
      <c r="V59" s="325"/>
      <c r="W59" s="325"/>
    </row>
    <row r="60" spans="1:23" ht="21" customHeight="1" x14ac:dyDescent="0.25">
      <c r="A60" s="318" t="s">
        <v>873</v>
      </c>
      <c r="B60" s="319" t="s">
        <v>216</v>
      </c>
      <c r="C60" s="71" t="s">
        <v>524</v>
      </c>
      <c r="D60" s="186" t="s">
        <v>525</v>
      </c>
      <c r="E60" s="71" t="s">
        <v>841</v>
      </c>
      <c r="F60" s="336">
        <v>768488391</v>
      </c>
      <c r="G60" s="321">
        <v>45</v>
      </c>
      <c r="H60" s="719" t="s">
        <v>714</v>
      </c>
      <c r="I60" s="742"/>
      <c r="J60" s="91" t="s">
        <v>7</v>
      </c>
      <c r="K60" s="91" t="s">
        <v>7</v>
      </c>
      <c r="L60" s="91" t="s">
        <v>7</v>
      </c>
      <c r="M60" s="91" t="s">
        <v>7</v>
      </c>
      <c r="N60" s="91" t="s">
        <v>7</v>
      </c>
      <c r="O60" s="318" t="s">
        <v>42</v>
      </c>
      <c r="P60" s="318" t="s">
        <v>41</v>
      </c>
      <c r="Q60" s="318" t="s">
        <v>40</v>
      </c>
      <c r="R60" s="318" t="s">
        <v>43</v>
      </c>
      <c r="S60" s="318"/>
      <c r="T60" s="325"/>
      <c r="U60" s="325"/>
      <c r="V60" s="325"/>
      <c r="W60" s="325"/>
    </row>
    <row r="61" spans="1:23" ht="21" customHeight="1" x14ac:dyDescent="0.25">
      <c r="A61" s="318" t="s">
        <v>606</v>
      </c>
      <c r="B61" s="319" t="s">
        <v>216</v>
      </c>
      <c r="C61" s="71" t="s">
        <v>524</v>
      </c>
      <c r="D61" s="186" t="s">
        <v>525</v>
      </c>
      <c r="E61" s="71" t="s">
        <v>841</v>
      </c>
      <c r="F61" s="336" t="s">
        <v>607</v>
      </c>
      <c r="G61" s="321">
        <v>49</v>
      </c>
      <c r="H61" s="329" t="s">
        <v>446</v>
      </c>
      <c r="I61" s="742"/>
      <c r="J61" s="90" t="s">
        <v>5</v>
      </c>
      <c r="K61" s="90" t="s">
        <v>5</v>
      </c>
      <c r="L61" s="90" t="s">
        <v>5</v>
      </c>
      <c r="M61" s="90" t="s">
        <v>5</v>
      </c>
      <c r="N61" s="90" t="s">
        <v>5</v>
      </c>
      <c r="O61" s="318" t="s">
        <v>42</v>
      </c>
      <c r="P61" s="318" t="s">
        <v>41</v>
      </c>
      <c r="Q61" s="318" t="s">
        <v>43</v>
      </c>
      <c r="R61" s="325"/>
      <c r="S61" s="325"/>
      <c r="T61" s="325"/>
      <c r="U61" s="325" t="s">
        <v>499</v>
      </c>
      <c r="V61" s="325"/>
      <c r="W61" s="325"/>
    </row>
    <row r="62" spans="1:23" ht="21" customHeight="1" x14ac:dyDescent="0.25">
      <c r="A62" s="318" t="s">
        <v>874</v>
      </c>
      <c r="B62" s="319" t="s">
        <v>216</v>
      </c>
      <c r="C62" s="71" t="s">
        <v>524</v>
      </c>
      <c r="D62" s="186" t="s">
        <v>525</v>
      </c>
      <c r="E62" s="71" t="s">
        <v>841</v>
      </c>
      <c r="F62" s="336">
        <v>618308774</v>
      </c>
      <c r="G62" s="321">
        <v>49</v>
      </c>
      <c r="H62" s="329" t="s">
        <v>446</v>
      </c>
      <c r="I62" s="742"/>
      <c r="J62" s="91" t="s">
        <v>7</v>
      </c>
      <c r="K62" s="91" t="s">
        <v>7</v>
      </c>
      <c r="L62" s="91" t="s">
        <v>7</v>
      </c>
      <c r="M62" s="91" t="s">
        <v>7</v>
      </c>
      <c r="N62" s="91" t="s">
        <v>7</v>
      </c>
      <c r="O62" s="318" t="s">
        <v>42</v>
      </c>
      <c r="P62" s="318" t="s">
        <v>41</v>
      </c>
      <c r="Q62" s="318" t="s">
        <v>43</v>
      </c>
      <c r="R62" s="318"/>
      <c r="S62" s="318"/>
      <c r="T62" s="318"/>
      <c r="U62" s="325"/>
      <c r="V62" s="325"/>
      <c r="W62" s="325"/>
    </row>
    <row r="63" spans="1:23" ht="21" customHeight="1" x14ac:dyDescent="0.25">
      <c r="A63" s="318" t="s">
        <v>927</v>
      </c>
      <c r="B63" s="319" t="s">
        <v>216</v>
      </c>
      <c r="C63" s="71" t="s">
        <v>524</v>
      </c>
      <c r="D63" s="186" t="s">
        <v>525</v>
      </c>
      <c r="E63" s="71" t="s">
        <v>841</v>
      </c>
      <c r="F63" s="336" t="s">
        <v>709</v>
      </c>
      <c r="G63" s="321">
        <v>49</v>
      </c>
      <c r="H63" s="329" t="s">
        <v>446</v>
      </c>
      <c r="I63" s="742"/>
      <c r="J63" s="90" t="s">
        <v>5</v>
      </c>
      <c r="K63" s="90" t="s">
        <v>5</v>
      </c>
      <c r="L63" s="90" t="s">
        <v>5</v>
      </c>
      <c r="M63" s="90" t="s">
        <v>5</v>
      </c>
      <c r="N63" s="90" t="s">
        <v>5</v>
      </c>
      <c r="O63" s="318" t="s">
        <v>42</v>
      </c>
      <c r="P63" s="318" t="s">
        <v>41</v>
      </c>
      <c r="Q63" s="318" t="s">
        <v>43</v>
      </c>
      <c r="R63" s="318"/>
      <c r="S63" s="318"/>
      <c r="T63" s="318"/>
      <c r="U63" s="325" t="s">
        <v>591</v>
      </c>
      <c r="V63" s="325"/>
      <c r="W63" s="325"/>
    </row>
    <row r="64" spans="1:23" ht="21" customHeight="1" x14ac:dyDescent="0.25">
      <c r="A64" s="318" t="s">
        <v>875</v>
      </c>
      <c r="B64" s="319" t="s">
        <v>216</v>
      </c>
      <c r="C64" s="71" t="s">
        <v>524</v>
      </c>
      <c r="D64" s="186" t="s">
        <v>525</v>
      </c>
      <c r="E64" s="71" t="s">
        <v>841</v>
      </c>
      <c r="F64" s="336">
        <v>769727163</v>
      </c>
      <c r="G64" s="321">
        <v>49</v>
      </c>
      <c r="H64" s="329" t="s">
        <v>446</v>
      </c>
      <c r="I64" s="742"/>
      <c r="J64" s="90" t="s">
        <v>5</v>
      </c>
      <c r="K64" s="90" t="s">
        <v>5</v>
      </c>
      <c r="L64" s="90" t="s">
        <v>5</v>
      </c>
      <c r="M64" s="90" t="s">
        <v>5</v>
      </c>
      <c r="N64" s="90" t="s">
        <v>5</v>
      </c>
      <c r="O64" s="318" t="s">
        <v>42</v>
      </c>
      <c r="P64" s="318" t="s">
        <v>41</v>
      </c>
      <c r="Q64" s="318" t="s">
        <v>43</v>
      </c>
      <c r="R64" s="318"/>
      <c r="S64" s="318"/>
      <c r="T64" s="318"/>
      <c r="U64" s="325"/>
      <c r="V64" s="325"/>
      <c r="W64" s="325"/>
    </row>
    <row r="65" spans="1:30" ht="21" customHeight="1" x14ac:dyDescent="0.25">
      <c r="A65" s="318" t="s">
        <v>574</v>
      </c>
      <c r="B65" s="319" t="s">
        <v>216</v>
      </c>
      <c r="C65" s="71" t="s">
        <v>524</v>
      </c>
      <c r="D65" s="186" t="s">
        <v>525</v>
      </c>
      <c r="E65" s="71" t="s">
        <v>841</v>
      </c>
      <c r="F65" s="336" t="s">
        <v>575</v>
      </c>
      <c r="G65" s="321">
        <v>49</v>
      </c>
      <c r="H65" s="329" t="s">
        <v>446</v>
      </c>
      <c r="I65" s="742"/>
      <c r="J65" s="91" t="s">
        <v>7</v>
      </c>
      <c r="K65" s="91" t="s">
        <v>7</v>
      </c>
      <c r="L65" s="91" t="s">
        <v>7</v>
      </c>
      <c r="M65" s="91" t="s">
        <v>7</v>
      </c>
      <c r="N65" s="91" t="s">
        <v>7</v>
      </c>
      <c r="O65" s="318" t="s">
        <v>30</v>
      </c>
      <c r="P65" s="318" t="s">
        <v>40</v>
      </c>
      <c r="Q65" s="318" t="s">
        <v>41</v>
      </c>
      <c r="R65" s="318" t="s">
        <v>42</v>
      </c>
      <c r="S65" s="318" t="s">
        <v>43</v>
      </c>
      <c r="T65" s="318"/>
      <c r="U65" s="325" t="s">
        <v>576</v>
      </c>
      <c r="V65" s="325"/>
      <c r="W65" s="325"/>
    </row>
    <row r="66" spans="1:30" ht="21" customHeight="1" x14ac:dyDescent="0.25">
      <c r="A66" s="318" t="s">
        <v>595</v>
      </c>
      <c r="B66" s="319" t="s">
        <v>216</v>
      </c>
      <c r="C66" s="71" t="s">
        <v>524</v>
      </c>
      <c r="D66" s="186" t="s">
        <v>525</v>
      </c>
      <c r="E66" s="71" t="s">
        <v>841</v>
      </c>
      <c r="F66" s="336" t="s">
        <v>596</v>
      </c>
      <c r="G66" s="321">
        <v>49</v>
      </c>
      <c r="H66" s="329" t="s">
        <v>446</v>
      </c>
      <c r="I66" s="742"/>
      <c r="J66" s="90" t="s">
        <v>5</v>
      </c>
      <c r="K66" s="90" t="s">
        <v>5</v>
      </c>
      <c r="L66" s="90" t="s">
        <v>5</v>
      </c>
      <c r="M66" s="90" t="s">
        <v>5</v>
      </c>
      <c r="N66" s="90" t="s">
        <v>5</v>
      </c>
      <c r="O66" s="318" t="s">
        <v>42</v>
      </c>
      <c r="P66" s="318" t="s">
        <v>41</v>
      </c>
      <c r="Q66" s="318" t="s">
        <v>43</v>
      </c>
      <c r="R66" s="318"/>
      <c r="S66" s="318"/>
      <c r="T66" s="318"/>
      <c r="U66" s="325" t="s">
        <v>597</v>
      </c>
      <c r="V66" s="325"/>
      <c r="W66" s="334" t="s">
        <v>598</v>
      </c>
    </row>
    <row r="67" spans="1:30" ht="21" customHeight="1" x14ac:dyDescent="0.25">
      <c r="A67" s="318" t="s">
        <v>557</v>
      </c>
      <c r="B67" s="319" t="s">
        <v>216</v>
      </c>
      <c r="C67" s="71" t="s">
        <v>524</v>
      </c>
      <c r="D67" s="186" t="s">
        <v>525</v>
      </c>
      <c r="E67" s="71" t="s">
        <v>841</v>
      </c>
      <c r="F67" s="336" t="s">
        <v>558</v>
      </c>
      <c r="G67" s="321">
        <v>49</v>
      </c>
      <c r="H67" s="329" t="s">
        <v>446</v>
      </c>
      <c r="I67" s="742"/>
      <c r="J67" s="129" t="s">
        <v>2</v>
      </c>
      <c r="K67" s="129" t="s">
        <v>2</v>
      </c>
      <c r="L67" s="129" t="s">
        <v>2</v>
      </c>
      <c r="M67" s="129" t="s">
        <v>2</v>
      </c>
      <c r="N67" s="129" t="s">
        <v>2</v>
      </c>
      <c r="O67" s="318" t="s">
        <v>30</v>
      </c>
      <c r="P67" s="318" t="s">
        <v>40</v>
      </c>
      <c r="Q67" s="318" t="s">
        <v>41</v>
      </c>
      <c r="R67" s="318" t="s">
        <v>42</v>
      </c>
      <c r="S67" s="318" t="s">
        <v>43</v>
      </c>
      <c r="T67" s="318"/>
      <c r="U67" s="325" t="s">
        <v>560</v>
      </c>
      <c r="V67" s="325"/>
      <c r="W67" s="325"/>
    </row>
    <row r="68" spans="1:30" ht="21" customHeight="1" x14ac:dyDescent="0.25">
      <c r="A68" s="318" t="s">
        <v>926</v>
      </c>
      <c r="B68" s="319" t="s">
        <v>216</v>
      </c>
      <c r="C68" s="71" t="s">
        <v>524</v>
      </c>
      <c r="D68" s="186" t="s">
        <v>525</v>
      </c>
      <c r="E68" s="71" t="s">
        <v>841</v>
      </c>
      <c r="F68" s="336">
        <v>660104120</v>
      </c>
      <c r="G68" s="321">
        <v>49</v>
      </c>
      <c r="H68" s="329" t="s">
        <v>446</v>
      </c>
      <c r="I68" s="742"/>
      <c r="J68" s="90" t="s">
        <v>5</v>
      </c>
      <c r="K68" s="90" t="s">
        <v>5</v>
      </c>
      <c r="L68" s="90" t="s">
        <v>5</v>
      </c>
      <c r="M68" s="90" t="s">
        <v>5</v>
      </c>
      <c r="N68" s="90" t="s">
        <v>5</v>
      </c>
      <c r="O68" s="318" t="s">
        <v>42</v>
      </c>
      <c r="P68" s="318" t="s">
        <v>30</v>
      </c>
      <c r="Q68" s="318" t="s">
        <v>40</v>
      </c>
      <c r="R68" s="318" t="s">
        <v>43</v>
      </c>
      <c r="S68" s="318"/>
      <c r="T68" s="318"/>
      <c r="U68" s="325"/>
      <c r="V68" s="325"/>
      <c r="W68" s="325"/>
    </row>
    <row r="69" spans="1:30" ht="21" customHeight="1" x14ac:dyDescent="0.25">
      <c r="A69" s="318" t="s">
        <v>561</v>
      </c>
      <c r="B69" s="319" t="s">
        <v>216</v>
      </c>
      <c r="C69" s="71" t="s">
        <v>524</v>
      </c>
      <c r="D69" s="186" t="s">
        <v>525</v>
      </c>
      <c r="E69" s="71" t="s">
        <v>841</v>
      </c>
      <c r="F69" s="336"/>
      <c r="G69" s="321">
        <v>49</v>
      </c>
      <c r="H69" s="329" t="s">
        <v>446</v>
      </c>
      <c r="I69" s="742"/>
      <c r="J69" s="90" t="s">
        <v>5</v>
      </c>
      <c r="K69" s="90" t="s">
        <v>5</v>
      </c>
      <c r="L69" s="90" t="s">
        <v>5</v>
      </c>
      <c r="M69" s="90" t="s">
        <v>5</v>
      </c>
      <c r="N69" s="90" t="s">
        <v>5</v>
      </c>
      <c r="O69" s="318"/>
      <c r="P69" s="318"/>
      <c r="Q69" s="318"/>
      <c r="R69" s="318"/>
      <c r="S69" s="318"/>
      <c r="T69" s="318"/>
      <c r="U69" s="325"/>
      <c r="V69" s="325"/>
      <c r="W69" s="325"/>
    </row>
    <row r="70" spans="1:30" ht="21" customHeight="1" x14ac:dyDescent="0.25">
      <c r="A70" s="211" t="s">
        <v>642</v>
      </c>
      <c r="B70" s="238" t="s">
        <v>643</v>
      </c>
      <c r="C70" s="565" t="s">
        <v>644</v>
      </c>
      <c r="D70" s="258" t="s">
        <v>645</v>
      </c>
      <c r="E70" s="565" t="s">
        <v>876</v>
      </c>
      <c r="F70" s="231" t="s">
        <v>644</v>
      </c>
      <c r="G70" s="219">
        <v>44</v>
      </c>
      <c r="H70" s="278" t="s">
        <v>487</v>
      </c>
      <c r="I70" s="742"/>
      <c r="J70" s="91" t="s">
        <v>7</v>
      </c>
      <c r="K70" s="91" t="s">
        <v>7</v>
      </c>
      <c r="L70" s="91" t="s">
        <v>7</v>
      </c>
      <c r="M70" s="91" t="s">
        <v>7</v>
      </c>
      <c r="N70" s="91" t="s">
        <v>7</v>
      </c>
      <c r="O70" s="211" t="s">
        <v>42</v>
      </c>
      <c r="P70" s="211" t="s">
        <v>41</v>
      </c>
      <c r="Q70" s="211" t="s">
        <v>43</v>
      </c>
      <c r="R70" s="210"/>
      <c r="S70" s="210"/>
      <c r="T70" s="210"/>
      <c r="U70" s="210" t="s">
        <v>646</v>
      </c>
      <c r="V70" s="210"/>
      <c r="W70" s="210"/>
    </row>
    <row r="71" spans="1:30" ht="21" customHeight="1" x14ac:dyDescent="0.35">
      <c r="A71" s="267" t="s">
        <v>651</v>
      </c>
      <c r="B71" s="178" t="s">
        <v>652</v>
      </c>
      <c r="C71" s="566" t="s">
        <v>653</v>
      </c>
      <c r="D71" s="259" t="s">
        <v>654</v>
      </c>
      <c r="E71" s="566" t="s">
        <v>877</v>
      </c>
      <c r="F71" s="232" t="s">
        <v>653</v>
      </c>
      <c r="G71" s="160">
        <v>72</v>
      </c>
      <c r="H71" s="287" t="s">
        <v>464</v>
      </c>
      <c r="I71" s="743"/>
      <c r="J71" s="91" t="s">
        <v>7</v>
      </c>
      <c r="K71" s="91" t="s">
        <v>7</v>
      </c>
      <c r="L71" s="91" t="s">
        <v>7</v>
      </c>
      <c r="M71" s="91" t="s">
        <v>7</v>
      </c>
      <c r="N71" s="91" t="s">
        <v>7</v>
      </c>
      <c r="O71" s="161" t="s">
        <v>42</v>
      </c>
      <c r="P71" s="161" t="s">
        <v>41</v>
      </c>
      <c r="Q71" s="267" t="s">
        <v>43</v>
      </c>
      <c r="R71" s="213"/>
      <c r="S71" s="213"/>
      <c r="T71" s="213"/>
      <c r="U71" s="213" t="s">
        <v>560</v>
      </c>
      <c r="V71" s="213"/>
      <c r="W71" s="213"/>
    </row>
    <row r="72" spans="1:30" ht="21" customHeight="1" x14ac:dyDescent="0.35">
      <c r="A72" s="267" t="s">
        <v>655</v>
      </c>
      <c r="B72" s="178" t="s">
        <v>652</v>
      </c>
      <c r="C72" s="566" t="s">
        <v>653</v>
      </c>
      <c r="D72" s="259" t="s">
        <v>654</v>
      </c>
      <c r="E72" s="566" t="s">
        <v>877</v>
      </c>
      <c r="F72" s="232" t="s">
        <v>656</v>
      </c>
      <c r="G72" s="160">
        <v>72</v>
      </c>
      <c r="H72" s="287" t="s">
        <v>464</v>
      </c>
      <c r="I72" s="743"/>
      <c r="J72" s="91" t="s">
        <v>7</v>
      </c>
      <c r="K72" s="91" t="s">
        <v>7</v>
      </c>
      <c r="L72" s="91" t="s">
        <v>7</v>
      </c>
      <c r="M72" s="91" t="s">
        <v>7</v>
      </c>
      <c r="N72" s="91" t="s">
        <v>7</v>
      </c>
      <c r="O72" s="161" t="s">
        <v>42</v>
      </c>
      <c r="P72" s="161" t="s">
        <v>41</v>
      </c>
      <c r="Q72" s="161" t="s">
        <v>43</v>
      </c>
      <c r="R72" s="213"/>
      <c r="S72" s="213"/>
      <c r="T72" s="213"/>
      <c r="U72" s="213"/>
      <c r="V72" s="213"/>
      <c r="W72" s="213"/>
    </row>
    <row r="73" spans="1:30" s="184" customFormat="1" ht="21" customHeight="1" x14ac:dyDescent="0.35">
      <c r="A73" s="337" t="s">
        <v>657</v>
      </c>
      <c r="B73" s="338" t="s">
        <v>658</v>
      </c>
      <c r="C73" s="567" t="s">
        <v>659</v>
      </c>
      <c r="D73" s="340" t="s">
        <v>660</v>
      </c>
      <c r="E73" s="567" t="s">
        <v>878</v>
      </c>
      <c r="F73" s="342">
        <v>660345093</v>
      </c>
      <c r="G73" s="1862">
        <v>72</v>
      </c>
      <c r="H73" s="276" t="s">
        <v>464</v>
      </c>
      <c r="I73" s="742"/>
      <c r="J73" s="91" t="s">
        <v>7</v>
      </c>
      <c r="K73" s="91" t="s">
        <v>7</v>
      </c>
      <c r="L73" s="91" t="s">
        <v>7</v>
      </c>
      <c r="M73" s="91" t="s">
        <v>7</v>
      </c>
      <c r="N73" s="91" t="s">
        <v>7</v>
      </c>
      <c r="O73" s="645" t="s">
        <v>278</v>
      </c>
      <c r="P73" s="12" t="s">
        <v>42</v>
      </c>
      <c r="Q73" s="12" t="s">
        <v>41</v>
      </c>
      <c r="R73" s="12" t="s">
        <v>43</v>
      </c>
      <c r="S73" s="341"/>
      <c r="T73" s="341"/>
      <c r="U73" s="341" t="s">
        <v>451</v>
      </c>
      <c r="V73" s="341"/>
      <c r="W73" s="341" t="s">
        <v>661</v>
      </c>
      <c r="Z73" s="140"/>
      <c r="AA73" s="140"/>
      <c r="AB73" s="140"/>
      <c r="AC73" s="140"/>
      <c r="AD73" s="140"/>
    </row>
    <row r="74" spans="1:30" ht="21" customHeight="1" x14ac:dyDescent="0.35">
      <c r="A74" s="269" t="s">
        <v>662</v>
      </c>
      <c r="B74" s="241" t="s">
        <v>663</v>
      </c>
      <c r="C74" s="568" t="s">
        <v>664</v>
      </c>
      <c r="D74" s="261" t="s">
        <v>665</v>
      </c>
      <c r="E74" s="568" t="s">
        <v>879</v>
      </c>
      <c r="F74" s="234" t="s">
        <v>666</v>
      </c>
      <c r="G74" s="54">
        <v>44</v>
      </c>
      <c r="H74" s="163" t="s">
        <v>487</v>
      </c>
      <c r="I74" s="742"/>
      <c r="J74" s="91" t="s">
        <v>7</v>
      </c>
      <c r="K74" s="91" t="s">
        <v>7</v>
      </c>
      <c r="L74" s="91" t="s">
        <v>7</v>
      </c>
      <c r="M74" s="91" t="s">
        <v>7</v>
      </c>
      <c r="N74" s="91" t="s">
        <v>7</v>
      </c>
      <c r="O74" s="55" t="s">
        <v>42</v>
      </c>
      <c r="P74" s="55" t="s">
        <v>41</v>
      </c>
      <c r="Q74" s="55" t="s">
        <v>43</v>
      </c>
      <c r="R74" s="214"/>
      <c r="S74" s="214"/>
      <c r="T74" s="214"/>
      <c r="U74" s="214" t="s">
        <v>499</v>
      </c>
      <c r="V74" s="214"/>
      <c r="W74" s="214" t="s">
        <v>667</v>
      </c>
    </row>
    <row r="75" spans="1:30" ht="21" customHeight="1" x14ac:dyDescent="0.35">
      <c r="A75" s="270" t="s">
        <v>668</v>
      </c>
      <c r="B75" s="167" t="s">
        <v>824</v>
      </c>
      <c r="C75" s="638"/>
      <c r="D75" s="262"/>
      <c r="E75" s="569"/>
      <c r="F75" s="235" t="s">
        <v>672</v>
      </c>
      <c r="G75" s="35">
        <v>44</v>
      </c>
      <c r="H75" s="294" t="s">
        <v>673</v>
      </c>
      <c r="I75" s="742"/>
      <c r="J75" s="91" t="s">
        <v>7</v>
      </c>
      <c r="K75" s="91" t="s">
        <v>7</v>
      </c>
      <c r="L75" s="91" t="s">
        <v>7</v>
      </c>
      <c r="M75" s="91" t="s">
        <v>7</v>
      </c>
      <c r="N75" s="91" t="s">
        <v>7</v>
      </c>
      <c r="O75" s="33" t="s">
        <v>42</v>
      </c>
      <c r="P75" s="33" t="s">
        <v>41</v>
      </c>
      <c r="Q75" s="33" t="s">
        <v>43</v>
      </c>
      <c r="R75" s="218"/>
      <c r="S75" s="218"/>
      <c r="T75" s="218"/>
      <c r="U75" s="218" t="s">
        <v>560</v>
      </c>
      <c r="V75" s="218"/>
      <c r="W75" s="218" t="s">
        <v>463</v>
      </c>
    </row>
    <row r="76" spans="1:30" ht="21" customHeight="1" x14ac:dyDescent="0.35">
      <c r="A76" s="270" t="s">
        <v>674</v>
      </c>
      <c r="B76" s="167" t="s">
        <v>824</v>
      </c>
      <c r="C76" s="638" t="s">
        <v>675</v>
      </c>
      <c r="D76" s="262" t="s">
        <v>825</v>
      </c>
      <c r="E76" s="569"/>
      <c r="F76" s="235" t="s">
        <v>675</v>
      </c>
      <c r="G76" s="35">
        <v>44</v>
      </c>
      <c r="H76" s="294" t="s">
        <v>673</v>
      </c>
      <c r="I76" s="742"/>
      <c r="J76" s="90" t="s">
        <v>5</v>
      </c>
      <c r="K76" s="90" t="s">
        <v>5</v>
      </c>
      <c r="L76" s="90" t="s">
        <v>5</v>
      </c>
      <c r="M76" s="90" t="s">
        <v>5</v>
      </c>
      <c r="N76" s="91" t="s">
        <v>7</v>
      </c>
      <c r="O76" s="33" t="s">
        <v>42</v>
      </c>
      <c r="P76" s="33" t="s">
        <v>41</v>
      </c>
      <c r="Q76" s="33" t="s">
        <v>43</v>
      </c>
      <c r="R76" s="218"/>
      <c r="S76" s="218"/>
      <c r="T76" s="218"/>
      <c r="U76" s="218" t="s">
        <v>451</v>
      </c>
      <c r="V76" s="218"/>
      <c r="W76" s="218" t="s">
        <v>676</v>
      </c>
    </row>
    <row r="77" spans="1:30" ht="21" customHeight="1" x14ac:dyDescent="0.35">
      <c r="A77" s="272" t="s">
        <v>880</v>
      </c>
      <c r="B77" s="242" t="s">
        <v>690</v>
      </c>
      <c r="C77" s="570" t="s">
        <v>691</v>
      </c>
      <c r="D77" s="264" t="s">
        <v>692</v>
      </c>
      <c r="E77" s="145" t="s">
        <v>881</v>
      </c>
      <c r="F77" s="237" t="s">
        <v>691</v>
      </c>
      <c r="G77" s="19">
        <v>49</v>
      </c>
      <c r="H77" s="648" t="s">
        <v>573</v>
      </c>
      <c r="I77" s="742"/>
      <c r="J77" s="91" t="s">
        <v>7</v>
      </c>
      <c r="K77" s="91" t="s">
        <v>7</v>
      </c>
      <c r="L77" s="91" t="s">
        <v>7</v>
      </c>
      <c r="M77" s="91" t="s">
        <v>7</v>
      </c>
      <c r="N77" s="91" t="s">
        <v>7</v>
      </c>
      <c r="O77" s="43" t="s">
        <v>42</v>
      </c>
      <c r="P77" s="687" t="s">
        <v>41</v>
      </c>
      <c r="Q77" s="145"/>
      <c r="R77" s="145"/>
      <c r="S77" s="145"/>
      <c r="T77" s="145"/>
      <c r="U77" s="145" t="s">
        <v>597</v>
      </c>
      <c r="V77" s="145"/>
      <c r="W77" s="145"/>
    </row>
    <row r="78" spans="1:30" ht="21" customHeight="1" x14ac:dyDescent="0.35">
      <c r="A78" s="346" t="s">
        <v>732</v>
      </c>
      <c r="B78" s="347" t="s">
        <v>733</v>
      </c>
      <c r="C78" s="571" t="s">
        <v>734</v>
      </c>
      <c r="D78" s="355" t="s">
        <v>735</v>
      </c>
      <c r="E78" s="571" t="s">
        <v>882</v>
      </c>
      <c r="F78" s="349">
        <v>689992960</v>
      </c>
      <c r="G78" s="350">
        <v>45</v>
      </c>
      <c r="H78" s="351" t="s">
        <v>714</v>
      </c>
      <c r="I78" s="742"/>
      <c r="J78" s="90" t="s">
        <v>5</v>
      </c>
      <c r="K78" s="90" t="s">
        <v>5</v>
      </c>
      <c r="L78" s="90" t="s">
        <v>5</v>
      </c>
      <c r="M78" s="91" t="s">
        <v>7</v>
      </c>
      <c r="N78" s="91" t="s">
        <v>7</v>
      </c>
      <c r="O78" s="352" t="s">
        <v>42</v>
      </c>
      <c r="P78" s="352" t="s">
        <v>41</v>
      </c>
      <c r="Q78" s="352" t="s">
        <v>43</v>
      </c>
      <c r="R78" s="348"/>
      <c r="S78" s="348"/>
      <c r="T78" s="348" t="s">
        <v>597</v>
      </c>
      <c r="U78" s="348"/>
      <c r="V78" s="348"/>
      <c r="W78" s="348"/>
    </row>
    <row r="79" spans="1:30" ht="21" customHeight="1" x14ac:dyDescent="0.35">
      <c r="A79" s="418" t="s">
        <v>698</v>
      </c>
      <c r="B79" s="419" t="s">
        <v>827</v>
      </c>
      <c r="C79" s="626">
        <v>610468084</v>
      </c>
      <c r="D79" s="421" t="s">
        <v>828</v>
      </c>
      <c r="E79" s="426" t="s">
        <v>829</v>
      </c>
      <c r="F79" s="423" t="s">
        <v>830</v>
      </c>
      <c r="G79" s="424">
        <v>44</v>
      </c>
      <c r="H79" s="597" t="s">
        <v>487</v>
      </c>
      <c r="I79" s="742"/>
      <c r="J79" s="91" t="s">
        <v>7</v>
      </c>
      <c r="K79" s="91" t="s">
        <v>7</v>
      </c>
      <c r="L79" s="91" t="s">
        <v>7</v>
      </c>
      <c r="M79" s="91" t="s">
        <v>7</v>
      </c>
      <c r="N79" s="91" t="s">
        <v>7</v>
      </c>
      <c r="O79" s="427" t="s">
        <v>42</v>
      </c>
      <c r="P79" s="427" t="s">
        <v>41</v>
      </c>
      <c r="Q79" s="427" t="s">
        <v>43</v>
      </c>
      <c r="R79" s="422"/>
      <c r="S79" s="422"/>
      <c r="T79" s="422"/>
      <c r="U79" s="428" t="s">
        <v>499</v>
      </c>
      <c r="V79" s="513"/>
      <c r="W79" s="470"/>
    </row>
    <row r="80" spans="1:30" ht="21" customHeight="1" x14ac:dyDescent="0.35">
      <c r="A80" s="418" t="s">
        <v>745</v>
      </c>
      <c r="B80" s="419" t="s">
        <v>827</v>
      </c>
      <c r="C80" s="626">
        <v>610468084</v>
      </c>
      <c r="D80" s="421" t="s">
        <v>828</v>
      </c>
      <c r="E80" s="426" t="s">
        <v>829</v>
      </c>
      <c r="F80" s="423">
        <v>619363140</v>
      </c>
      <c r="G80" s="424">
        <v>49</v>
      </c>
      <c r="H80" s="647" t="s">
        <v>446</v>
      </c>
      <c r="I80" s="742"/>
      <c r="J80" s="91" t="s">
        <v>7</v>
      </c>
      <c r="K80" s="91" t="s">
        <v>7</v>
      </c>
      <c r="L80" s="91" t="s">
        <v>7</v>
      </c>
      <c r="M80" s="91" t="s">
        <v>7</v>
      </c>
      <c r="N80" s="91" t="s">
        <v>7</v>
      </c>
      <c r="O80" s="427" t="s">
        <v>42</v>
      </c>
      <c r="P80" s="427" t="s">
        <v>41</v>
      </c>
      <c r="Q80" s="427"/>
      <c r="R80" s="422"/>
      <c r="S80" s="422"/>
      <c r="T80" s="422"/>
      <c r="U80" s="428"/>
      <c r="V80" s="513"/>
      <c r="W80" s="470"/>
    </row>
    <row r="81" spans="1:32" ht="21" customHeight="1" x14ac:dyDescent="0.35">
      <c r="A81" s="459" t="s">
        <v>765</v>
      </c>
      <c r="B81" s="460" t="s">
        <v>766</v>
      </c>
      <c r="C81" s="627" t="s">
        <v>767</v>
      </c>
      <c r="D81" s="461" t="s">
        <v>768</v>
      </c>
      <c r="E81" s="462" t="s">
        <v>769</v>
      </c>
      <c r="F81" s="468" t="s">
        <v>770</v>
      </c>
      <c r="G81" s="463">
        <v>44</v>
      </c>
      <c r="H81" s="464" t="s">
        <v>579</v>
      </c>
      <c r="I81" s="742"/>
      <c r="J81" s="129" t="s">
        <v>2</v>
      </c>
      <c r="K81" s="129" t="s">
        <v>2</v>
      </c>
      <c r="L81" s="129" t="s">
        <v>2</v>
      </c>
      <c r="M81" s="129" t="s">
        <v>2</v>
      </c>
      <c r="N81" s="91" t="s">
        <v>7</v>
      </c>
      <c r="O81" s="459" t="s">
        <v>42</v>
      </c>
      <c r="P81" s="459" t="s">
        <v>41</v>
      </c>
      <c r="Q81" s="459" t="s">
        <v>43</v>
      </c>
      <c r="R81" s="459"/>
      <c r="S81" s="459"/>
      <c r="T81" s="459"/>
      <c r="U81" s="465" t="s">
        <v>886</v>
      </c>
      <c r="V81" s="623" t="s">
        <v>887</v>
      </c>
      <c r="W81" s="466"/>
      <c r="X81" s="76"/>
      <c r="Y81" s="76"/>
      <c r="AA81" s="273" t="s">
        <v>436</v>
      </c>
      <c r="AB81" s="81"/>
      <c r="AC81" s="52"/>
      <c r="AD81" s="52">
        <v>-1</v>
      </c>
      <c r="AF81" s="140" t="s">
        <v>40</v>
      </c>
    </row>
    <row r="82" spans="1:32" ht="20.100000000000001" customHeight="1" x14ac:dyDescent="0.25">
      <c r="A82" s="514" t="s">
        <v>785</v>
      </c>
      <c r="B82" s="515" t="s">
        <v>786</v>
      </c>
      <c r="C82" s="628" t="s">
        <v>787</v>
      </c>
      <c r="D82" s="516" t="s">
        <v>788</v>
      </c>
      <c r="E82" s="517" t="s">
        <v>789</v>
      </c>
      <c r="F82" s="608" t="s">
        <v>790</v>
      </c>
      <c r="G82" s="519">
        <v>45</v>
      </c>
      <c r="H82" s="612" t="s">
        <v>470</v>
      </c>
      <c r="I82" s="742"/>
      <c r="J82" s="129" t="s">
        <v>2</v>
      </c>
      <c r="K82" s="129" t="s">
        <v>2</v>
      </c>
      <c r="L82" s="129" t="s">
        <v>2</v>
      </c>
      <c r="M82" s="129" t="s">
        <v>2</v>
      </c>
      <c r="N82" s="91" t="s">
        <v>7</v>
      </c>
      <c r="O82" s="514" t="s">
        <v>42</v>
      </c>
      <c r="P82" s="514" t="s">
        <v>41</v>
      </c>
      <c r="Q82" s="514" t="s">
        <v>43</v>
      </c>
      <c r="R82" s="514"/>
      <c r="S82" s="514"/>
      <c r="T82" s="514"/>
      <c r="U82" s="717" t="s">
        <v>791</v>
      </c>
      <c r="V82" s="718" t="s">
        <v>499</v>
      </c>
      <c r="W82" s="522"/>
      <c r="X82" s="76"/>
    </row>
    <row r="83" spans="1:32" ht="20.100000000000001" customHeight="1" x14ac:dyDescent="0.25">
      <c r="A83" s="514" t="s">
        <v>846</v>
      </c>
      <c r="B83" s="515" t="s">
        <v>786</v>
      </c>
      <c r="C83" s="628" t="s">
        <v>787</v>
      </c>
      <c r="D83" s="516" t="s">
        <v>788</v>
      </c>
      <c r="E83" s="517" t="s">
        <v>789</v>
      </c>
      <c r="F83" s="518" t="s">
        <v>847</v>
      </c>
      <c r="G83" s="519">
        <v>45</v>
      </c>
      <c r="H83" s="612" t="s">
        <v>470</v>
      </c>
      <c r="I83" s="742"/>
      <c r="J83" s="91" t="s">
        <v>7</v>
      </c>
      <c r="K83" s="91" t="s">
        <v>7</v>
      </c>
      <c r="L83" s="91" t="s">
        <v>7</v>
      </c>
      <c r="M83" s="91" t="s">
        <v>7</v>
      </c>
      <c r="N83" s="91" t="s">
        <v>7</v>
      </c>
      <c r="O83" s="514" t="s">
        <v>42</v>
      </c>
      <c r="P83" s="514" t="s">
        <v>41</v>
      </c>
      <c r="Q83" s="514" t="s">
        <v>40</v>
      </c>
      <c r="R83" s="514" t="s">
        <v>43</v>
      </c>
      <c r="S83" s="514"/>
      <c r="T83" s="514"/>
      <c r="U83" s="717" t="s">
        <v>791</v>
      </c>
      <c r="V83" s="718" t="s">
        <v>499</v>
      </c>
      <c r="W83" s="522"/>
    </row>
    <row r="84" spans="1:32" ht="20.100000000000001" customHeight="1" x14ac:dyDescent="0.25">
      <c r="A84" s="514" t="s">
        <v>930</v>
      </c>
      <c r="B84" s="515" t="s">
        <v>786</v>
      </c>
      <c r="C84" s="628"/>
      <c r="D84" s="516"/>
      <c r="E84" s="517"/>
      <c r="F84" s="608">
        <v>669960737</v>
      </c>
      <c r="G84" s="519">
        <v>45</v>
      </c>
      <c r="H84" s="612" t="s">
        <v>470</v>
      </c>
      <c r="I84" s="742"/>
      <c r="J84" s="91" t="s">
        <v>7</v>
      </c>
      <c r="K84" s="91" t="s">
        <v>7</v>
      </c>
      <c r="L84" s="91" t="s">
        <v>7</v>
      </c>
      <c r="M84" s="91" t="s">
        <v>7</v>
      </c>
      <c r="N84" s="91" t="s">
        <v>7</v>
      </c>
      <c r="O84" s="514" t="s">
        <v>30</v>
      </c>
      <c r="P84" s="514" t="s">
        <v>40</v>
      </c>
      <c r="Q84" s="514" t="s">
        <v>41</v>
      </c>
      <c r="R84" s="514" t="s">
        <v>42</v>
      </c>
      <c r="S84" s="514" t="s">
        <v>43</v>
      </c>
      <c r="T84" s="514"/>
      <c r="U84" s="717" t="s">
        <v>791</v>
      </c>
      <c r="V84" s="718" t="s">
        <v>499</v>
      </c>
      <c r="W84" s="522"/>
    </row>
    <row r="85" spans="1:32" ht="20.100000000000001" customHeight="1" x14ac:dyDescent="0.25">
      <c r="A85" s="514" t="s">
        <v>918</v>
      </c>
      <c r="B85" s="515" t="s">
        <v>786</v>
      </c>
      <c r="C85" s="628"/>
      <c r="D85" s="516"/>
      <c r="E85" s="517"/>
      <c r="F85" s="608">
        <v>769485540</v>
      </c>
      <c r="G85" s="519">
        <v>45</v>
      </c>
      <c r="H85" s="612" t="s">
        <v>919</v>
      </c>
      <c r="I85" s="742"/>
      <c r="J85" s="129" t="s">
        <v>2</v>
      </c>
      <c r="K85" s="129" t="s">
        <v>2</v>
      </c>
      <c r="L85" s="129" t="s">
        <v>2</v>
      </c>
      <c r="M85" s="91" t="s">
        <v>7</v>
      </c>
      <c r="N85" s="91" t="s">
        <v>7</v>
      </c>
      <c r="O85" s="514"/>
      <c r="P85" s="514"/>
      <c r="Q85" s="514"/>
      <c r="R85" s="514"/>
      <c r="S85" s="514"/>
      <c r="T85" s="514"/>
      <c r="U85" s="717" t="s">
        <v>791</v>
      </c>
      <c r="V85" s="718" t="s">
        <v>499</v>
      </c>
      <c r="W85" s="522"/>
    </row>
    <row r="86" spans="1:32" ht="20.100000000000001" customHeight="1" x14ac:dyDescent="0.25">
      <c r="A86" s="543" t="s">
        <v>808</v>
      </c>
      <c r="B86" s="544" t="s">
        <v>809</v>
      </c>
      <c r="C86" s="629">
        <v>699289281</v>
      </c>
      <c r="D86" s="545" t="s">
        <v>834</v>
      </c>
      <c r="E86" s="546" t="s">
        <v>809</v>
      </c>
      <c r="F86" s="554">
        <v>699289281</v>
      </c>
      <c r="G86" s="548">
        <v>44</v>
      </c>
      <c r="H86" s="549" t="s">
        <v>921</v>
      </c>
      <c r="I86" s="742"/>
      <c r="J86" s="91" t="s">
        <v>7</v>
      </c>
      <c r="K86" s="91" t="s">
        <v>7</v>
      </c>
      <c r="L86" s="91" t="s">
        <v>7</v>
      </c>
      <c r="M86" s="91" t="s">
        <v>7</v>
      </c>
      <c r="N86" s="91" t="s">
        <v>7</v>
      </c>
      <c r="O86" s="543" t="s">
        <v>42</v>
      </c>
      <c r="P86" s="543" t="s">
        <v>41</v>
      </c>
      <c r="Q86" s="543"/>
      <c r="R86" s="543"/>
      <c r="S86" s="543"/>
      <c r="T86" s="543"/>
      <c r="U86" s="550"/>
      <c r="V86" s="625"/>
      <c r="W86" s="551"/>
      <c r="X86" s="76"/>
    </row>
    <row r="87" spans="1:32" s="582" customFormat="1" ht="19.5" x14ac:dyDescent="0.3">
      <c r="A87" s="578" t="s">
        <v>677</v>
      </c>
      <c r="B87" s="709" t="s">
        <v>810</v>
      </c>
      <c r="C87" s="630">
        <v>619252348</v>
      </c>
      <c r="D87" s="631" t="s">
        <v>835</v>
      </c>
      <c r="E87" s="611" t="s">
        <v>836</v>
      </c>
      <c r="F87" s="579">
        <v>619252348</v>
      </c>
      <c r="G87" s="580">
        <v>44</v>
      </c>
      <c r="H87" s="581" t="s">
        <v>487</v>
      </c>
      <c r="I87" s="742"/>
      <c r="J87" s="91" t="s">
        <v>7</v>
      </c>
      <c r="K87" s="90" t="s">
        <v>5</v>
      </c>
      <c r="L87" s="90" t="s">
        <v>5</v>
      </c>
      <c r="M87" s="90" t="s">
        <v>5</v>
      </c>
      <c r="N87" s="91" t="s">
        <v>7</v>
      </c>
      <c r="O87" s="9" t="s">
        <v>42</v>
      </c>
      <c r="P87" s="9" t="s">
        <v>41</v>
      </c>
      <c r="Q87" s="9" t="s">
        <v>43</v>
      </c>
      <c r="R87" s="578"/>
      <c r="S87" s="578"/>
      <c r="T87" s="578"/>
      <c r="U87" s="578"/>
      <c r="V87" s="578"/>
      <c r="W87" s="578" t="s">
        <v>811</v>
      </c>
    </row>
    <row r="88" spans="1:32" ht="21" customHeight="1" x14ac:dyDescent="0.35">
      <c r="A88" s="578" t="s">
        <v>934</v>
      </c>
      <c r="B88" s="709" t="s">
        <v>810</v>
      </c>
      <c r="C88" s="572" t="s">
        <v>684</v>
      </c>
      <c r="D88" s="413" t="s">
        <v>744</v>
      </c>
      <c r="E88" s="572" t="s">
        <v>884</v>
      </c>
      <c r="F88" s="750" t="s">
        <v>684</v>
      </c>
      <c r="G88" s="8">
        <v>44</v>
      </c>
      <c r="H88" s="751" t="s">
        <v>579</v>
      </c>
      <c r="I88" s="742"/>
      <c r="J88" s="91" t="s">
        <v>7</v>
      </c>
      <c r="K88" s="90" t="s">
        <v>5</v>
      </c>
      <c r="L88" s="90" t="s">
        <v>5</v>
      </c>
      <c r="M88" s="90" t="s">
        <v>5</v>
      </c>
      <c r="N88" s="91" t="s">
        <v>7</v>
      </c>
      <c r="O88" s="9" t="s">
        <v>42</v>
      </c>
      <c r="P88" s="9" t="s">
        <v>41</v>
      </c>
      <c r="Q88" s="9" t="s">
        <v>43</v>
      </c>
      <c r="R88" s="752"/>
      <c r="S88" s="752"/>
      <c r="T88" s="752"/>
      <c r="U88" s="753" t="s">
        <v>499</v>
      </c>
      <c r="V88" s="753" t="s">
        <v>885</v>
      </c>
      <c r="W88" s="753"/>
    </row>
    <row r="89" spans="1:32" s="582" customFormat="1" ht="19.5" x14ac:dyDescent="0.3">
      <c r="A89" s="710" t="s">
        <v>931</v>
      </c>
      <c r="B89" s="711" t="s">
        <v>932</v>
      </c>
      <c r="C89" s="710"/>
      <c r="D89" s="710"/>
      <c r="E89" s="710"/>
      <c r="F89" s="712">
        <v>768026303</v>
      </c>
      <c r="G89" s="713">
        <v>44</v>
      </c>
      <c r="H89" s="714" t="s">
        <v>487</v>
      </c>
      <c r="I89" s="742"/>
      <c r="J89" s="129" t="s">
        <v>2</v>
      </c>
      <c r="K89" s="129" t="s">
        <v>2</v>
      </c>
      <c r="L89" s="129" t="s">
        <v>2</v>
      </c>
      <c r="M89" s="129" t="s">
        <v>2</v>
      </c>
      <c r="N89" s="129" t="s">
        <v>2</v>
      </c>
      <c r="O89" s="710" t="s">
        <v>42</v>
      </c>
      <c r="P89" s="710" t="s">
        <v>41</v>
      </c>
      <c r="Q89" s="710"/>
      <c r="R89" s="710"/>
      <c r="S89" s="710"/>
      <c r="T89" s="710"/>
      <c r="U89" s="710"/>
      <c r="V89" s="710"/>
      <c r="W89" s="710"/>
    </row>
    <row r="90" spans="1:32" ht="15" customHeight="1" x14ac:dyDescent="0.3">
      <c r="A90" s="732" t="s">
        <v>936</v>
      </c>
      <c r="B90" s="736" t="s">
        <v>937</v>
      </c>
      <c r="C90" s="733"/>
      <c r="D90" s="740" t="s">
        <v>757</v>
      </c>
      <c r="E90" s="734" t="s">
        <v>938</v>
      </c>
      <c r="F90" s="738">
        <v>749230892</v>
      </c>
      <c r="G90" s="735">
        <v>44</v>
      </c>
      <c r="H90" s="737" t="s">
        <v>892</v>
      </c>
      <c r="I90" s="743"/>
      <c r="J90" s="91" t="s">
        <v>7</v>
      </c>
      <c r="K90" s="91" t="s">
        <v>7</v>
      </c>
      <c r="L90" s="91" t="s">
        <v>7</v>
      </c>
      <c r="M90" s="91" t="s">
        <v>7</v>
      </c>
      <c r="N90" s="91" t="s">
        <v>7</v>
      </c>
      <c r="O90" s="732" t="s">
        <v>42</v>
      </c>
      <c r="P90" s="732" t="s">
        <v>41</v>
      </c>
      <c r="Q90" s="732"/>
      <c r="R90" s="733"/>
      <c r="S90" s="733"/>
      <c r="T90" s="733"/>
      <c r="U90" s="733"/>
      <c r="V90" s="733"/>
      <c r="W90" s="741" t="s">
        <v>939</v>
      </c>
    </row>
    <row r="91" spans="1:32" ht="15" customHeight="1" x14ac:dyDescent="0.3">
      <c r="A91" s="732" t="s">
        <v>940</v>
      </c>
      <c r="B91" s="736" t="s">
        <v>937</v>
      </c>
      <c r="C91" s="733"/>
      <c r="D91" s="740" t="s">
        <v>757</v>
      </c>
      <c r="E91" s="734" t="s">
        <v>938</v>
      </c>
      <c r="F91" s="739">
        <v>767711069</v>
      </c>
      <c r="G91" s="735">
        <v>44</v>
      </c>
      <c r="H91" s="737" t="s">
        <v>892</v>
      </c>
      <c r="I91" s="743"/>
      <c r="J91" s="90" t="s">
        <v>5</v>
      </c>
      <c r="K91" s="90" t="s">
        <v>5</v>
      </c>
      <c r="L91" s="90" t="s">
        <v>5</v>
      </c>
      <c r="M91" s="90" t="s">
        <v>5</v>
      </c>
      <c r="N91" s="91" t="s">
        <v>7</v>
      </c>
      <c r="O91" s="732" t="s">
        <v>42</v>
      </c>
      <c r="P91" s="732" t="s">
        <v>41</v>
      </c>
      <c r="Q91" s="732"/>
      <c r="R91" s="733"/>
      <c r="S91" s="733"/>
      <c r="T91" s="733"/>
      <c r="U91" s="733"/>
      <c r="V91" s="733"/>
      <c r="W91" s="741" t="s">
        <v>939</v>
      </c>
    </row>
    <row r="92" spans="1:32" ht="15" customHeight="1" x14ac:dyDescent="0.35">
      <c r="A92" s="155"/>
      <c r="B92" s="155"/>
      <c r="C92" s="155"/>
      <c r="D92" s="155"/>
      <c r="E92" s="155"/>
      <c r="F92" s="415"/>
      <c r="G92" s="155"/>
      <c r="H92" s="155"/>
      <c r="I92" s="155"/>
      <c r="J92" s="155"/>
      <c r="K92" s="155"/>
      <c r="L92" s="155"/>
      <c r="M92" s="155"/>
      <c r="N92" s="155"/>
      <c r="O92" s="209"/>
      <c r="P92" s="209"/>
      <c r="Q92" s="209"/>
      <c r="R92" s="414"/>
      <c r="S92" s="414"/>
      <c r="T92" s="414"/>
      <c r="U92" s="155"/>
      <c r="V92" s="155"/>
      <c r="W92" s="155"/>
    </row>
    <row r="93" spans="1:32" ht="15" customHeight="1" x14ac:dyDescent="0.35">
      <c r="A93" s="155"/>
      <c r="B93" s="155"/>
      <c r="C93" s="155"/>
      <c r="D93" s="155"/>
      <c r="E93" s="155"/>
      <c r="F93" s="415"/>
      <c r="G93" s="155"/>
      <c r="H93" s="155"/>
      <c r="I93" s="155"/>
      <c r="J93" s="155"/>
      <c r="K93" s="155"/>
      <c r="L93" s="155"/>
      <c r="M93" s="155"/>
      <c r="N93" s="155"/>
      <c r="O93" s="209"/>
      <c r="P93" s="209"/>
      <c r="Q93" s="209"/>
      <c r="R93" s="414"/>
      <c r="S93" s="414"/>
      <c r="T93" s="414"/>
      <c r="U93" s="155"/>
      <c r="V93" s="155"/>
      <c r="W93" s="155"/>
    </row>
    <row r="94" spans="1:32" ht="15" customHeight="1" x14ac:dyDescent="0.35">
      <c r="A94" s="155"/>
      <c r="B94" s="155"/>
      <c r="C94" s="155"/>
      <c r="D94" s="155"/>
      <c r="E94" s="155"/>
      <c r="F94" s="415"/>
      <c r="G94" s="155"/>
      <c r="H94" s="155"/>
      <c r="I94" s="155"/>
      <c r="J94" s="155"/>
      <c r="K94" s="155"/>
      <c r="L94" s="155"/>
      <c r="M94" s="155"/>
      <c r="N94" s="155"/>
      <c r="O94" s="209"/>
      <c r="P94" s="209"/>
      <c r="Q94" s="209"/>
      <c r="R94" s="414"/>
      <c r="S94" s="414"/>
      <c r="T94" s="414"/>
      <c r="U94" s="155"/>
      <c r="V94" s="155"/>
      <c r="W94" s="155"/>
    </row>
    <row r="95" spans="1:32" ht="15" customHeight="1" x14ac:dyDescent="0.35">
      <c r="A95" s="155"/>
      <c r="B95" s="155"/>
      <c r="C95" s="155"/>
      <c r="D95" s="155"/>
      <c r="E95" s="155"/>
      <c r="F95" s="415"/>
      <c r="G95" s="155"/>
      <c r="H95" s="155"/>
      <c r="I95" s="155"/>
      <c r="J95" s="155"/>
      <c r="K95" s="155"/>
      <c r="L95" s="155"/>
      <c r="M95" s="155"/>
      <c r="N95" s="155"/>
      <c r="O95" s="209"/>
      <c r="P95" s="209"/>
      <c r="Q95" s="209"/>
      <c r="R95" s="414"/>
      <c r="S95" s="414"/>
      <c r="T95" s="414"/>
      <c r="U95" s="155"/>
      <c r="V95" s="155"/>
      <c r="W95" s="155"/>
    </row>
    <row r="96" spans="1:32" ht="15" customHeight="1" x14ac:dyDescent="0.35">
      <c r="A96" s="155"/>
      <c r="B96" s="155"/>
      <c r="C96" s="155"/>
      <c r="D96" s="155"/>
      <c r="E96" s="155"/>
      <c r="F96" s="415"/>
      <c r="G96" s="155"/>
      <c r="H96" s="155"/>
      <c r="I96" s="155"/>
      <c r="J96" s="155"/>
      <c r="K96" s="155"/>
      <c r="L96" s="155"/>
      <c r="M96" s="155"/>
      <c r="N96" s="155"/>
      <c r="O96" s="209"/>
      <c r="P96" s="209"/>
      <c r="Q96" s="209"/>
      <c r="R96" s="414"/>
      <c r="S96" s="414"/>
      <c r="T96" s="414"/>
      <c r="U96" s="155"/>
      <c r="V96" s="155"/>
      <c r="W96" s="155"/>
    </row>
    <row r="97" spans="1:30" ht="15" customHeight="1" x14ac:dyDescent="0.35">
      <c r="A97" s="156" t="s">
        <v>693</v>
      </c>
      <c r="B97" s="155"/>
      <c r="C97" s="155"/>
      <c r="D97" s="155"/>
      <c r="E97" s="155"/>
      <c r="F97" s="415"/>
      <c r="G97" s="155"/>
      <c r="H97" s="155"/>
      <c r="I97" s="155"/>
      <c r="J97" s="155"/>
      <c r="K97" s="155"/>
      <c r="L97" s="155"/>
      <c r="M97" s="155"/>
      <c r="N97" s="155"/>
      <c r="O97" s="209"/>
      <c r="P97" s="209"/>
      <c r="Q97" s="209"/>
      <c r="R97" s="414"/>
      <c r="S97" s="414"/>
      <c r="T97" s="414"/>
      <c r="U97" s="155"/>
      <c r="V97" s="155"/>
      <c r="W97" s="155"/>
    </row>
    <row r="98" spans="1:30" ht="15" customHeight="1" x14ac:dyDescent="0.25">
      <c r="A98" s="155"/>
      <c r="B98" s="155"/>
      <c r="C98" s="155"/>
      <c r="D98" s="155"/>
      <c r="E98" s="155"/>
      <c r="F98" s="609"/>
      <c r="G98" s="155"/>
      <c r="H98" s="155"/>
      <c r="I98" s="155"/>
      <c r="J98" s="155"/>
      <c r="K98" s="155"/>
      <c r="L98" s="155"/>
      <c r="M98" s="155"/>
      <c r="N98" s="155"/>
      <c r="O98" s="209"/>
      <c r="P98" s="209"/>
      <c r="Q98" s="209"/>
      <c r="R98" s="414"/>
      <c r="S98" s="414"/>
      <c r="T98" s="414"/>
      <c r="U98" s="155"/>
      <c r="V98" s="155"/>
      <c r="W98" s="155"/>
    </row>
    <row r="99" spans="1:30" s="217" customFormat="1" ht="60" customHeight="1" x14ac:dyDescent="0.25">
      <c r="A99" s="250" t="s">
        <v>694</v>
      </c>
      <c r="B99" s="251" t="s">
        <v>695</v>
      </c>
      <c r="C99" s="252" t="s">
        <v>696</v>
      </c>
      <c r="D99" s="610"/>
      <c r="E99" s="250"/>
      <c r="F99" s="253" t="s">
        <v>696</v>
      </c>
      <c r="G99" s="254">
        <v>44</v>
      </c>
      <c r="H99" s="255" t="s">
        <v>487</v>
      </c>
      <c r="I99" s="250"/>
      <c r="J99" s="250"/>
      <c r="K99" s="250"/>
      <c r="L99" s="250"/>
      <c r="M99" s="250"/>
      <c r="N99" s="250"/>
      <c r="O99" s="256" t="s">
        <v>42</v>
      </c>
      <c r="P99" s="256" t="s">
        <v>43</v>
      </c>
      <c r="Q99" s="250"/>
      <c r="R99" s="250"/>
      <c r="S99" s="250"/>
      <c r="T99" s="250"/>
      <c r="U99" s="257" t="s">
        <v>697</v>
      </c>
      <c r="V99" s="257"/>
      <c r="W99" s="250"/>
      <c r="Z99" s="140"/>
      <c r="AA99" s="140"/>
      <c r="AB99" s="140"/>
      <c r="AC99" s="140"/>
      <c r="AD99" s="140"/>
    </row>
    <row r="100" spans="1:30" ht="21" customHeight="1" x14ac:dyDescent="0.25">
      <c r="A100" s="250" t="s">
        <v>698</v>
      </c>
      <c r="B100" s="251" t="s">
        <v>699</v>
      </c>
      <c r="C100" s="252" t="s">
        <v>700</v>
      </c>
      <c r="D100" s="610" t="s">
        <v>701</v>
      </c>
      <c r="E100" s="250"/>
      <c r="F100" s="253" t="s">
        <v>702</v>
      </c>
      <c r="G100" s="254">
        <v>44</v>
      </c>
      <c r="H100" s="255" t="s">
        <v>487</v>
      </c>
      <c r="I100" s="250"/>
      <c r="J100" s="250"/>
      <c r="K100" s="250"/>
      <c r="L100" s="250"/>
      <c r="M100" s="250"/>
      <c r="N100" s="250"/>
      <c r="O100" s="256" t="s">
        <v>42</v>
      </c>
      <c r="P100" s="256" t="s">
        <v>41</v>
      </c>
      <c r="Q100" s="256" t="s">
        <v>43</v>
      </c>
      <c r="R100" s="250"/>
      <c r="S100" s="250"/>
      <c r="T100" s="250"/>
      <c r="U100" s="257"/>
      <c r="V100" s="257"/>
      <c r="W100" s="250"/>
    </row>
    <row r="101" spans="1:30" ht="21" customHeight="1" x14ac:dyDescent="0.25">
      <c r="A101" s="250" t="s">
        <v>683</v>
      </c>
      <c r="B101" s="251" t="s">
        <v>678</v>
      </c>
      <c r="C101" s="252" t="s">
        <v>679</v>
      </c>
      <c r="D101" s="610" t="s">
        <v>680</v>
      </c>
      <c r="E101" s="250"/>
      <c r="F101" s="253" t="s">
        <v>684</v>
      </c>
      <c r="G101" s="254">
        <v>44</v>
      </c>
      <c r="H101" s="255" t="s">
        <v>487</v>
      </c>
      <c r="I101" s="250"/>
      <c r="J101" s="250"/>
      <c r="K101" s="250"/>
      <c r="L101" s="250"/>
      <c r="M101" s="250"/>
      <c r="N101" s="250"/>
      <c r="O101" s="256" t="s">
        <v>42</v>
      </c>
      <c r="P101" s="256" t="s">
        <v>43</v>
      </c>
      <c r="Q101" s="256"/>
      <c r="R101" s="250"/>
      <c r="S101" s="250"/>
      <c r="T101" s="250"/>
      <c r="U101" s="257" t="s">
        <v>620</v>
      </c>
      <c r="V101" s="257"/>
      <c r="W101" s="250" t="s">
        <v>685</v>
      </c>
      <c r="Z101" s="217"/>
      <c r="AA101" s="217"/>
      <c r="AB101" s="217"/>
      <c r="AC101" s="217"/>
      <c r="AD101" s="217"/>
    </row>
    <row r="102" spans="1:30" ht="21" customHeight="1" x14ac:dyDescent="0.25">
      <c r="A102" s="250" t="s">
        <v>686</v>
      </c>
      <c r="B102" s="251" t="s">
        <v>678</v>
      </c>
      <c r="C102" s="252" t="s">
        <v>679</v>
      </c>
      <c r="D102" s="610" t="s">
        <v>680</v>
      </c>
      <c r="E102" s="250"/>
      <c r="F102" s="253" t="s">
        <v>687</v>
      </c>
      <c r="G102" s="254">
        <v>44</v>
      </c>
      <c r="H102" s="255" t="s">
        <v>487</v>
      </c>
      <c r="I102" s="250"/>
      <c r="J102" s="250"/>
      <c r="K102" s="250"/>
      <c r="L102" s="250"/>
      <c r="M102" s="250"/>
      <c r="N102" s="250"/>
      <c r="O102" s="256" t="s">
        <v>42</v>
      </c>
      <c r="P102" s="256" t="s">
        <v>41</v>
      </c>
      <c r="Q102" s="256" t="s">
        <v>43</v>
      </c>
      <c r="R102" s="250"/>
      <c r="S102" s="250"/>
      <c r="T102" s="250"/>
      <c r="U102" s="257" t="s">
        <v>597</v>
      </c>
      <c r="V102" s="257"/>
      <c r="W102" s="250" t="s">
        <v>688</v>
      </c>
    </row>
    <row r="103" spans="1:30" ht="21" customHeight="1" x14ac:dyDescent="0.25">
      <c r="A103" s="502" t="s">
        <v>721</v>
      </c>
      <c r="B103" s="536" t="s">
        <v>216</v>
      </c>
      <c r="C103" s="252" t="s">
        <v>524</v>
      </c>
      <c r="D103" s="613" t="s">
        <v>525</v>
      </c>
      <c r="E103" s="250"/>
      <c r="F103" s="537">
        <v>777777588</v>
      </c>
      <c r="G103" s="538">
        <v>44</v>
      </c>
      <c r="H103" s="255" t="s">
        <v>780</v>
      </c>
      <c r="I103" s="502"/>
      <c r="J103" s="502"/>
      <c r="K103" s="502"/>
      <c r="L103" s="502"/>
      <c r="M103" s="502"/>
      <c r="N103" s="502"/>
      <c r="O103" s="539" t="s">
        <v>42</v>
      </c>
      <c r="P103" s="539" t="s">
        <v>41</v>
      </c>
      <c r="Q103" s="539" t="s">
        <v>775</v>
      </c>
      <c r="R103" s="502"/>
      <c r="S103" s="502"/>
      <c r="T103" s="502"/>
      <c r="U103" s="540" t="s">
        <v>451</v>
      </c>
      <c r="V103" s="540"/>
      <c r="W103" s="502"/>
    </row>
    <row r="104" spans="1:30" ht="21" customHeight="1" x14ac:dyDescent="0.25">
      <c r="A104" s="502" t="s">
        <v>726</v>
      </c>
      <c r="B104" s="536" t="s">
        <v>669</v>
      </c>
      <c r="C104" s="252" t="s">
        <v>670</v>
      </c>
      <c r="D104" s="613" t="s">
        <v>671</v>
      </c>
      <c r="E104" s="250"/>
      <c r="F104" s="537" t="s">
        <v>727</v>
      </c>
      <c r="G104" s="538">
        <v>44</v>
      </c>
      <c r="H104" s="255" t="s">
        <v>728</v>
      </c>
      <c r="I104" s="502"/>
      <c r="J104" s="502"/>
      <c r="K104" s="502"/>
      <c r="L104" s="502"/>
      <c r="M104" s="502"/>
      <c r="N104" s="502"/>
      <c r="O104" s="539" t="s">
        <v>42</v>
      </c>
      <c r="P104" s="539" t="s">
        <v>41</v>
      </c>
      <c r="Q104" s="539" t="s">
        <v>43</v>
      </c>
      <c r="R104" s="502"/>
      <c r="S104" s="502"/>
      <c r="T104" s="502"/>
      <c r="U104" s="540" t="s">
        <v>451</v>
      </c>
      <c r="V104" s="540"/>
      <c r="W104" s="502" t="s">
        <v>676</v>
      </c>
    </row>
    <row r="105" spans="1:30" ht="21" customHeight="1" x14ac:dyDescent="0.25">
      <c r="A105" s="502" t="s">
        <v>782</v>
      </c>
      <c r="B105" s="536" t="s">
        <v>746</v>
      </c>
      <c r="C105" s="252" t="s">
        <v>747</v>
      </c>
      <c r="D105" s="613" t="s">
        <v>757</v>
      </c>
      <c r="E105" s="610"/>
      <c r="F105" s="537" t="s">
        <v>783</v>
      </c>
      <c r="G105" s="538">
        <v>44</v>
      </c>
      <c r="H105" s="255" t="s">
        <v>487</v>
      </c>
      <c r="I105" s="502"/>
      <c r="J105" s="502"/>
      <c r="K105" s="502"/>
      <c r="L105" s="502"/>
      <c r="M105" s="502"/>
      <c r="N105" s="502"/>
      <c r="O105" s="539" t="s">
        <v>42</v>
      </c>
      <c r="P105" s="539"/>
      <c r="Q105" s="539"/>
      <c r="R105" s="502"/>
      <c r="S105" s="502"/>
      <c r="T105" s="502"/>
      <c r="U105" s="540" t="s">
        <v>499</v>
      </c>
      <c r="V105" s="540"/>
      <c r="W105" s="502"/>
    </row>
    <row r="106" spans="1:30" ht="21" customHeight="1" x14ac:dyDescent="0.25">
      <c r="A106" s="502" t="s">
        <v>812</v>
      </c>
      <c r="B106" s="536" t="s">
        <v>746</v>
      </c>
      <c r="C106" s="252" t="s">
        <v>747</v>
      </c>
      <c r="D106" s="613" t="s">
        <v>757</v>
      </c>
      <c r="E106" s="610" t="s">
        <v>758</v>
      </c>
      <c r="F106" s="537">
        <v>768308490</v>
      </c>
      <c r="G106" s="538">
        <v>44</v>
      </c>
      <c r="H106" s="255" t="s">
        <v>813</v>
      </c>
      <c r="I106" s="502"/>
      <c r="J106" s="502"/>
      <c r="K106" s="502"/>
      <c r="L106" s="502"/>
      <c r="M106" s="502"/>
      <c r="N106" s="502"/>
      <c r="O106" s="539"/>
      <c r="P106" s="539"/>
      <c r="Q106" s="539"/>
      <c r="R106" s="502"/>
      <c r="S106" s="502"/>
      <c r="T106" s="502"/>
      <c r="U106" s="540"/>
      <c r="V106" s="540"/>
      <c r="W106" s="502"/>
    </row>
    <row r="107" spans="1:30" ht="21" customHeight="1" x14ac:dyDescent="0.25">
      <c r="A107" s="502" t="s">
        <v>514</v>
      </c>
      <c r="B107" s="536" t="s">
        <v>515</v>
      </c>
      <c r="C107" s="252" t="s">
        <v>516</v>
      </c>
      <c r="D107" s="613" t="s">
        <v>517</v>
      </c>
      <c r="E107" s="610" t="s">
        <v>857</v>
      </c>
      <c r="F107" s="537" t="s">
        <v>518</v>
      </c>
      <c r="G107" s="538">
        <v>49</v>
      </c>
      <c r="H107" s="255" t="s">
        <v>446</v>
      </c>
      <c r="I107" s="502"/>
      <c r="J107" s="502"/>
      <c r="K107" s="502"/>
      <c r="L107" s="502"/>
      <c r="M107" s="502"/>
      <c r="N107" s="502"/>
      <c r="O107" s="539" t="s">
        <v>278</v>
      </c>
      <c r="P107" s="539" t="s">
        <v>42</v>
      </c>
      <c r="Q107" s="539" t="s">
        <v>41</v>
      </c>
      <c r="R107" s="502" t="s">
        <v>43</v>
      </c>
      <c r="S107" s="502"/>
      <c r="T107" s="502"/>
      <c r="U107" s="540" t="s">
        <v>519</v>
      </c>
      <c r="V107" s="540"/>
      <c r="W107" s="502" t="s">
        <v>435</v>
      </c>
    </row>
    <row r="108" spans="1:30" ht="21" customHeight="1" x14ac:dyDescent="0.25">
      <c r="A108" s="502" t="s">
        <v>532</v>
      </c>
      <c r="B108" s="536" t="s">
        <v>216</v>
      </c>
      <c r="C108" s="252" t="s">
        <v>524</v>
      </c>
      <c r="D108" s="613" t="s">
        <v>525</v>
      </c>
      <c r="E108" s="610" t="s">
        <v>841</v>
      </c>
      <c r="F108" s="537">
        <v>762063689</v>
      </c>
      <c r="G108" s="538">
        <v>18</v>
      </c>
      <c r="H108" s="255" t="s">
        <v>467</v>
      </c>
      <c r="I108" s="502"/>
      <c r="J108" s="502"/>
      <c r="K108" s="502"/>
      <c r="L108" s="502"/>
      <c r="M108" s="502"/>
      <c r="N108" s="502"/>
      <c r="O108" s="539"/>
      <c r="P108" s="539"/>
      <c r="Q108" s="539"/>
      <c r="R108" s="502"/>
      <c r="S108" s="502"/>
      <c r="T108" s="502"/>
      <c r="U108" s="540"/>
      <c r="V108" s="540"/>
      <c r="W108" s="502"/>
    </row>
    <row r="109" spans="1:30" ht="21" customHeight="1" x14ac:dyDescent="0.25">
      <c r="A109" s="502" t="s">
        <v>888</v>
      </c>
      <c r="B109" s="536" t="s">
        <v>216</v>
      </c>
      <c r="C109" s="252" t="s">
        <v>524</v>
      </c>
      <c r="D109" s="613" t="s">
        <v>525</v>
      </c>
      <c r="E109" s="610" t="s">
        <v>841</v>
      </c>
      <c r="F109" s="537">
        <v>638495729</v>
      </c>
      <c r="G109" s="538">
        <v>18</v>
      </c>
      <c r="H109" s="255" t="s">
        <v>467</v>
      </c>
      <c r="I109" s="502"/>
      <c r="J109" s="502"/>
      <c r="K109" s="502"/>
      <c r="L109" s="502"/>
      <c r="M109" s="502"/>
      <c r="N109" s="502"/>
      <c r="O109" s="539"/>
      <c r="P109" s="539"/>
      <c r="Q109" s="539"/>
      <c r="R109" s="502"/>
      <c r="S109" s="502"/>
      <c r="T109" s="502"/>
      <c r="U109" s="540"/>
      <c r="V109" s="540"/>
      <c r="W109" s="502"/>
    </row>
    <row r="110" spans="1:30" ht="21" customHeight="1" x14ac:dyDescent="0.25">
      <c r="A110" s="502" t="s">
        <v>889</v>
      </c>
      <c r="B110" s="536" t="s">
        <v>216</v>
      </c>
      <c r="C110" s="252" t="s">
        <v>524</v>
      </c>
      <c r="D110" s="613" t="s">
        <v>525</v>
      </c>
      <c r="E110" s="610" t="s">
        <v>841</v>
      </c>
      <c r="F110" s="537">
        <v>646741858</v>
      </c>
      <c r="G110" s="538">
        <v>28</v>
      </c>
      <c r="H110" s="255" t="s">
        <v>477</v>
      </c>
      <c r="I110" s="502"/>
      <c r="J110" s="502"/>
      <c r="K110" s="502"/>
      <c r="L110" s="502"/>
      <c r="M110" s="502"/>
      <c r="N110" s="502"/>
      <c r="O110" s="539"/>
      <c r="P110" s="539"/>
      <c r="Q110" s="539"/>
      <c r="R110" s="502"/>
      <c r="S110" s="502"/>
      <c r="T110" s="502"/>
      <c r="U110" s="540"/>
      <c r="V110" s="540"/>
      <c r="W110" s="502"/>
    </row>
    <row r="111" spans="1:30" ht="21" customHeight="1" x14ac:dyDescent="0.25">
      <c r="A111" s="502" t="s">
        <v>890</v>
      </c>
      <c r="B111" s="536" t="s">
        <v>216</v>
      </c>
      <c r="C111" s="252" t="s">
        <v>524</v>
      </c>
      <c r="D111" s="613" t="s">
        <v>525</v>
      </c>
      <c r="E111" s="610" t="s">
        <v>841</v>
      </c>
      <c r="F111" s="537">
        <v>656889567</v>
      </c>
      <c r="G111" s="538">
        <v>44</v>
      </c>
      <c r="H111" s="255" t="s">
        <v>579</v>
      </c>
      <c r="I111" s="502"/>
      <c r="J111" s="502"/>
      <c r="K111" s="502"/>
      <c r="L111" s="502"/>
      <c r="M111" s="502"/>
      <c r="N111" s="502"/>
      <c r="O111" s="539"/>
      <c r="P111" s="539"/>
      <c r="Q111" s="539"/>
      <c r="R111" s="502"/>
      <c r="S111" s="502"/>
      <c r="T111" s="502"/>
      <c r="U111" s="540"/>
      <c r="V111" s="540"/>
      <c r="W111" s="502"/>
    </row>
    <row r="112" spans="1:30" ht="21" customHeight="1" x14ac:dyDescent="0.25">
      <c r="A112" s="502" t="s">
        <v>891</v>
      </c>
      <c r="B112" s="536" t="s">
        <v>216</v>
      </c>
      <c r="C112" s="252" t="s">
        <v>524</v>
      </c>
      <c r="D112" s="613" t="s">
        <v>525</v>
      </c>
      <c r="E112" s="610" t="s">
        <v>841</v>
      </c>
      <c r="F112" s="537">
        <v>659820473</v>
      </c>
      <c r="G112" s="538">
        <v>44</v>
      </c>
      <c r="H112" s="255" t="s">
        <v>892</v>
      </c>
      <c r="I112" s="502"/>
      <c r="J112" s="502"/>
      <c r="K112" s="502"/>
      <c r="L112" s="502"/>
      <c r="M112" s="502"/>
      <c r="N112" s="502"/>
      <c r="O112" s="539"/>
      <c r="P112" s="539"/>
      <c r="Q112" s="539"/>
      <c r="R112" s="502"/>
      <c r="S112" s="502"/>
      <c r="T112" s="502"/>
      <c r="U112" s="540"/>
      <c r="V112" s="540"/>
      <c r="W112" s="502"/>
    </row>
    <row r="113" spans="1:32" ht="21" customHeight="1" x14ac:dyDescent="0.25">
      <c r="A113" s="502" t="s">
        <v>893</v>
      </c>
      <c r="B113" s="536" t="s">
        <v>216</v>
      </c>
      <c r="C113" s="252" t="s">
        <v>524</v>
      </c>
      <c r="D113" s="613" t="s">
        <v>525</v>
      </c>
      <c r="E113" s="610" t="s">
        <v>841</v>
      </c>
      <c r="F113" s="537">
        <v>642859880</v>
      </c>
      <c r="G113" s="538">
        <v>45</v>
      </c>
      <c r="H113" s="255" t="s">
        <v>714</v>
      </c>
      <c r="I113" s="502"/>
      <c r="J113" s="502"/>
      <c r="K113" s="502"/>
      <c r="L113" s="502"/>
      <c r="M113" s="502"/>
      <c r="N113" s="502"/>
      <c r="O113" s="539"/>
      <c r="P113" s="539"/>
      <c r="Q113" s="539"/>
      <c r="R113" s="502"/>
      <c r="S113" s="502"/>
      <c r="T113" s="502"/>
      <c r="U113" s="540"/>
      <c r="V113" s="540"/>
      <c r="W113" s="502"/>
    </row>
    <row r="114" spans="1:32" ht="21" customHeight="1" x14ac:dyDescent="0.25">
      <c r="A114" s="502" t="s">
        <v>602</v>
      </c>
      <c r="B114" s="536" t="s">
        <v>216</v>
      </c>
      <c r="C114" s="252" t="s">
        <v>524</v>
      </c>
      <c r="D114" s="613" t="s">
        <v>525</v>
      </c>
      <c r="E114" s="610" t="s">
        <v>841</v>
      </c>
      <c r="F114" s="537">
        <v>651530255</v>
      </c>
      <c r="G114" s="538">
        <v>49</v>
      </c>
      <c r="H114" s="255" t="s">
        <v>446</v>
      </c>
      <c r="I114" s="502"/>
      <c r="J114" s="502"/>
      <c r="K114" s="502"/>
      <c r="L114" s="502"/>
      <c r="M114" s="502"/>
      <c r="N114" s="502"/>
      <c r="O114" s="539"/>
      <c r="P114" s="539"/>
      <c r="Q114" s="539"/>
      <c r="R114" s="502"/>
      <c r="S114" s="502"/>
      <c r="T114" s="502"/>
      <c r="U114" s="540"/>
      <c r="V114" s="540"/>
      <c r="W114" s="502"/>
    </row>
    <row r="115" spans="1:32" ht="21" customHeight="1" x14ac:dyDescent="0.25">
      <c r="A115" s="502" t="s">
        <v>800</v>
      </c>
      <c r="B115" s="536" t="s">
        <v>216</v>
      </c>
      <c r="C115" s="252" t="s">
        <v>524</v>
      </c>
      <c r="D115" s="613" t="s">
        <v>525</v>
      </c>
      <c r="E115" s="610" t="s">
        <v>841</v>
      </c>
      <c r="F115" s="537">
        <v>669647397</v>
      </c>
      <c r="G115" s="538">
        <v>49</v>
      </c>
      <c r="H115" s="255" t="s">
        <v>801</v>
      </c>
      <c r="I115" s="502"/>
      <c r="J115" s="502"/>
      <c r="K115" s="502"/>
      <c r="L115" s="502"/>
      <c r="M115" s="502"/>
      <c r="N115" s="502"/>
      <c r="O115" s="539" t="s">
        <v>42</v>
      </c>
      <c r="P115" s="539" t="s">
        <v>41</v>
      </c>
      <c r="Q115" s="539" t="s">
        <v>43</v>
      </c>
      <c r="R115" s="502"/>
      <c r="S115" s="502"/>
      <c r="T115" s="502"/>
      <c r="U115" s="540" t="s">
        <v>737</v>
      </c>
      <c r="V115" s="540"/>
      <c r="W115" s="502" t="s">
        <v>822</v>
      </c>
    </row>
    <row r="116" spans="1:32" ht="21" customHeight="1" x14ac:dyDescent="0.25">
      <c r="A116" s="502" t="s">
        <v>571</v>
      </c>
      <c r="B116" s="536" t="s">
        <v>216</v>
      </c>
      <c r="C116" s="252" t="s">
        <v>524</v>
      </c>
      <c r="D116" s="613" t="s">
        <v>525</v>
      </c>
      <c r="E116" s="610" t="s">
        <v>841</v>
      </c>
      <c r="F116" s="537" t="s">
        <v>572</v>
      </c>
      <c r="G116" s="538">
        <v>49</v>
      </c>
      <c r="H116" s="255" t="s">
        <v>573</v>
      </c>
      <c r="I116" s="502"/>
      <c r="J116" s="502"/>
      <c r="K116" s="502"/>
      <c r="L116" s="502"/>
      <c r="M116" s="502"/>
      <c r="N116" s="502"/>
      <c r="O116" s="539" t="s">
        <v>42</v>
      </c>
      <c r="P116" s="539" t="s">
        <v>41</v>
      </c>
      <c r="Q116" s="539" t="s">
        <v>775</v>
      </c>
      <c r="R116" s="502"/>
      <c r="S116" s="502"/>
      <c r="T116" s="502"/>
      <c r="U116" s="540" t="s">
        <v>560</v>
      </c>
      <c r="V116" s="540"/>
      <c r="W116" s="502"/>
    </row>
    <row r="117" spans="1:32" ht="21" customHeight="1" x14ac:dyDescent="0.25">
      <c r="A117" s="502" t="s">
        <v>638</v>
      </c>
      <c r="B117" s="536" t="s">
        <v>216</v>
      </c>
      <c r="C117" s="252" t="s">
        <v>524</v>
      </c>
      <c r="D117" s="613" t="s">
        <v>525</v>
      </c>
      <c r="E117" s="610" t="s">
        <v>841</v>
      </c>
      <c r="F117" s="537">
        <v>777777588</v>
      </c>
      <c r="G117" s="538">
        <v>72</v>
      </c>
      <c r="H117" s="255" t="s">
        <v>464</v>
      </c>
      <c r="I117" s="502"/>
      <c r="J117" s="502"/>
      <c r="K117" s="502"/>
      <c r="L117" s="502"/>
      <c r="M117" s="502"/>
      <c r="N117" s="502"/>
      <c r="O117" s="539"/>
      <c r="P117" s="539"/>
      <c r="Q117" s="539"/>
      <c r="R117" s="502"/>
      <c r="S117" s="502"/>
      <c r="T117" s="502"/>
      <c r="U117" s="540"/>
      <c r="V117" s="540"/>
      <c r="W117" s="502"/>
    </row>
    <row r="118" spans="1:32" ht="21" customHeight="1" x14ac:dyDescent="0.25">
      <c r="A118" s="502" t="s">
        <v>935</v>
      </c>
      <c r="B118" s="536" t="s">
        <v>216</v>
      </c>
      <c r="C118" s="252" t="s">
        <v>524</v>
      </c>
      <c r="D118" s="613" t="s">
        <v>525</v>
      </c>
      <c r="E118" s="610" t="s">
        <v>841</v>
      </c>
      <c r="F118" s="537">
        <v>602731477</v>
      </c>
      <c r="G118" s="538">
        <v>44</v>
      </c>
      <c r="H118" s="255" t="s">
        <v>487</v>
      </c>
      <c r="I118" s="502"/>
      <c r="J118" s="502"/>
      <c r="K118" s="502"/>
      <c r="L118" s="502"/>
      <c r="M118" s="502"/>
      <c r="N118" s="502"/>
      <c r="O118" s="539" t="s">
        <v>42</v>
      </c>
      <c r="P118" s="539" t="s">
        <v>41</v>
      </c>
      <c r="Q118" s="539" t="s">
        <v>775</v>
      </c>
      <c r="R118" s="502"/>
      <c r="S118" s="502"/>
      <c r="T118" s="502"/>
      <c r="U118" s="540" t="s">
        <v>451</v>
      </c>
      <c r="V118" s="540"/>
      <c r="W118" s="502"/>
    </row>
    <row r="119" spans="1:32" ht="21" customHeight="1" x14ac:dyDescent="0.35">
      <c r="A119" s="467" t="s">
        <v>772</v>
      </c>
      <c r="B119" s="460" t="s">
        <v>766</v>
      </c>
      <c r="C119" s="627" t="s">
        <v>767</v>
      </c>
      <c r="D119" s="461" t="s">
        <v>768</v>
      </c>
      <c r="E119" s="462" t="s">
        <v>769</v>
      </c>
      <c r="F119" s="468" t="s">
        <v>773</v>
      </c>
      <c r="G119" s="463">
        <v>44</v>
      </c>
      <c r="H119" s="464" t="s">
        <v>487</v>
      </c>
      <c r="I119" s="462"/>
      <c r="J119" s="462"/>
      <c r="K119" s="462"/>
      <c r="L119" s="462"/>
      <c r="M119" s="462"/>
      <c r="N119" s="462"/>
      <c r="O119" s="459" t="s">
        <v>42</v>
      </c>
      <c r="P119" s="459"/>
      <c r="Q119" s="459"/>
      <c r="R119" s="459"/>
      <c r="S119" s="459"/>
      <c r="T119" s="459"/>
      <c r="U119" s="465" t="s">
        <v>771</v>
      </c>
      <c r="V119" s="623"/>
      <c r="W119" s="466"/>
      <c r="X119" s="76"/>
      <c r="Y119" s="76"/>
      <c r="AA119" s="273" t="s">
        <v>439</v>
      </c>
      <c r="AB119" s="81"/>
      <c r="AC119" s="52"/>
      <c r="AD119" s="52">
        <v>21</v>
      </c>
      <c r="AF119" s="140" t="s">
        <v>42</v>
      </c>
    </row>
    <row r="120" spans="1:32" ht="21" customHeight="1" x14ac:dyDescent="0.25">
      <c r="A120" s="634" t="s">
        <v>815</v>
      </c>
      <c r="B120" s="173" t="s">
        <v>368</v>
      </c>
      <c r="C120" s="189" t="s">
        <v>431</v>
      </c>
      <c r="D120" s="190" t="s">
        <v>432</v>
      </c>
      <c r="E120" s="130"/>
      <c r="F120" s="223">
        <v>686090582</v>
      </c>
      <c r="G120" s="174">
        <v>44</v>
      </c>
      <c r="H120" s="281" t="s">
        <v>673</v>
      </c>
      <c r="I120" s="281"/>
      <c r="J120" s="281"/>
      <c r="K120" s="281"/>
      <c r="L120" s="281"/>
      <c r="M120" s="281"/>
      <c r="N120" s="281"/>
      <c r="O120" s="49" t="s">
        <v>42</v>
      </c>
      <c r="P120" s="49" t="s">
        <v>41</v>
      </c>
      <c r="Q120" s="49"/>
      <c r="R120" s="49"/>
      <c r="S120" s="49"/>
      <c r="T120" s="49"/>
      <c r="U120" s="191"/>
      <c r="V120" s="622"/>
      <c r="W120" s="636" t="s">
        <v>817</v>
      </c>
      <c r="X120" s="76"/>
      <c r="Y120" s="76"/>
      <c r="AA120" s="276"/>
      <c r="AB120" s="81"/>
      <c r="AC120" s="52"/>
      <c r="AD120" s="52"/>
    </row>
    <row r="121" spans="1:32" ht="21" customHeight="1" x14ac:dyDescent="0.25">
      <c r="A121" s="634" t="s">
        <v>818</v>
      </c>
      <c r="B121" s="173" t="s">
        <v>368</v>
      </c>
      <c r="C121" s="189" t="s">
        <v>431</v>
      </c>
      <c r="D121" s="190" t="s">
        <v>432</v>
      </c>
      <c r="E121" s="130"/>
      <c r="F121" s="223">
        <v>642090601</v>
      </c>
      <c r="G121" s="174">
        <v>44</v>
      </c>
      <c r="H121" s="281" t="s">
        <v>673</v>
      </c>
      <c r="I121" s="281"/>
      <c r="J121" s="281"/>
      <c r="K121" s="281"/>
      <c r="L121" s="281"/>
      <c r="M121" s="281"/>
      <c r="N121" s="281"/>
      <c r="O121" s="49" t="s">
        <v>30</v>
      </c>
      <c r="P121" s="49" t="s">
        <v>40</v>
      </c>
      <c r="Q121" s="49" t="s">
        <v>41</v>
      </c>
      <c r="R121" s="49" t="s">
        <v>42</v>
      </c>
      <c r="S121" s="49" t="s">
        <v>43</v>
      </c>
      <c r="T121" s="49"/>
      <c r="U121" s="191"/>
      <c r="V121" s="622"/>
      <c r="W121" s="636" t="s">
        <v>817</v>
      </c>
      <c r="X121" s="76"/>
      <c r="Y121" s="76"/>
      <c r="AA121" s="276"/>
      <c r="AB121" s="81"/>
      <c r="AC121" s="52"/>
      <c r="AD121" s="52"/>
    </row>
    <row r="122" spans="1:32" ht="21" customHeight="1" x14ac:dyDescent="0.25">
      <c r="A122" s="634" t="s">
        <v>819</v>
      </c>
      <c r="B122" s="173" t="s">
        <v>368</v>
      </c>
      <c r="C122" s="189" t="s">
        <v>431</v>
      </c>
      <c r="D122" s="190" t="s">
        <v>432</v>
      </c>
      <c r="E122" s="130"/>
      <c r="F122" s="223">
        <v>676422250</v>
      </c>
      <c r="G122" s="174">
        <v>44</v>
      </c>
      <c r="H122" s="281" t="s">
        <v>673</v>
      </c>
      <c r="I122" s="281"/>
      <c r="J122" s="281"/>
      <c r="K122" s="281"/>
      <c r="L122" s="281"/>
      <c r="M122" s="281"/>
      <c r="N122" s="281"/>
      <c r="O122" s="49" t="s">
        <v>30</v>
      </c>
      <c r="P122" s="49" t="s">
        <v>40</v>
      </c>
      <c r="Q122" s="49" t="s">
        <v>41</v>
      </c>
      <c r="R122" s="49" t="s">
        <v>42</v>
      </c>
      <c r="S122" s="49" t="s">
        <v>43</v>
      </c>
      <c r="T122" s="49"/>
      <c r="U122" s="191"/>
      <c r="V122" s="622"/>
      <c r="W122" s="636" t="s">
        <v>817</v>
      </c>
      <c r="X122" s="76"/>
      <c r="Y122" s="76"/>
      <c r="AA122" s="276"/>
      <c r="AB122" s="81"/>
      <c r="AC122" s="52"/>
      <c r="AD122" s="52"/>
    </row>
    <row r="123" spans="1:32" ht="21" customHeight="1" x14ac:dyDescent="0.25">
      <c r="A123" s="634" t="s">
        <v>838</v>
      </c>
      <c r="B123" s="173" t="s">
        <v>368</v>
      </c>
      <c r="C123" s="189"/>
      <c r="D123" s="190"/>
      <c r="E123" s="130"/>
      <c r="F123" s="223">
        <v>611475297</v>
      </c>
      <c r="G123" s="174">
        <v>44</v>
      </c>
      <c r="H123" s="281" t="s">
        <v>487</v>
      </c>
      <c r="I123" s="281"/>
      <c r="J123" s="281"/>
      <c r="K123" s="281"/>
      <c r="L123" s="281"/>
      <c r="M123" s="281"/>
      <c r="N123" s="281"/>
      <c r="O123" s="49" t="s">
        <v>30</v>
      </c>
      <c r="P123" s="49" t="s">
        <v>40</v>
      </c>
      <c r="Q123" s="49" t="s">
        <v>41</v>
      </c>
      <c r="R123" s="49" t="s">
        <v>42</v>
      </c>
      <c r="S123" s="49" t="s">
        <v>43</v>
      </c>
      <c r="T123" s="49"/>
      <c r="U123" s="191"/>
      <c r="V123" s="622"/>
      <c r="W123" s="636"/>
      <c r="X123" s="76"/>
      <c r="Y123" s="76"/>
      <c r="AA123" s="276"/>
      <c r="AB123" s="81"/>
      <c r="AC123" s="52"/>
      <c r="AD123" s="52"/>
    </row>
  </sheetData>
  <autoFilter ref="A8:AF91" xr:uid="{00000000-0009-0000-0000-000010000000}"/>
  <mergeCells count="4">
    <mergeCell ref="U7:V7"/>
    <mergeCell ref="Z9:Z10"/>
    <mergeCell ref="Z14:Z15"/>
    <mergeCell ref="Z18:Z20"/>
  </mergeCells>
  <conditionalFormatting sqref="AD13:AD18 AD9:AD11 AD20:AD21">
    <cfRule type="cellIs" dxfId="65" priority="13" operator="equal">
      <formula>$AB$9</formula>
    </cfRule>
    <cfRule type="cellIs" dxfId="64" priority="14" operator="lessThan">
      <formula>$AB$9</formula>
    </cfRule>
    <cfRule type="cellIs" dxfId="63" priority="15" operator="greaterThan">
      <formula>$AB$9</formula>
    </cfRule>
  </conditionalFormatting>
  <conditionalFormatting sqref="AD120:AD123">
    <cfRule type="cellIs" dxfId="62" priority="7" operator="equal">
      <formula>$AB$9</formula>
    </cfRule>
    <cfRule type="cellIs" dxfId="61" priority="8" operator="lessThan">
      <formula>$AB$9</formula>
    </cfRule>
    <cfRule type="cellIs" dxfId="60" priority="9" operator="greaterThan">
      <formula>$AB$9</formula>
    </cfRule>
  </conditionalFormatting>
  <conditionalFormatting sqref="AD12">
    <cfRule type="cellIs" dxfId="59" priority="4" operator="equal">
      <formula>$AB$9</formula>
    </cfRule>
    <cfRule type="cellIs" dxfId="58" priority="5" operator="lessThan">
      <formula>$AB$9</formula>
    </cfRule>
    <cfRule type="cellIs" dxfId="57" priority="6" operator="greaterThan">
      <formula>$AB$9</formula>
    </cfRule>
  </conditionalFormatting>
  <conditionalFormatting sqref="AD22">
    <cfRule type="cellIs" dxfId="56" priority="1" operator="equal">
      <formula>$AB$9</formula>
    </cfRule>
    <cfRule type="cellIs" dxfId="55" priority="2" operator="lessThan">
      <formula>$AB$9</formula>
    </cfRule>
    <cfRule type="cellIs" dxfId="54" priority="3" operator="greaterThan">
      <formula>$AB$9</formula>
    </cfRule>
  </conditionalFormatting>
  <hyperlinks>
    <hyperlink ref="D87" r:id="rId1" xr:uid="{00000000-0004-0000-1000-000000000000}"/>
    <hyperlink ref="D76" r:id="rId2" xr:uid="{00000000-0004-0000-1000-000001000000}"/>
    <hyperlink ref="D86" r:id="rId3" xr:uid="{00000000-0004-0000-1000-000002000000}"/>
    <hyperlink ref="D19" r:id="rId4" xr:uid="{00000000-0004-0000-1000-000003000000}"/>
    <hyperlink ref="D90" r:id="rId5" xr:uid="{00000000-0004-0000-1000-000004000000}"/>
    <hyperlink ref="D91" r:id="rId6" xr:uid="{00000000-0004-0000-1000-000005000000}"/>
  </hyperlinks>
  <pageMargins left="0.7" right="0.7" top="0.75" bottom="0.75" header="0.3" footer="0.3"/>
  <pageSetup paperSize="9" orientation="portrait" horizontalDpi="4294967293" r:id="rId7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0" operator="equal" id="{2C26732B-CE70-4A96-A074-31EF62D45EF1}">
            <xm:f>'MARS S12'!$AB$9</xm:f>
            <x14:dxf>
              <fill>
                <patternFill>
                  <bgColor rgb="FF00B050"/>
                </patternFill>
              </fill>
            </x14:dxf>
          </x14:cfRule>
          <x14:cfRule type="cellIs" priority="11" operator="lessThan" id="{9952DD18-F505-4968-967C-33C69BB27C1F}">
            <xm:f>'MARS S12'!$AB$9</xm:f>
            <x14:dxf>
              <fill>
                <patternFill>
                  <bgColor rgb="FFFF0000"/>
                </patternFill>
              </fill>
            </x14:dxf>
          </x14:cfRule>
          <x14:cfRule type="cellIs" priority="12" operator="greaterThan" id="{5E4D9584-D297-4E8B-A7BC-CC9F5A762CB4}">
            <xm:f>'MARS S12'!$AB$9</xm:f>
            <x14:dxf>
              <fill>
                <patternFill>
                  <bgColor rgb="FF00B0F0"/>
                </patternFill>
              </fill>
            </x14:dxf>
          </x14:cfRule>
          <xm:sqref>AD19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AF123"/>
  <sheetViews>
    <sheetView zoomScale="70" zoomScaleNormal="70" workbookViewId="0">
      <selection activeCell="H28" sqref="H28"/>
    </sheetView>
  </sheetViews>
  <sheetFormatPr baseColWidth="10" defaultColWidth="11.42578125" defaultRowHeight="15" outlineLevelCol="1" x14ac:dyDescent="0.25"/>
  <cols>
    <col min="1" max="1" width="33.140625" style="140" bestFit="1" customWidth="1"/>
    <col min="2" max="2" width="29.42578125" style="140" bestFit="1" customWidth="1"/>
    <col min="3" max="3" width="33.85546875" style="140" hidden="1" customWidth="1" outlineLevel="1"/>
    <col min="4" max="4" width="43.42578125" style="140" hidden="1" customWidth="1" outlineLevel="1"/>
    <col min="5" max="5" width="25.5703125" style="140" hidden="1" customWidth="1" outlineLevel="1"/>
    <col min="6" max="6" width="20.5703125" style="605" bestFit="1" customWidth="1" collapsed="1"/>
    <col min="7" max="7" width="8.5703125" style="140" bestFit="1" customWidth="1"/>
    <col min="8" max="8" width="35.5703125" style="140" bestFit="1" customWidth="1"/>
    <col min="9" max="9" width="12" style="140" bestFit="1" customWidth="1"/>
    <col min="10" max="10" width="27.42578125" style="140" bestFit="1" customWidth="1"/>
    <col min="11" max="13" width="12" style="140" bestFit="1" customWidth="1"/>
    <col min="14" max="14" width="10.140625" style="140" bestFit="1" customWidth="1"/>
    <col min="15" max="15" width="26.5703125" style="140" bestFit="1" customWidth="1"/>
    <col min="16" max="16" width="6" style="140" bestFit="1" customWidth="1"/>
    <col min="17" max="17" width="8.5703125" style="140" bestFit="1" customWidth="1"/>
    <col min="18" max="18" width="6" style="140" bestFit="1" customWidth="1"/>
    <col min="19" max="20" width="5.85546875" style="140" bestFit="1" customWidth="1"/>
    <col min="21" max="21" width="112.140625" style="140" bestFit="1" customWidth="1"/>
    <col min="22" max="22" width="21" style="140" bestFit="1" customWidth="1"/>
    <col min="23" max="23" width="62.85546875" style="140" bestFit="1" customWidth="1"/>
    <col min="24" max="24" width="14.85546875" style="140" bestFit="1" customWidth="1"/>
    <col min="25" max="25" width="11.42578125" style="140"/>
    <col min="26" max="26" width="10" style="140" bestFit="1" customWidth="1"/>
    <col min="27" max="27" width="35.5703125" style="140" bestFit="1" customWidth="1"/>
    <col min="28" max="28" width="11.5703125" style="140" bestFit="1" customWidth="1"/>
    <col min="29" max="29" width="24.5703125" style="140" bestFit="1" customWidth="1"/>
    <col min="30" max="30" width="16.140625" style="140" bestFit="1" customWidth="1"/>
    <col min="31" max="31" width="11.42578125" style="140"/>
    <col min="32" max="32" width="5.85546875" style="140" bestFit="1" customWidth="1"/>
    <col min="33" max="16384" width="11.42578125" style="140"/>
  </cols>
  <sheetData>
    <row r="2" spans="1:32" ht="16.5" thickBot="1" x14ac:dyDescent="0.3">
      <c r="I2" s="132" t="s">
        <v>208</v>
      </c>
    </row>
    <row r="3" spans="1:32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32" ht="16.5" customHeight="1" thickBot="1" x14ac:dyDescent="0.3">
      <c r="A4" s="154" t="s">
        <v>427</v>
      </c>
      <c r="B4" s="1848">
        <v>17</v>
      </c>
      <c r="I4" s="90" t="s">
        <v>5</v>
      </c>
      <c r="J4" s="133" t="s">
        <v>6</v>
      </c>
      <c r="AA4" s="132" t="s">
        <v>0</v>
      </c>
    </row>
    <row r="5" spans="1:32" ht="16.5" customHeight="1" thickBot="1" x14ac:dyDescent="0.3">
      <c r="B5" s="1849"/>
      <c r="I5" s="91" t="s">
        <v>7</v>
      </c>
      <c r="J5" s="133" t="s">
        <v>8</v>
      </c>
      <c r="O5" s="1850" t="s">
        <v>9</v>
      </c>
      <c r="P5" s="1851"/>
      <c r="Q5" s="1851"/>
      <c r="R5" s="1851"/>
      <c r="S5" s="1852"/>
      <c r="T5" s="76"/>
      <c r="AA5" s="129" t="s">
        <v>10</v>
      </c>
    </row>
    <row r="6" spans="1:32" ht="16.5" thickBot="1" x14ac:dyDescent="0.3">
      <c r="I6" s="150" t="s">
        <v>11</v>
      </c>
      <c r="J6" s="133" t="s">
        <v>12</v>
      </c>
      <c r="O6" s="1853"/>
      <c r="P6" s="1854"/>
      <c r="Q6" s="1854"/>
      <c r="R6" s="1854"/>
      <c r="S6" s="1855"/>
      <c r="T6" s="76"/>
      <c r="X6" s="142"/>
      <c r="Y6" s="142"/>
      <c r="AA6" s="90" t="s">
        <v>5</v>
      </c>
    </row>
    <row r="7" spans="1:32" x14ac:dyDescent="0.25">
      <c r="A7" s="1856" t="s">
        <v>13</v>
      </c>
      <c r="B7" s="1856" t="s">
        <v>14</v>
      </c>
      <c r="C7" s="1856" t="s">
        <v>15</v>
      </c>
      <c r="D7" s="1856" t="s">
        <v>16</v>
      </c>
      <c r="E7" s="1858" t="s">
        <v>17</v>
      </c>
      <c r="F7" s="606" t="s">
        <v>18</v>
      </c>
      <c r="G7" s="1858" t="s">
        <v>19</v>
      </c>
      <c r="H7" s="1859" t="s">
        <v>20</v>
      </c>
      <c r="I7" s="138" t="s">
        <v>21</v>
      </c>
      <c r="J7" s="138" t="s">
        <v>22</v>
      </c>
      <c r="K7" s="138" t="s">
        <v>23</v>
      </c>
      <c r="L7" s="138" t="s">
        <v>24</v>
      </c>
      <c r="M7" s="138" t="s">
        <v>25</v>
      </c>
      <c r="N7" s="149" t="s">
        <v>26</v>
      </c>
      <c r="O7" s="1846">
        <v>1</v>
      </c>
      <c r="P7" s="1846">
        <v>2</v>
      </c>
      <c r="Q7" s="1846">
        <v>3</v>
      </c>
      <c r="R7" s="1846">
        <v>4</v>
      </c>
      <c r="S7" s="1846">
        <v>5</v>
      </c>
      <c r="T7" s="1846">
        <v>6</v>
      </c>
      <c r="U7" s="1966" t="s">
        <v>27</v>
      </c>
      <c r="V7" s="1967"/>
      <c r="W7" s="1858" t="s">
        <v>28</v>
      </c>
      <c r="X7" s="1858"/>
      <c r="Y7" s="142"/>
      <c r="AA7" s="91" t="s">
        <v>29</v>
      </c>
    </row>
    <row r="8" spans="1:32" ht="30.75" customHeight="1" x14ac:dyDescent="0.25">
      <c r="A8" s="1847"/>
      <c r="B8" s="1847"/>
      <c r="C8" s="1847"/>
      <c r="D8" s="1847"/>
      <c r="E8" s="1846"/>
      <c r="F8" s="607"/>
      <c r="G8" s="1846"/>
      <c r="H8" s="1860"/>
      <c r="I8" s="151">
        <f>IF($B$4="","",7*$B$4+DATE($B$3,1,3)-WEEKDAY(DATE($B$3,1,3))-5)</f>
        <v>43941</v>
      </c>
      <c r="J8" s="151">
        <f>IF($B$4="","",7*$B$4+DATE($B$3,1,3)-WEEKDAY(DATE($B$3,1,3))-4)</f>
        <v>43942</v>
      </c>
      <c r="K8" s="151">
        <f>IF($B$4="","",7*$B$4+DATE($B$3,1,3)-WEEKDAY(DATE($B$3,1,3))-3)</f>
        <v>43943</v>
      </c>
      <c r="L8" s="151">
        <f>IF($B$4="","",7*$B$4+DATE($B$3,1,3)-WEEKDAY(DATE($B$3,1,3))-2)</f>
        <v>43944</v>
      </c>
      <c r="M8" s="151">
        <f>IF($B$4="","",7*$B$4+DATE($B$3,1,3)-WEEKDAY(DATE($B$3,1,3))-1)</f>
        <v>43945</v>
      </c>
      <c r="N8" s="148">
        <f>IF($B$4="","",7*$B$4+DATE($B$3,1,3)-WEEKDAY(DATE($B$3,1,3))-0)</f>
        <v>43946</v>
      </c>
      <c r="O8" s="1847"/>
      <c r="P8" s="1847"/>
      <c r="Q8" s="1847"/>
      <c r="R8" s="1847"/>
      <c r="S8" s="1847"/>
      <c r="T8" s="1847"/>
      <c r="U8" s="1876" t="s">
        <v>213</v>
      </c>
      <c r="V8" s="1876" t="s">
        <v>214</v>
      </c>
      <c r="W8" s="1846"/>
      <c r="X8" s="1846" t="s">
        <v>428</v>
      </c>
      <c r="Y8" s="76"/>
      <c r="Z8" s="80"/>
      <c r="AA8" s="11" t="s">
        <v>31</v>
      </c>
      <c r="AB8" s="11" t="s">
        <v>32</v>
      </c>
      <c r="AC8" s="11" t="s">
        <v>33</v>
      </c>
      <c r="AD8" s="11" t="s">
        <v>429</v>
      </c>
      <c r="AF8" s="140" t="s">
        <v>30</v>
      </c>
    </row>
    <row r="9" spans="1:32" ht="21" customHeight="1" x14ac:dyDescent="0.25">
      <c r="A9" s="49" t="s">
        <v>430</v>
      </c>
      <c r="B9" s="173" t="s">
        <v>368</v>
      </c>
      <c r="C9" s="189" t="s">
        <v>431</v>
      </c>
      <c r="D9" s="190" t="s">
        <v>432</v>
      </c>
      <c r="E9" s="130" t="s">
        <v>848</v>
      </c>
      <c r="F9" s="223" t="s">
        <v>433</v>
      </c>
      <c r="G9" s="174">
        <v>44</v>
      </c>
      <c r="H9" s="281" t="s">
        <v>434</v>
      </c>
      <c r="I9" s="129" t="s">
        <v>2</v>
      </c>
      <c r="J9" s="129" t="s">
        <v>2</v>
      </c>
      <c r="K9" s="91" t="s">
        <v>7</v>
      </c>
      <c r="L9" s="91" t="s">
        <v>7</v>
      </c>
      <c r="M9" s="91" t="s">
        <v>7</v>
      </c>
      <c r="N9" s="91" t="s">
        <v>7</v>
      </c>
      <c r="O9" s="49" t="s">
        <v>30</v>
      </c>
      <c r="P9" s="49" t="s">
        <v>40</v>
      </c>
      <c r="Q9" s="49" t="s">
        <v>41</v>
      </c>
      <c r="R9" s="49" t="s">
        <v>42</v>
      </c>
      <c r="S9" s="49" t="s">
        <v>43</v>
      </c>
      <c r="T9" s="49"/>
      <c r="U9" s="191" t="s">
        <v>220</v>
      </c>
      <c r="V9" s="622"/>
      <c r="W9" s="192" t="s">
        <v>435</v>
      </c>
      <c r="X9" s="76"/>
      <c r="Y9" s="76"/>
      <c r="Z9" s="1962">
        <v>44</v>
      </c>
      <c r="AA9" s="273" t="s">
        <v>436</v>
      </c>
      <c r="AB9" s="81"/>
      <c r="AC9" s="52"/>
      <c r="AD9" s="52">
        <v>-1</v>
      </c>
      <c r="AF9" s="140" t="s">
        <v>40</v>
      </c>
    </row>
    <row r="10" spans="1:32" ht="21" customHeight="1" x14ac:dyDescent="0.25">
      <c r="A10" s="193" t="s">
        <v>437</v>
      </c>
      <c r="B10" s="173" t="s">
        <v>368</v>
      </c>
      <c r="C10" s="189" t="s">
        <v>431</v>
      </c>
      <c r="D10" s="190" t="s">
        <v>432</v>
      </c>
      <c r="E10" s="130" t="s">
        <v>848</v>
      </c>
      <c r="F10" s="223" t="s">
        <v>438</v>
      </c>
      <c r="G10" s="174">
        <v>44</v>
      </c>
      <c r="H10" s="281" t="s">
        <v>434</v>
      </c>
      <c r="I10" s="90" t="s">
        <v>5</v>
      </c>
      <c r="J10" s="90" t="s">
        <v>5</v>
      </c>
      <c r="K10" s="91" t="s">
        <v>7</v>
      </c>
      <c r="L10" s="91" t="s">
        <v>7</v>
      </c>
      <c r="M10" s="91" t="s">
        <v>7</v>
      </c>
      <c r="N10" s="91" t="s">
        <v>7</v>
      </c>
      <c r="O10" s="49" t="s">
        <v>30</v>
      </c>
      <c r="P10" s="49" t="s">
        <v>40</v>
      </c>
      <c r="Q10" s="49" t="s">
        <v>41</v>
      </c>
      <c r="R10" s="49" t="s">
        <v>42</v>
      </c>
      <c r="S10" s="49" t="s">
        <v>43</v>
      </c>
      <c r="T10" s="49"/>
      <c r="U10" s="191" t="s">
        <v>220</v>
      </c>
      <c r="V10" s="622"/>
      <c r="W10" s="192" t="s">
        <v>435</v>
      </c>
      <c r="X10" s="76"/>
      <c r="Y10" s="76"/>
      <c r="Z10" s="1964"/>
      <c r="AA10" s="273" t="s">
        <v>439</v>
      </c>
      <c r="AB10" s="81"/>
      <c r="AC10" s="52"/>
      <c r="AD10" s="52">
        <v>21</v>
      </c>
      <c r="AF10" s="140" t="s">
        <v>42</v>
      </c>
    </row>
    <row r="11" spans="1:32" s="143" customFormat="1" ht="21" customHeight="1" x14ac:dyDescent="0.25">
      <c r="A11" s="49" t="s">
        <v>440</v>
      </c>
      <c r="B11" s="173" t="s">
        <v>368</v>
      </c>
      <c r="C11" s="189" t="s">
        <v>431</v>
      </c>
      <c r="D11" s="190" t="s">
        <v>432</v>
      </c>
      <c r="E11" s="130" t="s">
        <v>848</v>
      </c>
      <c r="F11" s="223" t="s">
        <v>441</v>
      </c>
      <c r="G11" s="174">
        <v>44</v>
      </c>
      <c r="H11" s="281" t="s">
        <v>434</v>
      </c>
      <c r="I11" s="129" t="s">
        <v>2</v>
      </c>
      <c r="J11" s="129" t="s">
        <v>2</v>
      </c>
      <c r="K11" s="91" t="s">
        <v>7</v>
      </c>
      <c r="L11" s="129" t="s">
        <v>2</v>
      </c>
      <c r="M11" s="129" t="s">
        <v>2</v>
      </c>
      <c r="N11" s="91" t="s">
        <v>7</v>
      </c>
      <c r="O11" s="645" t="s">
        <v>278</v>
      </c>
      <c r="P11" s="49" t="s">
        <v>30</v>
      </c>
      <c r="Q11" s="49" t="s">
        <v>40</v>
      </c>
      <c r="R11" s="49" t="s">
        <v>41</v>
      </c>
      <c r="S11" s="49" t="s">
        <v>42</v>
      </c>
      <c r="T11" s="49" t="s">
        <v>43</v>
      </c>
      <c r="U11" s="191" t="s">
        <v>442</v>
      </c>
      <c r="V11" s="622"/>
      <c r="W11" s="192" t="s">
        <v>435</v>
      </c>
      <c r="X11" s="86"/>
      <c r="Y11" s="86"/>
      <c r="Z11" s="1875"/>
      <c r="AA11" s="273"/>
      <c r="AB11" s="81"/>
      <c r="AC11" s="52"/>
      <c r="AD11" s="52"/>
      <c r="AF11" s="140"/>
    </row>
    <row r="12" spans="1:32" s="143" customFormat="1" ht="21" customHeight="1" x14ac:dyDescent="0.25">
      <c r="A12" s="193" t="s">
        <v>750</v>
      </c>
      <c r="B12" s="173" t="s">
        <v>368</v>
      </c>
      <c r="C12" s="189" t="s">
        <v>431</v>
      </c>
      <c r="D12" s="190" t="s">
        <v>432</v>
      </c>
      <c r="E12" s="130" t="s">
        <v>848</v>
      </c>
      <c r="F12" s="223" t="s">
        <v>751</v>
      </c>
      <c r="G12" s="174">
        <v>44</v>
      </c>
      <c r="H12" s="281" t="s">
        <v>579</v>
      </c>
      <c r="I12" s="90" t="s">
        <v>5</v>
      </c>
      <c r="J12" s="90" t="s">
        <v>5</v>
      </c>
      <c r="K12" s="91" t="s">
        <v>7</v>
      </c>
      <c r="L12" s="91" t="s">
        <v>7</v>
      </c>
      <c r="M12" s="91" t="s">
        <v>7</v>
      </c>
      <c r="N12" s="91" t="s">
        <v>7</v>
      </c>
      <c r="O12" s="49" t="s">
        <v>42</v>
      </c>
      <c r="P12" s="49"/>
      <c r="Q12" s="49"/>
      <c r="R12" s="49"/>
      <c r="S12" s="49"/>
      <c r="T12" s="49"/>
      <c r="U12" s="191" t="s">
        <v>597</v>
      </c>
      <c r="V12" s="622"/>
      <c r="W12" s="192" t="s">
        <v>759</v>
      </c>
      <c r="X12" s="86"/>
      <c r="Y12" s="86"/>
      <c r="Z12" s="1875"/>
      <c r="AA12" s="273" t="s">
        <v>443</v>
      </c>
      <c r="AB12" s="81"/>
      <c r="AC12" s="52"/>
      <c r="AD12" s="52">
        <v>2</v>
      </c>
      <c r="AF12" s="140" t="s">
        <v>43</v>
      </c>
    </row>
    <row r="13" spans="1:32" ht="21" x14ac:dyDescent="0.25">
      <c r="A13" s="49" t="s">
        <v>444</v>
      </c>
      <c r="B13" s="173" t="s">
        <v>368</v>
      </c>
      <c r="C13" s="189" t="s">
        <v>431</v>
      </c>
      <c r="D13" s="190" t="s">
        <v>432</v>
      </c>
      <c r="E13" s="130" t="s">
        <v>848</v>
      </c>
      <c r="F13" s="223" t="s">
        <v>445</v>
      </c>
      <c r="G13" s="174">
        <v>49</v>
      </c>
      <c r="H13" s="277" t="s">
        <v>446</v>
      </c>
      <c r="I13" s="91" t="s">
        <v>7</v>
      </c>
      <c r="J13" s="91" t="s">
        <v>7</v>
      </c>
      <c r="K13" s="91" t="s">
        <v>7</v>
      </c>
      <c r="L13" s="91" t="s">
        <v>7</v>
      </c>
      <c r="M13" s="91" t="s">
        <v>7</v>
      </c>
      <c r="N13" s="91" t="s">
        <v>7</v>
      </c>
      <c r="O13" s="49" t="s">
        <v>42</v>
      </c>
      <c r="P13" s="49" t="s">
        <v>41</v>
      </c>
      <c r="Q13" s="49" t="s">
        <v>43</v>
      </c>
      <c r="R13" s="49"/>
      <c r="S13" s="49"/>
      <c r="T13" s="49"/>
      <c r="U13" s="191" t="s">
        <v>220</v>
      </c>
      <c r="V13" s="622"/>
      <c r="W13" s="192" t="s">
        <v>435</v>
      </c>
      <c r="Z13" s="1862" t="s">
        <v>447</v>
      </c>
      <c r="AA13" s="276" t="s">
        <v>448</v>
      </c>
      <c r="AB13" s="81"/>
      <c r="AC13" s="52"/>
      <c r="AD13" s="52">
        <v>1</v>
      </c>
      <c r="AF13" s="140" t="s">
        <v>41</v>
      </c>
    </row>
    <row r="14" spans="1:32" ht="21" customHeight="1" x14ac:dyDescent="0.25">
      <c r="A14" s="49" t="s">
        <v>449</v>
      </c>
      <c r="B14" s="173" t="s">
        <v>368</v>
      </c>
      <c r="C14" s="189" t="s">
        <v>431</v>
      </c>
      <c r="D14" s="190" t="s">
        <v>432</v>
      </c>
      <c r="E14" s="130" t="s">
        <v>848</v>
      </c>
      <c r="F14" s="223" t="s">
        <v>450</v>
      </c>
      <c r="G14" s="174">
        <v>49</v>
      </c>
      <c r="H14" s="277" t="s">
        <v>446</v>
      </c>
      <c r="I14" s="91" t="s">
        <v>7</v>
      </c>
      <c r="J14" s="91" t="s">
        <v>7</v>
      </c>
      <c r="K14" s="91" t="s">
        <v>7</v>
      </c>
      <c r="L14" s="91" t="s">
        <v>7</v>
      </c>
      <c r="M14" s="91" t="s">
        <v>7</v>
      </c>
      <c r="N14" s="91" t="s">
        <v>7</v>
      </c>
      <c r="O14" s="49" t="s">
        <v>42</v>
      </c>
      <c r="P14" s="49" t="s">
        <v>41</v>
      </c>
      <c r="Q14" s="49" t="s">
        <v>43</v>
      </c>
      <c r="R14" s="49"/>
      <c r="S14" s="49"/>
      <c r="T14" s="49"/>
      <c r="U14" s="191" t="s">
        <v>451</v>
      </c>
      <c r="V14" s="622"/>
      <c r="W14" s="192" t="s">
        <v>435</v>
      </c>
      <c r="X14" s="76"/>
      <c r="Y14" s="76"/>
      <c r="Z14" s="1962">
        <v>49</v>
      </c>
      <c r="AA14" s="276" t="s">
        <v>446</v>
      </c>
      <c r="AB14" s="81"/>
      <c r="AC14" s="52"/>
      <c r="AD14" s="52">
        <v>16</v>
      </c>
      <c r="AF14" s="140" t="s">
        <v>278</v>
      </c>
    </row>
    <row r="15" spans="1:32" ht="21" customHeight="1" x14ac:dyDescent="0.25">
      <c r="A15" s="43" t="s">
        <v>460</v>
      </c>
      <c r="B15" s="44" t="s">
        <v>453</v>
      </c>
      <c r="C15" s="89" t="s">
        <v>454</v>
      </c>
      <c r="D15" s="195" t="s">
        <v>455</v>
      </c>
      <c r="E15" s="89" t="s">
        <v>850</v>
      </c>
      <c r="F15" s="224" t="s">
        <v>461</v>
      </c>
      <c r="G15" s="19">
        <v>53</v>
      </c>
      <c r="H15" s="283" t="s">
        <v>462</v>
      </c>
      <c r="I15" s="90" t="s">
        <v>5</v>
      </c>
      <c r="J15" s="90" t="s">
        <v>5</v>
      </c>
      <c r="K15" s="90" t="s">
        <v>5</v>
      </c>
      <c r="L15" s="90" t="s">
        <v>5</v>
      </c>
      <c r="M15" s="90" t="s">
        <v>5</v>
      </c>
      <c r="N15" s="91" t="s">
        <v>7</v>
      </c>
      <c r="O15" s="645" t="s">
        <v>278</v>
      </c>
      <c r="P15" s="43" t="s">
        <v>42</v>
      </c>
      <c r="Q15" s="43" t="s">
        <v>41</v>
      </c>
      <c r="R15" s="43" t="s">
        <v>43</v>
      </c>
      <c r="S15" s="43"/>
      <c r="T15" s="43"/>
      <c r="U15" s="661" t="s">
        <v>457</v>
      </c>
      <c r="V15" s="661" t="s">
        <v>851</v>
      </c>
      <c r="W15" s="659" t="s">
        <v>463</v>
      </c>
      <c r="X15" s="76"/>
      <c r="Y15" s="76"/>
      <c r="Z15" s="1963"/>
      <c r="AA15" s="275" t="s">
        <v>459</v>
      </c>
      <c r="AB15" s="81"/>
      <c r="AC15" s="52"/>
      <c r="AD15" s="52">
        <v>1</v>
      </c>
    </row>
    <row r="16" spans="1:32" ht="21" x14ac:dyDescent="0.25">
      <c r="A16" s="43" t="s">
        <v>465</v>
      </c>
      <c r="B16" s="44" t="s">
        <v>453</v>
      </c>
      <c r="C16" s="89" t="s">
        <v>454</v>
      </c>
      <c r="D16" s="195" t="s">
        <v>455</v>
      </c>
      <c r="E16" s="89" t="s">
        <v>850</v>
      </c>
      <c r="F16" s="224" t="s">
        <v>466</v>
      </c>
      <c r="G16" s="19">
        <v>72</v>
      </c>
      <c r="H16" s="284" t="s">
        <v>464</v>
      </c>
      <c r="I16" s="90" t="s">
        <v>5</v>
      </c>
      <c r="J16" s="90" t="s">
        <v>5</v>
      </c>
      <c r="K16" s="90" t="s">
        <v>5</v>
      </c>
      <c r="L16" s="90" t="s">
        <v>5</v>
      </c>
      <c r="M16" s="90" t="s">
        <v>5</v>
      </c>
      <c r="N16" s="91" t="s">
        <v>7</v>
      </c>
      <c r="O16" s="43" t="s">
        <v>42</v>
      </c>
      <c r="P16" s="43" t="s">
        <v>41</v>
      </c>
      <c r="Q16" s="43" t="s">
        <v>43</v>
      </c>
      <c r="R16" s="43"/>
      <c r="S16" s="43"/>
      <c r="T16" s="43"/>
      <c r="U16" s="679" t="s">
        <v>703</v>
      </c>
      <c r="V16" s="679" t="s">
        <v>852</v>
      </c>
      <c r="W16" s="660" t="s">
        <v>853</v>
      </c>
      <c r="X16" s="76"/>
      <c r="Y16" s="76"/>
      <c r="Z16" s="1862">
        <v>72</v>
      </c>
      <c r="AA16" s="276" t="s">
        <v>464</v>
      </c>
      <c r="AB16" s="81"/>
      <c r="AC16" s="52"/>
      <c r="AD16" s="52">
        <v>11</v>
      </c>
    </row>
    <row r="17" spans="1:30" ht="21" x14ac:dyDescent="0.25">
      <c r="A17" s="43" t="s">
        <v>468</v>
      </c>
      <c r="B17" s="44" t="s">
        <v>453</v>
      </c>
      <c r="C17" s="89" t="s">
        <v>454</v>
      </c>
      <c r="D17" s="195" t="s">
        <v>455</v>
      </c>
      <c r="E17" s="89" t="s">
        <v>850</v>
      </c>
      <c r="F17" s="224" t="s">
        <v>469</v>
      </c>
      <c r="G17" s="19">
        <v>72</v>
      </c>
      <c r="H17" s="284" t="s">
        <v>464</v>
      </c>
      <c r="I17" s="90" t="s">
        <v>5</v>
      </c>
      <c r="J17" s="90" t="s">
        <v>5</v>
      </c>
      <c r="K17" s="90" t="s">
        <v>5</v>
      </c>
      <c r="L17" s="90" t="s">
        <v>5</v>
      </c>
      <c r="M17" s="90" t="s">
        <v>5</v>
      </c>
      <c r="N17" s="91" t="s">
        <v>7</v>
      </c>
      <c r="O17" s="43" t="s">
        <v>30</v>
      </c>
      <c r="P17" s="43" t="s">
        <v>40</v>
      </c>
      <c r="Q17" s="43" t="s">
        <v>41</v>
      </c>
      <c r="R17" s="43" t="s">
        <v>42</v>
      </c>
      <c r="S17" s="43" t="s">
        <v>43</v>
      </c>
      <c r="T17" s="43"/>
      <c r="U17" s="679" t="s">
        <v>457</v>
      </c>
      <c r="V17" s="679" t="s">
        <v>851</v>
      </c>
      <c r="W17" s="659" t="s">
        <v>754</v>
      </c>
      <c r="X17" s="76"/>
      <c r="Y17" s="76"/>
      <c r="Z17" s="1874">
        <v>18</v>
      </c>
      <c r="AA17" s="196" t="s">
        <v>467</v>
      </c>
      <c r="AB17" s="81"/>
      <c r="AC17" s="52"/>
      <c r="AD17" s="52">
        <v>10</v>
      </c>
    </row>
    <row r="18" spans="1:30" ht="21" x14ac:dyDescent="0.25">
      <c r="A18" s="43" t="s">
        <v>478</v>
      </c>
      <c r="B18" s="44" t="s">
        <v>453</v>
      </c>
      <c r="C18" s="89" t="s">
        <v>454</v>
      </c>
      <c r="D18" s="195" t="s">
        <v>455</v>
      </c>
      <c r="E18" s="89" t="s">
        <v>850</v>
      </c>
      <c r="F18" s="224" t="s">
        <v>476</v>
      </c>
      <c r="G18" s="19">
        <v>72</v>
      </c>
      <c r="H18" s="284" t="s">
        <v>464</v>
      </c>
      <c r="I18" s="90" t="s">
        <v>5</v>
      </c>
      <c r="J18" s="90" t="s">
        <v>5</v>
      </c>
      <c r="K18" s="90" t="s">
        <v>5</v>
      </c>
      <c r="L18" s="90" t="s">
        <v>5</v>
      </c>
      <c r="M18" s="90" t="s">
        <v>5</v>
      </c>
      <c r="N18" s="91" t="s">
        <v>7</v>
      </c>
      <c r="O18" s="43" t="s">
        <v>42</v>
      </c>
      <c r="P18" s="43" t="s">
        <v>41</v>
      </c>
      <c r="Q18" s="43" t="s">
        <v>43</v>
      </c>
      <c r="R18" s="43"/>
      <c r="S18" s="43"/>
      <c r="T18" s="43"/>
      <c r="U18" s="679" t="s">
        <v>457</v>
      </c>
      <c r="V18" s="679" t="s">
        <v>851</v>
      </c>
      <c r="W18" s="659" t="s">
        <v>754</v>
      </c>
      <c r="X18" s="76"/>
      <c r="Y18" s="76"/>
      <c r="Z18" s="1962">
        <v>45</v>
      </c>
      <c r="AA18" s="274" t="s">
        <v>470</v>
      </c>
      <c r="AB18" s="81"/>
      <c r="AC18" s="52"/>
      <c r="AD18" s="52">
        <v>11</v>
      </c>
    </row>
    <row r="19" spans="1:30" ht="21" x14ac:dyDescent="0.25">
      <c r="A19" s="672" t="s">
        <v>854</v>
      </c>
      <c r="B19" s="673" t="s">
        <v>453</v>
      </c>
      <c r="C19" s="674" t="s">
        <v>454</v>
      </c>
      <c r="D19" s="675" t="s">
        <v>455</v>
      </c>
      <c r="E19" s="89" t="s">
        <v>850</v>
      </c>
      <c r="F19" s="676" t="s">
        <v>855</v>
      </c>
      <c r="G19" s="677">
        <v>72</v>
      </c>
      <c r="H19" s="678" t="s">
        <v>464</v>
      </c>
      <c r="I19" s="90" t="s">
        <v>5</v>
      </c>
      <c r="J19" s="90" t="s">
        <v>5</v>
      </c>
      <c r="K19" s="90" t="s">
        <v>5</v>
      </c>
      <c r="L19" s="90" t="s">
        <v>5</v>
      </c>
      <c r="M19" s="90" t="s">
        <v>5</v>
      </c>
      <c r="N19" s="91" t="s">
        <v>7</v>
      </c>
      <c r="O19" s="43" t="s">
        <v>42</v>
      </c>
      <c r="P19" s="43" t="s">
        <v>41</v>
      </c>
      <c r="Q19" s="43" t="s">
        <v>43</v>
      </c>
      <c r="R19" s="43"/>
      <c r="S19" s="43"/>
      <c r="T19" s="43"/>
      <c r="U19" s="679" t="s">
        <v>457</v>
      </c>
      <c r="V19" s="679" t="s">
        <v>851</v>
      </c>
      <c r="W19" s="661" t="s">
        <v>754</v>
      </c>
      <c r="X19" s="76"/>
      <c r="Y19" s="76"/>
      <c r="Z19" s="1964"/>
      <c r="AA19" s="353"/>
      <c r="AB19" s="296"/>
      <c r="AC19" s="297"/>
      <c r="AD19" s="297"/>
    </row>
    <row r="20" spans="1:30" ht="21.75" thickBot="1" x14ac:dyDescent="0.35">
      <c r="A20" s="265" t="s">
        <v>490</v>
      </c>
      <c r="B20" s="166" t="s">
        <v>479</v>
      </c>
      <c r="C20" s="157" t="s">
        <v>480</v>
      </c>
      <c r="D20" s="185" t="s">
        <v>481</v>
      </c>
      <c r="E20" s="157" t="s">
        <v>856</v>
      </c>
      <c r="F20" s="225" t="s">
        <v>482</v>
      </c>
      <c r="G20" s="441">
        <v>44</v>
      </c>
      <c r="H20" s="442" t="s">
        <v>487</v>
      </c>
      <c r="I20" s="90" t="s">
        <v>5</v>
      </c>
      <c r="J20" s="90" t="s">
        <v>5</v>
      </c>
      <c r="K20" s="91" t="s">
        <v>7</v>
      </c>
      <c r="L20" s="91" t="s">
        <v>7</v>
      </c>
      <c r="M20" s="91" t="s">
        <v>7</v>
      </c>
      <c r="N20" s="91" t="s">
        <v>7</v>
      </c>
      <c r="O20" s="27" t="s">
        <v>42</v>
      </c>
      <c r="P20" s="27" t="s">
        <v>41</v>
      </c>
      <c r="Q20" s="27" t="s">
        <v>43</v>
      </c>
      <c r="R20" s="27"/>
      <c r="S20" s="27"/>
      <c r="T20" s="27"/>
      <c r="U20" s="666" t="s">
        <v>899</v>
      </c>
      <c r="V20" s="666" t="s">
        <v>483</v>
      </c>
      <c r="W20" s="1063"/>
      <c r="X20" s="142"/>
      <c r="Y20" s="142"/>
      <c r="Z20" s="1963"/>
      <c r="AA20" s="353" t="s">
        <v>714</v>
      </c>
      <c r="AB20" s="296"/>
      <c r="AC20" s="297"/>
      <c r="AD20" s="297"/>
    </row>
    <row r="21" spans="1:30" ht="21" customHeight="1" thickBot="1" x14ac:dyDescent="0.35">
      <c r="A21" s="265" t="s">
        <v>505</v>
      </c>
      <c r="B21" s="166" t="s">
        <v>479</v>
      </c>
      <c r="C21" s="157" t="s">
        <v>480</v>
      </c>
      <c r="D21" s="185" t="s">
        <v>481</v>
      </c>
      <c r="E21" s="157" t="s">
        <v>856</v>
      </c>
      <c r="F21" s="225" t="s">
        <v>493</v>
      </c>
      <c r="G21" s="443">
        <v>44</v>
      </c>
      <c r="H21" s="445" t="s">
        <v>487</v>
      </c>
      <c r="I21" s="129" t="s">
        <v>2</v>
      </c>
      <c r="J21" s="129" t="s">
        <v>2</v>
      </c>
      <c r="K21" s="91" t="s">
        <v>7</v>
      </c>
      <c r="L21" s="91" t="s">
        <v>7</v>
      </c>
      <c r="M21" s="91" t="s">
        <v>7</v>
      </c>
      <c r="N21" s="91" t="s">
        <v>7</v>
      </c>
      <c r="O21" s="27" t="s">
        <v>30</v>
      </c>
      <c r="P21" s="27" t="s">
        <v>40</v>
      </c>
      <c r="Q21" s="27" t="s">
        <v>41</v>
      </c>
      <c r="R21" s="27" t="s">
        <v>42</v>
      </c>
      <c r="S21" s="27" t="s">
        <v>43</v>
      </c>
      <c r="T21" s="27"/>
      <c r="U21" s="666" t="s">
        <v>901</v>
      </c>
      <c r="V21" s="666" t="s">
        <v>761</v>
      </c>
      <c r="W21" s="1059" t="s">
        <v>508</v>
      </c>
      <c r="AA21" s="298" t="s">
        <v>88</v>
      </c>
      <c r="AB21" s="299"/>
      <c r="AC21" s="299"/>
      <c r="AD21" s="300"/>
    </row>
    <row r="22" spans="1:30" ht="21" customHeight="1" x14ac:dyDescent="0.3">
      <c r="A22" s="265" t="s">
        <v>501</v>
      </c>
      <c r="B22" s="166" t="s">
        <v>479</v>
      </c>
      <c r="C22" s="157" t="s">
        <v>480</v>
      </c>
      <c r="D22" s="185" t="s">
        <v>481</v>
      </c>
      <c r="E22" s="157" t="s">
        <v>856</v>
      </c>
      <c r="F22" s="225" t="s">
        <v>491</v>
      </c>
      <c r="G22" s="443">
        <v>53</v>
      </c>
      <c r="H22" s="444" t="s">
        <v>462</v>
      </c>
      <c r="I22" s="91" t="s">
        <v>7</v>
      </c>
      <c r="J22" s="91" t="s">
        <v>7</v>
      </c>
      <c r="K22" s="91" t="s">
        <v>7</v>
      </c>
      <c r="L22" s="91" t="s">
        <v>7</v>
      </c>
      <c r="M22" s="91" t="s">
        <v>7</v>
      </c>
      <c r="N22" s="91" t="s">
        <v>7</v>
      </c>
      <c r="O22" s="27" t="s">
        <v>42</v>
      </c>
      <c r="P22" s="27" t="s">
        <v>41</v>
      </c>
      <c r="Q22" s="27" t="s">
        <v>43</v>
      </c>
      <c r="R22" s="27"/>
      <c r="S22" s="27"/>
      <c r="T22" s="27"/>
      <c r="U22" s="666" t="s">
        <v>900</v>
      </c>
      <c r="V22" s="666" t="s">
        <v>483</v>
      </c>
      <c r="W22" s="434"/>
      <c r="AA22" s="295" t="s">
        <v>462</v>
      </c>
      <c r="AB22" s="296"/>
      <c r="AC22" s="297"/>
      <c r="AD22" s="297">
        <v>5</v>
      </c>
    </row>
    <row r="23" spans="1:30" ht="19.5" customHeight="1" x14ac:dyDescent="0.25">
      <c r="A23" s="266" t="s">
        <v>521</v>
      </c>
      <c r="B23" s="305" t="s">
        <v>515</v>
      </c>
      <c r="C23" s="202" t="s">
        <v>516</v>
      </c>
      <c r="D23" s="306" t="s">
        <v>517</v>
      </c>
      <c r="E23" s="198" t="s">
        <v>857</v>
      </c>
      <c r="F23" s="227" t="s">
        <v>522</v>
      </c>
      <c r="G23" s="307">
        <v>72</v>
      </c>
      <c r="H23" s="308" t="s">
        <v>464</v>
      </c>
      <c r="I23" s="91" t="s">
        <v>7</v>
      </c>
      <c r="J23" s="91" t="s">
        <v>7</v>
      </c>
      <c r="K23" s="91" t="s">
        <v>7</v>
      </c>
      <c r="L23" s="91" t="s">
        <v>7</v>
      </c>
      <c r="M23" s="91" t="s">
        <v>7</v>
      </c>
      <c r="N23" s="91" t="s">
        <v>7</v>
      </c>
      <c r="O23" s="266" t="s">
        <v>42</v>
      </c>
      <c r="P23" s="266" t="s">
        <v>41</v>
      </c>
      <c r="Q23" s="266" t="s">
        <v>43</v>
      </c>
      <c r="R23" s="266" t="s">
        <v>30</v>
      </c>
      <c r="S23" s="266" t="s">
        <v>40</v>
      </c>
      <c r="T23" s="266"/>
      <c r="U23" s="309" t="s">
        <v>294</v>
      </c>
      <c r="V23" s="309"/>
      <c r="W23" s="309" t="s">
        <v>435</v>
      </c>
    </row>
    <row r="24" spans="1:30" ht="19.5" customHeight="1" x14ac:dyDescent="0.25">
      <c r="A24" s="318" t="s">
        <v>858</v>
      </c>
      <c r="B24" s="319" t="s">
        <v>216</v>
      </c>
      <c r="C24" s="71" t="s">
        <v>524</v>
      </c>
      <c r="D24" s="186" t="s">
        <v>525</v>
      </c>
      <c r="E24" s="71" t="s">
        <v>841</v>
      </c>
      <c r="F24" s="336" t="s">
        <v>539</v>
      </c>
      <c r="G24" s="321">
        <v>18</v>
      </c>
      <c r="H24" s="322" t="s">
        <v>467</v>
      </c>
      <c r="I24" s="90" t="s">
        <v>5</v>
      </c>
      <c r="J24" s="90" t="s">
        <v>5</v>
      </c>
      <c r="K24" s="91" t="s">
        <v>7</v>
      </c>
      <c r="L24" s="91" t="s">
        <v>7</v>
      </c>
      <c r="M24" s="91" t="s">
        <v>7</v>
      </c>
      <c r="N24" s="91" t="s">
        <v>7</v>
      </c>
      <c r="O24" s="318" t="s">
        <v>30</v>
      </c>
      <c r="P24" s="318" t="s">
        <v>40</v>
      </c>
      <c r="Q24" s="318" t="s">
        <v>41</v>
      </c>
      <c r="R24" s="318" t="s">
        <v>42</v>
      </c>
      <c r="S24" s="318" t="s">
        <v>43</v>
      </c>
      <c r="T24" s="318"/>
      <c r="U24" s="325" t="s">
        <v>527</v>
      </c>
      <c r="V24" s="325"/>
      <c r="W24" s="325"/>
    </row>
    <row r="25" spans="1:30" ht="19.5" customHeight="1" x14ac:dyDescent="0.25">
      <c r="A25" s="318" t="s">
        <v>530</v>
      </c>
      <c r="B25" s="319" t="s">
        <v>216</v>
      </c>
      <c r="C25" s="71" t="s">
        <v>524</v>
      </c>
      <c r="D25" s="186" t="s">
        <v>525</v>
      </c>
      <c r="E25" s="71" t="s">
        <v>841</v>
      </c>
      <c r="F25" s="336" t="s">
        <v>531</v>
      </c>
      <c r="G25" s="321">
        <v>18</v>
      </c>
      <c r="H25" s="322" t="s">
        <v>467</v>
      </c>
      <c r="I25" s="91" t="s">
        <v>7</v>
      </c>
      <c r="J25" s="91" t="s">
        <v>7</v>
      </c>
      <c r="K25" s="91" t="s">
        <v>7</v>
      </c>
      <c r="L25" s="91" t="s">
        <v>7</v>
      </c>
      <c r="M25" s="91" t="s">
        <v>7</v>
      </c>
      <c r="N25" s="91" t="s">
        <v>7</v>
      </c>
      <c r="O25" s="318" t="s">
        <v>30</v>
      </c>
      <c r="P25" s="318" t="s">
        <v>40</v>
      </c>
      <c r="Q25" s="318" t="s">
        <v>41</v>
      </c>
      <c r="R25" s="318" t="s">
        <v>42</v>
      </c>
      <c r="S25" s="318" t="s">
        <v>43</v>
      </c>
      <c r="T25" s="318"/>
      <c r="U25" s="325" t="s">
        <v>527</v>
      </c>
      <c r="V25" s="325"/>
      <c r="W25" s="325"/>
    </row>
    <row r="26" spans="1:30" ht="15.75" customHeight="1" x14ac:dyDescent="0.25">
      <c r="A26" s="318" t="s">
        <v>859</v>
      </c>
      <c r="B26" s="319" t="s">
        <v>216</v>
      </c>
      <c r="C26" s="71" t="s">
        <v>524</v>
      </c>
      <c r="D26" s="186" t="s">
        <v>525</v>
      </c>
      <c r="E26" s="71" t="s">
        <v>841</v>
      </c>
      <c r="F26" s="336" t="s">
        <v>535</v>
      </c>
      <c r="G26" s="321">
        <v>18</v>
      </c>
      <c r="H26" s="322" t="s">
        <v>467</v>
      </c>
      <c r="I26" s="90" t="s">
        <v>5</v>
      </c>
      <c r="J26" s="129" t="s">
        <v>2</v>
      </c>
      <c r="K26" s="129" t="s">
        <v>2</v>
      </c>
      <c r="L26" s="129" t="s">
        <v>2</v>
      </c>
      <c r="M26" s="129" t="s">
        <v>2</v>
      </c>
      <c r="N26" s="91" t="s">
        <v>7</v>
      </c>
      <c r="O26" s="318" t="s">
        <v>30</v>
      </c>
      <c r="P26" s="318" t="s">
        <v>40</v>
      </c>
      <c r="Q26" s="318" t="s">
        <v>41</v>
      </c>
      <c r="R26" s="318" t="s">
        <v>42</v>
      </c>
      <c r="S26" s="318" t="s">
        <v>43</v>
      </c>
      <c r="T26" s="318"/>
      <c r="U26" s="325" t="s">
        <v>527</v>
      </c>
      <c r="V26" s="325"/>
      <c r="W26" s="325"/>
    </row>
    <row r="27" spans="1:30" ht="21" customHeight="1" x14ac:dyDescent="0.25">
      <c r="A27" s="318" t="s">
        <v>523</v>
      </c>
      <c r="B27" s="319" t="s">
        <v>216</v>
      </c>
      <c r="C27" s="71" t="s">
        <v>524</v>
      </c>
      <c r="D27" s="186" t="s">
        <v>525</v>
      </c>
      <c r="E27" s="71" t="s">
        <v>841</v>
      </c>
      <c r="F27" s="336" t="s">
        <v>526</v>
      </c>
      <c r="G27" s="321">
        <v>18</v>
      </c>
      <c r="H27" s="322" t="s">
        <v>467</v>
      </c>
      <c r="I27" s="129" t="s">
        <v>2</v>
      </c>
      <c r="J27" s="129" t="s">
        <v>2</v>
      </c>
      <c r="K27" s="129" t="s">
        <v>2</v>
      </c>
      <c r="L27" s="129" t="s">
        <v>2</v>
      </c>
      <c r="M27" s="129" t="s">
        <v>2</v>
      </c>
      <c r="N27" s="91" t="s">
        <v>7</v>
      </c>
      <c r="O27" s="318" t="s">
        <v>30</v>
      </c>
      <c r="P27" s="318" t="s">
        <v>40</v>
      </c>
      <c r="Q27" s="318" t="s">
        <v>41</v>
      </c>
      <c r="R27" s="318" t="s">
        <v>42</v>
      </c>
      <c r="S27" s="318" t="s">
        <v>43</v>
      </c>
      <c r="T27" s="318"/>
      <c r="U27" s="325" t="s">
        <v>527</v>
      </c>
      <c r="V27" s="325"/>
      <c r="W27" s="325"/>
    </row>
    <row r="28" spans="1:30" ht="21" customHeight="1" x14ac:dyDescent="0.25">
      <c r="A28" s="318" t="s">
        <v>860</v>
      </c>
      <c r="B28" s="319" t="s">
        <v>216</v>
      </c>
      <c r="C28" s="71" t="s">
        <v>524</v>
      </c>
      <c r="D28" s="186" t="s">
        <v>525</v>
      </c>
      <c r="E28" s="71" t="s">
        <v>841</v>
      </c>
      <c r="F28" s="336">
        <v>698317024</v>
      </c>
      <c r="G28" s="321">
        <v>18</v>
      </c>
      <c r="H28" s="322" t="s">
        <v>467</v>
      </c>
      <c r="I28" s="91" t="s">
        <v>7</v>
      </c>
      <c r="J28" s="91" t="s">
        <v>7</v>
      </c>
      <c r="K28" s="91" t="s">
        <v>7</v>
      </c>
      <c r="L28" s="91" t="s">
        <v>7</v>
      </c>
      <c r="M28" s="91" t="s">
        <v>7</v>
      </c>
      <c r="N28" s="91" t="s">
        <v>7</v>
      </c>
      <c r="O28" s="318" t="s">
        <v>30</v>
      </c>
      <c r="P28" s="318" t="s">
        <v>40</v>
      </c>
      <c r="Q28" s="318" t="s">
        <v>41</v>
      </c>
      <c r="R28" s="318" t="s">
        <v>42</v>
      </c>
      <c r="S28" s="318" t="s">
        <v>43</v>
      </c>
      <c r="T28" s="318"/>
      <c r="U28" s="325" t="s">
        <v>527</v>
      </c>
      <c r="V28" s="325"/>
      <c r="W28" s="325"/>
    </row>
    <row r="29" spans="1:30" ht="21" customHeight="1" x14ac:dyDescent="0.25">
      <c r="A29" s="318" t="s">
        <v>861</v>
      </c>
      <c r="B29" s="319" t="s">
        <v>216</v>
      </c>
      <c r="C29" s="71" t="s">
        <v>524</v>
      </c>
      <c r="D29" s="186" t="s">
        <v>525</v>
      </c>
      <c r="E29" s="71" t="s">
        <v>841</v>
      </c>
      <c r="F29" s="336">
        <v>650577830</v>
      </c>
      <c r="G29" s="321">
        <v>18</v>
      </c>
      <c r="H29" s="322" t="s">
        <v>467</v>
      </c>
      <c r="I29" s="91" t="s">
        <v>7</v>
      </c>
      <c r="J29" s="91" t="s">
        <v>7</v>
      </c>
      <c r="K29" s="91" t="s">
        <v>7</v>
      </c>
      <c r="L29" s="91" t="s">
        <v>7</v>
      </c>
      <c r="M29" s="91" t="s">
        <v>7</v>
      </c>
      <c r="N29" s="91" t="s">
        <v>7</v>
      </c>
      <c r="O29" s="318" t="s">
        <v>42</v>
      </c>
      <c r="P29" s="318" t="s">
        <v>41</v>
      </c>
      <c r="Q29" s="318" t="s">
        <v>43</v>
      </c>
      <c r="R29" s="318"/>
      <c r="S29" s="318"/>
      <c r="T29" s="318"/>
      <c r="U29" s="325"/>
      <c r="V29" s="325"/>
      <c r="W29" s="325"/>
    </row>
    <row r="30" spans="1:30" ht="21" customHeight="1" x14ac:dyDescent="0.25">
      <c r="A30" s="318" t="s">
        <v>862</v>
      </c>
      <c r="B30" s="319" t="s">
        <v>216</v>
      </c>
      <c r="C30" s="71" t="s">
        <v>524</v>
      </c>
      <c r="D30" s="186" t="s">
        <v>525</v>
      </c>
      <c r="E30" s="71" t="s">
        <v>841</v>
      </c>
      <c r="F30" s="336">
        <v>753232134</v>
      </c>
      <c r="G30" s="321">
        <v>18</v>
      </c>
      <c r="H30" s="322" t="s">
        <v>467</v>
      </c>
      <c r="I30" s="90" t="s">
        <v>5</v>
      </c>
      <c r="J30" s="90" t="s">
        <v>5</v>
      </c>
      <c r="K30" s="90" t="s">
        <v>5</v>
      </c>
      <c r="L30" s="90" t="s">
        <v>5</v>
      </c>
      <c r="M30" s="90" t="s">
        <v>5</v>
      </c>
      <c r="N30" s="91" t="s">
        <v>7</v>
      </c>
      <c r="O30" s="318" t="s">
        <v>42</v>
      </c>
      <c r="P30" s="318" t="s">
        <v>41</v>
      </c>
      <c r="Q30" s="318" t="s">
        <v>40</v>
      </c>
      <c r="R30" s="318" t="s">
        <v>43</v>
      </c>
      <c r="S30" s="318"/>
      <c r="T30" s="318"/>
      <c r="U30" s="325"/>
      <c r="V30" s="325"/>
      <c r="W30" s="325"/>
    </row>
    <row r="31" spans="1:30" ht="21" customHeight="1" x14ac:dyDescent="0.25">
      <c r="A31" s="318" t="s">
        <v>545</v>
      </c>
      <c r="B31" s="319" t="s">
        <v>216</v>
      </c>
      <c r="C31" s="71" t="s">
        <v>524</v>
      </c>
      <c r="D31" s="186" t="s">
        <v>525</v>
      </c>
      <c r="E31" s="71" t="s">
        <v>841</v>
      </c>
      <c r="F31" s="336" t="s">
        <v>546</v>
      </c>
      <c r="G31" s="321">
        <v>18</v>
      </c>
      <c r="H31" s="322" t="s">
        <v>467</v>
      </c>
      <c r="I31" s="129" t="s">
        <v>2</v>
      </c>
      <c r="J31" s="129" t="s">
        <v>2</v>
      </c>
      <c r="K31" s="129" t="s">
        <v>2</v>
      </c>
      <c r="L31" s="129" t="s">
        <v>2</v>
      </c>
      <c r="M31" s="129" t="s">
        <v>2</v>
      </c>
      <c r="N31" s="91" t="s">
        <v>7</v>
      </c>
      <c r="O31" s="318" t="s">
        <v>42</v>
      </c>
      <c r="P31" s="318" t="s">
        <v>41</v>
      </c>
      <c r="Q31" s="318" t="s">
        <v>40</v>
      </c>
      <c r="R31" s="318" t="s">
        <v>43</v>
      </c>
      <c r="S31" s="318"/>
      <c r="T31" s="318"/>
      <c r="U31" s="325"/>
      <c r="V31" s="325"/>
      <c r="W31" s="325"/>
    </row>
    <row r="32" spans="1:30" ht="21" customHeight="1" x14ac:dyDescent="0.25">
      <c r="A32" s="318" t="s">
        <v>547</v>
      </c>
      <c r="B32" s="319" t="s">
        <v>216</v>
      </c>
      <c r="C32" s="71" t="s">
        <v>524</v>
      </c>
      <c r="D32" s="186" t="s">
        <v>525</v>
      </c>
      <c r="E32" s="71" t="s">
        <v>841</v>
      </c>
      <c r="F32" s="336" t="s">
        <v>548</v>
      </c>
      <c r="G32" s="321">
        <v>28</v>
      </c>
      <c r="H32" s="327" t="s">
        <v>477</v>
      </c>
      <c r="I32" s="91" t="s">
        <v>7</v>
      </c>
      <c r="J32" s="129" t="s">
        <v>2</v>
      </c>
      <c r="K32" s="129" t="s">
        <v>2</v>
      </c>
      <c r="L32" s="129" t="s">
        <v>2</v>
      </c>
      <c r="M32" s="129" t="s">
        <v>2</v>
      </c>
      <c r="N32" s="91" t="s">
        <v>7</v>
      </c>
      <c r="O32" s="644" t="s">
        <v>278</v>
      </c>
      <c r="P32" s="318" t="s">
        <v>30</v>
      </c>
      <c r="Q32" s="318" t="s">
        <v>40</v>
      </c>
      <c r="R32" s="318" t="s">
        <v>41</v>
      </c>
      <c r="S32" s="318" t="s">
        <v>42</v>
      </c>
      <c r="T32" s="318" t="s">
        <v>43</v>
      </c>
      <c r="U32" s="325" t="s">
        <v>527</v>
      </c>
      <c r="V32" s="325"/>
      <c r="W32" s="325"/>
    </row>
    <row r="33" spans="1:23" ht="21" customHeight="1" x14ac:dyDescent="0.25">
      <c r="A33" s="318" t="s">
        <v>821</v>
      </c>
      <c r="B33" s="319" t="s">
        <v>216</v>
      </c>
      <c r="C33" s="71" t="s">
        <v>524</v>
      </c>
      <c r="D33" s="186" t="s">
        <v>525</v>
      </c>
      <c r="E33" s="71" t="s">
        <v>841</v>
      </c>
      <c r="F33" s="336">
        <v>605788978</v>
      </c>
      <c r="G33" s="321">
        <v>28</v>
      </c>
      <c r="H33" s="559" t="s">
        <v>552</v>
      </c>
      <c r="I33" s="90" t="s">
        <v>5</v>
      </c>
      <c r="J33" s="90" t="s">
        <v>5</v>
      </c>
      <c r="K33" s="90" t="s">
        <v>5</v>
      </c>
      <c r="L33" s="90" t="s">
        <v>5</v>
      </c>
      <c r="M33" s="90" t="s">
        <v>5</v>
      </c>
      <c r="N33" s="91" t="s">
        <v>7</v>
      </c>
      <c r="O33" s="644" t="s">
        <v>278</v>
      </c>
      <c r="P33" s="318" t="s">
        <v>30</v>
      </c>
      <c r="Q33" s="318" t="s">
        <v>40</v>
      </c>
      <c r="R33" s="318" t="s">
        <v>41</v>
      </c>
      <c r="S33" s="318" t="s">
        <v>42</v>
      </c>
      <c r="T33" s="318" t="s">
        <v>43</v>
      </c>
      <c r="U33" s="325" t="s">
        <v>527</v>
      </c>
      <c r="V33" s="325"/>
      <c r="W33" s="325" t="s">
        <v>549</v>
      </c>
    </row>
    <row r="34" spans="1:23" ht="21" customHeight="1" x14ac:dyDescent="0.25">
      <c r="A34" s="318" t="s">
        <v>550</v>
      </c>
      <c r="B34" s="319" t="s">
        <v>216</v>
      </c>
      <c r="C34" s="71" t="s">
        <v>524</v>
      </c>
      <c r="D34" s="186" t="s">
        <v>525</v>
      </c>
      <c r="E34" s="71" t="s">
        <v>841</v>
      </c>
      <c r="F34" s="336" t="s">
        <v>551</v>
      </c>
      <c r="G34" s="321">
        <v>28</v>
      </c>
      <c r="H34" s="327" t="s">
        <v>552</v>
      </c>
      <c r="I34" s="91" t="s">
        <v>7</v>
      </c>
      <c r="J34" s="91" t="s">
        <v>7</v>
      </c>
      <c r="K34" s="91" t="s">
        <v>7</v>
      </c>
      <c r="L34" s="91" t="s">
        <v>7</v>
      </c>
      <c r="M34" s="91" t="s">
        <v>7</v>
      </c>
      <c r="N34" s="91" t="s">
        <v>7</v>
      </c>
      <c r="O34" s="318" t="s">
        <v>42</v>
      </c>
      <c r="P34" s="318" t="s">
        <v>41</v>
      </c>
      <c r="Q34" s="318" t="s">
        <v>43</v>
      </c>
      <c r="R34" s="318"/>
      <c r="S34" s="318"/>
      <c r="T34" s="325"/>
      <c r="U34" s="325"/>
      <c r="V34" s="325"/>
      <c r="W34" s="325"/>
    </row>
    <row r="35" spans="1:23" ht="21" customHeight="1" x14ac:dyDescent="0.25">
      <c r="A35" s="318" t="s">
        <v>553</v>
      </c>
      <c r="B35" s="319" t="s">
        <v>216</v>
      </c>
      <c r="C35" s="71" t="s">
        <v>524</v>
      </c>
      <c r="D35" s="186" t="s">
        <v>525</v>
      </c>
      <c r="E35" s="71" t="s">
        <v>841</v>
      </c>
      <c r="F35" s="336" t="s">
        <v>554</v>
      </c>
      <c r="G35" s="321">
        <v>28</v>
      </c>
      <c r="H35" s="327" t="s">
        <v>552</v>
      </c>
      <c r="I35" s="90" t="s">
        <v>5</v>
      </c>
      <c r="J35" s="90" t="s">
        <v>5</v>
      </c>
      <c r="K35" s="90" t="s">
        <v>5</v>
      </c>
      <c r="L35" s="90" t="s">
        <v>5</v>
      </c>
      <c r="M35" s="90" t="s">
        <v>5</v>
      </c>
      <c r="N35" s="91" t="s">
        <v>7</v>
      </c>
      <c r="O35" s="644" t="s">
        <v>278</v>
      </c>
      <c r="P35" s="318" t="s">
        <v>30</v>
      </c>
      <c r="Q35" s="318" t="s">
        <v>40</v>
      </c>
      <c r="R35" s="318" t="s">
        <v>41</v>
      </c>
      <c r="S35" s="318" t="s">
        <v>42</v>
      </c>
      <c r="T35" s="318" t="s">
        <v>43</v>
      </c>
      <c r="U35" s="325" t="s">
        <v>527</v>
      </c>
      <c r="V35" s="325"/>
      <c r="W35" s="325" t="s">
        <v>549</v>
      </c>
    </row>
    <row r="36" spans="1:23" ht="21" customHeight="1" x14ac:dyDescent="0.25">
      <c r="A36" s="653" t="s">
        <v>842</v>
      </c>
      <c r="B36" s="654" t="s">
        <v>216</v>
      </c>
      <c r="C36" s="71" t="s">
        <v>524</v>
      </c>
      <c r="D36" s="186" t="s">
        <v>525</v>
      </c>
      <c r="E36" s="71" t="s">
        <v>841</v>
      </c>
      <c r="F36" s="655">
        <v>766296187</v>
      </c>
      <c r="G36" s="656">
        <v>28</v>
      </c>
      <c r="H36" s="560" t="s">
        <v>474</v>
      </c>
      <c r="I36" s="90" t="s">
        <v>5</v>
      </c>
      <c r="J36" s="90" t="s">
        <v>5</v>
      </c>
      <c r="K36" s="90" t="s">
        <v>5</v>
      </c>
      <c r="L36" s="90" t="s">
        <v>5</v>
      </c>
      <c r="M36" s="90" t="s">
        <v>5</v>
      </c>
      <c r="N36" s="91" t="s">
        <v>7</v>
      </c>
      <c r="O36" s="318" t="s">
        <v>42</v>
      </c>
      <c r="P36" s="318" t="s">
        <v>41</v>
      </c>
      <c r="Q36" s="318" t="s">
        <v>43</v>
      </c>
      <c r="R36" s="318"/>
      <c r="S36" s="318"/>
      <c r="T36" s="318"/>
      <c r="U36" s="325" t="s">
        <v>527</v>
      </c>
      <c r="V36" s="325"/>
      <c r="W36" s="325" t="s">
        <v>707</v>
      </c>
    </row>
    <row r="37" spans="1:23" s="658" customFormat="1" ht="21" customHeight="1" x14ac:dyDescent="0.25">
      <c r="A37" s="318" t="s">
        <v>611</v>
      </c>
      <c r="B37" s="319" t="s">
        <v>216</v>
      </c>
      <c r="C37" s="71" t="s">
        <v>524</v>
      </c>
      <c r="D37" s="186" t="s">
        <v>525</v>
      </c>
      <c r="E37" s="71" t="s">
        <v>841</v>
      </c>
      <c r="F37" s="336" t="s">
        <v>713</v>
      </c>
      <c r="G37" s="321">
        <v>44</v>
      </c>
      <c r="H37" s="331" t="s">
        <v>487</v>
      </c>
      <c r="I37" s="91" t="s">
        <v>7</v>
      </c>
      <c r="J37" s="90" t="s">
        <v>5</v>
      </c>
      <c r="K37" s="90" t="s">
        <v>5</v>
      </c>
      <c r="L37" s="90" t="s">
        <v>5</v>
      </c>
      <c r="M37" s="90" t="s">
        <v>5</v>
      </c>
      <c r="N37" s="91" t="s">
        <v>7</v>
      </c>
      <c r="O37" s="653" t="s">
        <v>42</v>
      </c>
      <c r="P37" s="653" t="s">
        <v>30</v>
      </c>
      <c r="Q37" s="653" t="s">
        <v>40</v>
      </c>
      <c r="R37" s="653" t="s">
        <v>43</v>
      </c>
      <c r="S37" s="653"/>
      <c r="T37" s="653"/>
      <c r="U37" s="657"/>
      <c r="V37" s="657"/>
      <c r="W37" s="657"/>
    </row>
    <row r="38" spans="1:23" ht="21" customHeight="1" x14ac:dyDescent="0.25">
      <c r="A38" s="318" t="s">
        <v>636</v>
      </c>
      <c r="B38" s="319" t="s">
        <v>216</v>
      </c>
      <c r="C38" s="71" t="s">
        <v>524</v>
      </c>
      <c r="D38" s="186" t="s">
        <v>525</v>
      </c>
      <c r="E38" s="71" t="s">
        <v>841</v>
      </c>
      <c r="F38" s="336" t="s">
        <v>637</v>
      </c>
      <c r="G38" s="321">
        <v>44</v>
      </c>
      <c r="H38" s="331" t="s">
        <v>487</v>
      </c>
      <c r="I38" s="90" t="s">
        <v>5</v>
      </c>
      <c r="J38" s="90" t="s">
        <v>5</v>
      </c>
      <c r="K38" s="90" t="s">
        <v>5</v>
      </c>
      <c r="L38" s="90" t="s">
        <v>5</v>
      </c>
      <c r="M38" s="90" t="s">
        <v>5</v>
      </c>
      <c r="N38" s="91" t="s">
        <v>7</v>
      </c>
      <c r="O38" s="318" t="s">
        <v>40</v>
      </c>
      <c r="P38" s="318" t="s">
        <v>30</v>
      </c>
      <c r="Q38" s="318" t="s">
        <v>41</v>
      </c>
      <c r="R38" s="318" t="s">
        <v>42</v>
      </c>
      <c r="S38" s="318" t="s">
        <v>43</v>
      </c>
      <c r="T38" s="318" t="s">
        <v>43</v>
      </c>
      <c r="U38" s="325" t="s">
        <v>451</v>
      </c>
      <c r="V38" s="325"/>
      <c r="W38" s="325"/>
    </row>
    <row r="39" spans="1:23" ht="21" customHeight="1" x14ac:dyDescent="0.25">
      <c r="A39" s="318" t="s">
        <v>863</v>
      </c>
      <c r="B39" s="319" t="s">
        <v>216</v>
      </c>
      <c r="C39" s="71" t="s">
        <v>524</v>
      </c>
      <c r="D39" s="186" t="s">
        <v>525</v>
      </c>
      <c r="E39" s="71" t="s">
        <v>841</v>
      </c>
      <c r="F39" s="336" t="s">
        <v>712</v>
      </c>
      <c r="G39" s="321">
        <v>44</v>
      </c>
      <c r="H39" s="331" t="s">
        <v>579</v>
      </c>
      <c r="I39" s="90" t="s">
        <v>5</v>
      </c>
      <c r="J39" s="129" t="s">
        <v>2</v>
      </c>
      <c r="K39" s="129" t="s">
        <v>2</v>
      </c>
      <c r="L39" s="129" t="s">
        <v>2</v>
      </c>
      <c r="M39" s="129" t="s">
        <v>2</v>
      </c>
      <c r="N39" s="91" t="s">
        <v>7</v>
      </c>
      <c r="O39" s="318" t="s">
        <v>30</v>
      </c>
      <c r="P39" s="318" t="s">
        <v>40</v>
      </c>
      <c r="Q39" s="318" t="s">
        <v>41</v>
      </c>
      <c r="R39" s="318" t="s">
        <v>42</v>
      </c>
      <c r="S39" s="318" t="s">
        <v>43</v>
      </c>
      <c r="T39" s="325"/>
      <c r="U39" s="325" t="s">
        <v>597</v>
      </c>
      <c r="V39" s="325"/>
      <c r="W39" s="325"/>
    </row>
    <row r="40" spans="1:23" ht="21" customHeight="1" x14ac:dyDescent="0.25">
      <c r="A40" s="318" t="s">
        <v>864</v>
      </c>
      <c r="B40" s="319" t="s">
        <v>216</v>
      </c>
      <c r="C40" s="71" t="s">
        <v>524</v>
      </c>
      <c r="D40" s="186" t="s">
        <v>525</v>
      </c>
      <c r="E40" s="71" t="s">
        <v>841</v>
      </c>
      <c r="F40" s="336" t="s">
        <v>570</v>
      </c>
      <c r="G40" s="321">
        <v>44</v>
      </c>
      <c r="H40" s="331" t="s">
        <v>487</v>
      </c>
      <c r="I40" s="90" t="s">
        <v>5</v>
      </c>
      <c r="J40" s="323" t="s">
        <v>5</v>
      </c>
      <c r="K40" s="323" t="s">
        <v>5</v>
      </c>
      <c r="L40" s="323" t="s">
        <v>5</v>
      </c>
      <c r="M40" s="323" t="s">
        <v>5</v>
      </c>
      <c r="N40" s="91" t="s">
        <v>7</v>
      </c>
      <c r="O40" s="318" t="s">
        <v>30</v>
      </c>
      <c r="P40" s="318" t="s">
        <v>40</v>
      </c>
      <c r="Q40" s="318" t="s">
        <v>41</v>
      </c>
      <c r="R40" s="318" t="s">
        <v>42</v>
      </c>
      <c r="S40" s="318" t="s">
        <v>43</v>
      </c>
      <c r="T40" s="318"/>
      <c r="U40" s="325" t="s">
        <v>451</v>
      </c>
      <c r="V40" s="325"/>
      <c r="W40" s="325"/>
    </row>
    <row r="41" spans="1:23" ht="21" customHeight="1" x14ac:dyDescent="0.25">
      <c r="A41" s="318" t="s">
        <v>601</v>
      </c>
      <c r="B41" s="319" t="s">
        <v>216</v>
      </c>
      <c r="C41" s="71" t="s">
        <v>524</v>
      </c>
      <c r="D41" s="186" t="s">
        <v>525</v>
      </c>
      <c r="E41" s="71" t="s">
        <v>841</v>
      </c>
      <c r="F41" s="336" t="s">
        <v>335</v>
      </c>
      <c r="G41" s="321">
        <v>44</v>
      </c>
      <c r="H41" s="331" t="s">
        <v>579</v>
      </c>
      <c r="I41" s="91" t="s">
        <v>7</v>
      </c>
      <c r="J41" s="326" t="s">
        <v>7</v>
      </c>
      <c r="K41" s="326" t="s">
        <v>7</v>
      </c>
      <c r="L41" s="326" t="s">
        <v>7</v>
      </c>
      <c r="M41" s="326" t="s">
        <v>7</v>
      </c>
      <c r="N41" s="91" t="s">
        <v>7</v>
      </c>
      <c r="O41" s="318" t="s">
        <v>42</v>
      </c>
      <c r="P41" s="318" t="s">
        <v>41</v>
      </c>
      <c r="Q41" s="318" t="s">
        <v>43</v>
      </c>
      <c r="R41" s="325"/>
      <c r="S41" s="325"/>
      <c r="T41" s="325"/>
      <c r="U41" s="325" t="s">
        <v>609</v>
      </c>
      <c r="V41" s="325"/>
      <c r="W41" s="325"/>
    </row>
    <row r="42" spans="1:23" ht="19.5" customHeight="1" x14ac:dyDescent="0.25">
      <c r="A42" s="318" t="s">
        <v>599</v>
      </c>
      <c r="B42" s="319" t="s">
        <v>216</v>
      </c>
      <c r="C42" s="71" t="s">
        <v>524</v>
      </c>
      <c r="D42" s="186" t="s">
        <v>525</v>
      </c>
      <c r="E42" s="71" t="s">
        <v>841</v>
      </c>
      <c r="F42" s="336" t="s">
        <v>600</v>
      </c>
      <c r="G42" s="321">
        <v>44</v>
      </c>
      <c r="H42" s="331" t="s">
        <v>579</v>
      </c>
      <c r="I42" s="129" t="s">
        <v>2</v>
      </c>
      <c r="J42" s="408" t="s">
        <v>2</v>
      </c>
      <c r="K42" s="408" t="s">
        <v>2</v>
      </c>
      <c r="L42" s="408" t="s">
        <v>2</v>
      </c>
      <c r="M42" s="408" t="s">
        <v>2</v>
      </c>
      <c r="N42" s="91" t="s">
        <v>7</v>
      </c>
      <c r="O42" s="318" t="s">
        <v>42</v>
      </c>
      <c r="P42" s="318" t="s">
        <v>41</v>
      </c>
      <c r="Q42" s="318" t="s">
        <v>40</v>
      </c>
      <c r="R42" s="318" t="s">
        <v>43</v>
      </c>
      <c r="S42" s="318"/>
      <c r="T42" s="318"/>
      <c r="U42" s="448">
        <v>0</v>
      </c>
      <c r="V42" s="448"/>
      <c r="W42" s="325"/>
    </row>
    <row r="43" spans="1:23" ht="21" customHeight="1" x14ac:dyDescent="0.25">
      <c r="A43" s="318" t="s">
        <v>866</v>
      </c>
      <c r="B43" s="319" t="s">
        <v>216</v>
      </c>
      <c r="C43" s="71" t="s">
        <v>524</v>
      </c>
      <c r="D43" s="186" t="s">
        <v>525</v>
      </c>
      <c r="E43" s="71" t="s">
        <v>841</v>
      </c>
      <c r="F43" s="336">
        <v>754145398</v>
      </c>
      <c r="G43" s="321">
        <v>44</v>
      </c>
      <c r="H43" s="331" t="s">
        <v>579</v>
      </c>
      <c r="I43" s="90" t="s">
        <v>5</v>
      </c>
      <c r="J43" s="323" t="s">
        <v>5</v>
      </c>
      <c r="K43" s="323" t="s">
        <v>5</v>
      </c>
      <c r="L43" s="323" t="s">
        <v>5</v>
      </c>
      <c r="M43" s="323" t="s">
        <v>5</v>
      </c>
      <c r="N43" s="91" t="s">
        <v>7</v>
      </c>
      <c r="O43" s="318" t="s">
        <v>42</v>
      </c>
      <c r="P43" s="318" t="s">
        <v>41</v>
      </c>
      <c r="Q43" s="318" t="s">
        <v>40</v>
      </c>
      <c r="R43" s="318" t="s">
        <v>30</v>
      </c>
      <c r="S43" s="686" t="s">
        <v>43</v>
      </c>
      <c r="T43" s="318"/>
      <c r="U43" s="325" t="s">
        <v>499</v>
      </c>
      <c r="V43" s="325"/>
      <c r="W43" s="325"/>
    </row>
    <row r="44" spans="1:23" ht="21" customHeight="1" x14ac:dyDescent="0.25">
      <c r="A44" s="318" t="s">
        <v>867</v>
      </c>
      <c r="B44" s="319" t="s">
        <v>216</v>
      </c>
      <c r="C44" s="71" t="s">
        <v>524</v>
      </c>
      <c r="D44" s="186" t="s">
        <v>525</v>
      </c>
      <c r="E44" s="71" t="s">
        <v>841</v>
      </c>
      <c r="F44" s="336">
        <v>645433944</v>
      </c>
      <c r="G44" s="321">
        <v>44</v>
      </c>
      <c r="H44" s="331" t="s">
        <v>487</v>
      </c>
      <c r="I44" s="91" t="s">
        <v>7</v>
      </c>
      <c r="J44" s="326" t="s">
        <v>7</v>
      </c>
      <c r="K44" s="326" t="s">
        <v>7</v>
      </c>
      <c r="L44" s="326" t="s">
        <v>7</v>
      </c>
      <c r="M44" s="326" t="s">
        <v>7</v>
      </c>
      <c r="N44" s="91" t="s">
        <v>7</v>
      </c>
      <c r="O44" s="318" t="s">
        <v>30</v>
      </c>
      <c r="P44" s="318" t="s">
        <v>40</v>
      </c>
      <c r="Q44" s="318" t="s">
        <v>41</v>
      </c>
      <c r="R44" s="318" t="s">
        <v>42</v>
      </c>
      <c r="S44" s="318" t="s">
        <v>43</v>
      </c>
      <c r="T44" s="318"/>
      <c r="U44" s="325" t="s">
        <v>560</v>
      </c>
      <c r="V44" s="325"/>
      <c r="W44" s="334"/>
    </row>
    <row r="45" spans="1:23" ht="21" customHeight="1" x14ac:dyDescent="0.25">
      <c r="A45" s="318" t="s">
        <v>580</v>
      </c>
      <c r="B45" s="319" t="s">
        <v>216</v>
      </c>
      <c r="C45" s="71" t="s">
        <v>524</v>
      </c>
      <c r="D45" s="186" t="s">
        <v>525</v>
      </c>
      <c r="E45" s="71" t="s">
        <v>841</v>
      </c>
      <c r="F45" s="336" t="s">
        <v>581</v>
      </c>
      <c r="G45" s="321">
        <v>44</v>
      </c>
      <c r="H45" s="331" t="s">
        <v>487</v>
      </c>
      <c r="I45" s="90" t="s">
        <v>5</v>
      </c>
      <c r="J45" s="323" t="s">
        <v>5</v>
      </c>
      <c r="K45" s="326" t="s">
        <v>7</v>
      </c>
      <c r="L45" s="323" t="s">
        <v>5</v>
      </c>
      <c r="M45" s="323" t="s">
        <v>5</v>
      </c>
      <c r="N45" s="91" t="s">
        <v>7</v>
      </c>
      <c r="O45" s="318" t="s">
        <v>42</v>
      </c>
      <c r="P45" s="318" t="s">
        <v>41</v>
      </c>
      <c r="Q45" s="318" t="s">
        <v>40</v>
      </c>
      <c r="R45" s="318" t="s">
        <v>43</v>
      </c>
      <c r="S45" s="318"/>
      <c r="T45" s="318"/>
      <c r="U45" s="325"/>
      <c r="V45" s="325"/>
      <c r="W45" s="334"/>
    </row>
    <row r="46" spans="1:23" ht="21" customHeight="1" x14ac:dyDescent="0.25">
      <c r="A46" s="318" t="s">
        <v>868</v>
      </c>
      <c r="B46" s="319" t="s">
        <v>216</v>
      </c>
      <c r="C46" s="71" t="s">
        <v>524</v>
      </c>
      <c r="D46" s="186" t="s">
        <v>525</v>
      </c>
      <c r="E46" s="71" t="s">
        <v>841</v>
      </c>
      <c r="F46" s="336">
        <v>766253189</v>
      </c>
      <c r="G46" s="321">
        <v>44</v>
      </c>
      <c r="H46" s="331" t="s">
        <v>487</v>
      </c>
      <c r="I46" s="129" t="s">
        <v>2</v>
      </c>
      <c r="J46" s="408" t="s">
        <v>2</v>
      </c>
      <c r="K46" s="326" t="s">
        <v>7</v>
      </c>
      <c r="L46" s="408" t="s">
        <v>2</v>
      </c>
      <c r="M46" s="408" t="s">
        <v>2</v>
      </c>
      <c r="N46" s="91" t="s">
        <v>7</v>
      </c>
      <c r="O46" s="318" t="s">
        <v>42</v>
      </c>
      <c r="P46" s="318" t="s">
        <v>41</v>
      </c>
      <c r="Q46" s="318" t="s">
        <v>40</v>
      </c>
      <c r="R46" s="318" t="s">
        <v>43</v>
      </c>
      <c r="S46" s="325"/>
      <c r="T46" s="325"/>
      <c r="U46" s="325" t="s">
        <v>451</v>
      </c>
      <c r="V46" s="325"/>
      <c r="W46" s="325"/>
    </row>
    <row r="47" spans="1:23" ht="21" customHeight="1" x14ac:dyDescent="0.25">
      <c r="A47" s="318" t="s">
        <v>543</v>
      </c>
      <c r="B47" s="319" t="s">
        <v>216</v>
      </c>
      <c r="C47" s="71" t="s">
        <v>524</v>
      </c>
      <c r="D47" s="186" t="s">
        <v>525</v>
      </c>
      <c r="E47" s="71" t="s">
        <v>841</v>
      </c>
      <c r="F47" s="336" t="s">
        <v>544</v>
      </c>
      <c r="G47" s="321">
        <v>44</v>
      </c>
      <c r="H47" s="331" t="s">
        <v>487</v>
      </c>
      <c r="I47" s="90" t="s">
        <v>5</v>
      </c>
      <c r="J47" s="323" t="s">
        <v>5</v>
      </c>
      <c r="K47" s="323" t="s">
        <v>5</v>
      </c>
      <c r="L47" s="323" t="s">
        <v>5</v>
      </c>
      <c r="M47" s="323" t="s">
        <v>5</v>
      </c>
      <c r="N47" s="91" t="s">
        <v>7</v>
      </c>
      <c r="O47" s="318" t="s">
        <v>42</v>
      </c>
      <c r="P47" s="318" t="s">
        <v>41</v>
      </c>
      <c r="Q47" s="318" t="s">
        <v>40</v>
      </c>
      <c r="R47" s="318" t="s">
        <v>43</v>
      </c>
      <c r="S47" s="318"/>
      <c r="T47" s="318"/>
      <c r="U47" s="325"/>
      <c r="V47" s="325"/>
      <c r="W47" s="325"/>
    </row>
    <row r="48" spans="1:23" ht="21" customHeight="1" x14ac:dyDescent="0.25">
      <c r="A48" s="318" t="s">
        <v>571</v>
      </c>
      <c r="B48" s="319" t="s">
        <v>216</v>
      </c>
      <c r="C48" s="71" t="s">
        <v>524</v>
      </c>
      <c r="D48" s="186" t="s">
        <v>525</v>
      </c>
      <c r="E48" s="71" t="s">
        <v>841</v>
      </c>
      <c r="F48" s="336" t="s">
        <v>572</v>
      </c>
      <c r="G48" s="321">
        <v>49</v>
      </c>
      <c r="H48" s="332" t="s">
        <v>573</v>
      </c>
      <c r="I48" s="129" t="s">
        <v>2</v>
      </c>
      <c r="J48" s="408" t="s">
        <v>2</v>
      </c>
      <c r="K48" s="408" t="s">
        <v>2</v>
      </c>
      <c r="L48" s="408" t="s">
        <v>2</v>
      </c>
      <c r="M48" s="408" t="s">
        <v>2</v>
      </c>
      <c r="N48" s="91" t="s">
        <v>7</v>
      </c>
      <c r="O48" s="318" t="s">
        <v>42</v>
      </c>
      <c r="P48" s="318" t="s">
        <v>41</v>
      </c>
      <c r="Q48" s="318" t="s">
        <v>43</v>
      </c>
      <c r="R48" s="325"/>
      <c r="S48" s="325"/>
      <c r="T48" s="325"/>
      <c r="U48" s="325"/>
      <c r="V48" s="325"/>
      <c r="W48" s="325"/>
    </row>
    <row r="49" spans="1:23" ht="21" customHeight="1" x14ac:dyDescent="0.25">
      <c r="A49" s="318" t="s">
        <v>941</v>
      </c>
      <c r="B49" s="319" t="s">
        <v>216</v>
      </c>
      <c r="C49" s="71"/>
      <c r="D49" s="186"/>
      <c r="E49" s="71"/>
      <c r="F49" s="336" t="s">
        <v>942</v>
      </c>
      <c r="G49" s="321">
        <v>44</v>
      </c>
      <c r="H49" s="331" t="s">
        <v>487</v>
      </c>
      <c r="I49" s="323" t="s">
        <v>5</v>
      </c>
      <c r="J49" s="323" t="s">
        <v>5</v>
      </c>
      <c r="K49" s="323" t="s">
        <v>5</v>
      </c>
      <c r="L49" s="323" t="s">
        <v>5</v>
      </c>
      <c r="M49" s="323" t="s">
        <v>5</v>
      </c>
      <c r="N49" s="759" t="s">
        <v>7</v>
      </c>
      <c r="O49" s="318"/>
      <c r="P49" s="318"/>
      <c r="Q49" s="318"/>
      <c r="R49" s="325"/>
      <c r="S49" s="325"/>
      <c r="T49" s="325"/>
      <c r="U49" s="325"/>
      <c r="V49" s="325"/>
      <c r="W49" s="325"/>
    </row>
    <row r="50" spans="1:23" ht="21" customHeight="1" x14ac:dyDescent="0.25">
      <c r="A50" s="318" t="s">
        <v>604</v>
      </c>
      <c r="B50" s="319" t="s">
        <v>216</v>
      </c>
      <c r="C50" s="71" t="s">
        <v>524</v>
      </c>
      <c r="D50" s="186" t="s">
        <v>525</v>
      </c>
      <c r="E50" s="71" t="s">
        <v>841</v>
      </c>
      <c r="F50" s="336" t="s">
        <v>710</v>
      </c>
      <c r="G50" s="321">
        <v>44</v>
      </c>
      <c r="H50" s="331" t="s">
        <v>933</v>
      </c>
      <c r="I50" s="90" t="s">
        <v>5</v>
      </c>
      <c r="J50" s="323" t="s">
        <v>5</v>
      </c>
      <c r="K50" s="323" t="s">
        <v>5</v>
      </c>
      <c r="L50" s="323" t="s">
        <v>5</v>
      </c>
      <c r="M50" s="323" t="s">
        <v>5</v>
      </c>
      <c r="N50" s="91" t="s">
        <v>7</v>
      </c>
      <c r="O50" s="318" t="s">
        <v>30</v>
      </c>
      <c r="P50" s="318" t="s">
        <v>40</v>
      </c>
      <c r="Q50" s="318" t="s">
        <v>41</v>
      </c>
      <c r="R50" s="318" t="s">
        <v>42</v>
      </c>
      <c r="S50" s="318" t="s">
        <v>43</v>
      </c>
      <c r="T50" s="318"/>
      <c r="U50" s="325" t="s">
        <v>597</v>
      </c>
      <c r="V50" s="325"/>
      <c r="W50" s="325" t="s">
        <v>711</v>
      </c>
    </row>
    <row r="51" spans="1:23" ht="21" customHeight="1" x14ac:dyDescent="0.25">
      <c r="A51" s="318" t="s">
        <v>870</v>
      </c>
      <c r="B51" s="319" t="s">
        <v>216</v>
      </c>
      <c r="C51" s="71" t="s">
        <v>524</v>
      </c>
      <c r="D51" s="186" t="s">
        <v>525</v>
      </c>
      <c r="E51" s="71" t="s">
        <v>841</v>
      </c>
      <c r="F51" s="336">
        <v>751949183</v>
      </c>
      <c r="G51" s="321">
        <v>45</v>
      </c>
      <c r="H51" s="335" t="s">
        <v>470</v>
      </c>
      <c r="I51" s="91" t="s">
        <v>7</v>
      </c>
      <c r="J51" s="91" t="s">
        <v>7</v>
      </c>
      <c r="K51" s="91" t="s">
        <v>7</v>
      </c>
      <c r="L51" s="91" t="s">
        <v>7</v>
      </c>
      <c r="M51" s="91" t="s">
        <v>7</v>
      </c>
      <c r="N51" s="91" t="s">
        <v>7</v>
      </c>
      <c r="O51" s="318" t="s">
        <v>42</v>
      </c>
      <c r="P51" s="318" t="s">
        <v>30</v>
      </c>
      <c r="Q51" s="318" t="s">
        <v>40</v>
      </c>
      <c r="R51" s="318" t="s">
        <v>43</v>
      </c>
      <c r="S51" s="325"/>
      <c r="T51" s="325"/>
      <c r="U51" s="325"/>
      <c r="V51" s="325"/>
      <c r="W51" s="325"/>
    </row>
    <row r="52" spans="1:23" ht="21" customHeight="1" x14ac:dyDescent="0.25">
      <c r="A52" s="318" t="s">
        <v>621</v>
      </c>
      <c r="B52" s="319" t="s">
        <v>216</v>
      </c>
      <c r="C52" s="71" t="s">
        <v>524</v>
      </c>
      <c r="D52" s="186" t="s">
        <v>525</v>
      </c>
      <c r="E52" s="71" t="s">
        <v>841</v>
      </c>
      <c r="F52" s="336" t="s">
        <v>622</v>
      </c>
      <c r="G52" s="321">
        <v>45</v>
      </c>
      <c r="H52" s="335" t="s">
        <v>470</v>
      </c>
      <c r="I52" s="90" t="s">
        <v>5</v>
      </c>
      <c r="J52" s="323" t="s">
        <v>5</v>
      </c>
      <c r="K52" s="323" t="s">
        <v>5</v>
      </c>
      <c r="L52" s="323" t="s">
        <v>5</v>
      </c>
      <c r="M52" s="323" t="s">
        <v>5</v>
      </c>
      <c r="N52" s="91" t="s">
        <v>7</v>
      </c>
      <c r="O52" s="318" t="s">
        <v>42</v>
      </c>
      <c r="P52" s="318" t="s">
        <v>30</v>
      </c>
      <c r="Q52" s="318" t="s">
        <v>40</v>
      </c>
      <c r="R52" s="318" t="s">
        <v>43</v>
      </c>
      <c r="S52" s="325"/>
      <c r="T52" s="318"/>
      <c r="U52" s="325"/>
      <c r="V52" s="325"/>
      <c r="W52" s="325"/>
    </row>
    <row r="53" spans="1:23" ht="21" customHeight="1" x14ac:dyDescent="0.25">
      <c r="A53" s="318" t="s">
        <v>623</v>
      </c>
      <c r="B53" s="319" t="s">
        <v>216</v>
      </c>
      <c r="C53" s="71" t="s">
        <v>524</v>
      </c>
      <c r="D53" s="186" t="s">
        <v>525</v>
      </c>
      <c r="E53" s="71" t="s">
        <v>841</v>
      </c>
      <c r="F53" s="336" t="s">
        <v>624</v>
      </c>
      <c r="G53" s="321">
        <v>45</v>
      </c>
      <c r="H53" s="335" t="s">
        <v>470</v>
      </c>
      <c r="I53" s="129" t="s">
        <v>2</v>
      </c>
      <c r="J53" s="408" t="s">
        <v>2</v>
      </c>
      <c r="K53" s="408" t="s">
        <v>2</v>
      </c>
      <c r="L53" s="408" t="s">
        <v>2</v>
      </c>
      <c r="M53" s="408" t="s">
        <v>2</v>
      </c>
      <c r="N53" s="91" t="s">
        <v>7</v>
      </c>
      <c r="O53" s="318" t="s">
        <v>42</v>
      </c>
      <c r="P53" s="318" t="s">
        <v>43</v>
      </c>
      <c r="Q53" s="318"/>
      <c r="R53" s="325"/>
      <c r="S53" s="325"/>
      <c r="T53" s="325"/>
      <c r="U53" s="325" t="s">
        <v>451</v>
      </c>
      <c r="V53" s="325"/>
      <c r="W53" s="325"/>
    </row>
    <row r="54" spans="1:23" ht="21" customHeight="1" x14ac:dyDescent="0.25">
      <c r="A54" s="318" t="s">
        <v>625</v>
      </c>
      <c r="B54" s="319" t="s">
        <v>216</v>
      </c>
      <c r="C54" s="71" t="s">
        <v>524</v>
      </c>
      <c r="D54" s="186" t="s">
        <v>525</v>
      </c>
      <c r="E54" s="71" t="s">
        <v>841</v>
      </c>
      <c r="F54" s="336" t="s">
        <v>626</v>
      </c>
      <c r="G54" s="321">
        <v>45</v>
      </c>
      <c r="H54" s="335" t="s">
        <v>470</v>
      </c>
      <c r="I54" s="91" t="s">
        <v>7</v>
      </c>
      <c r="J54" s="326" t="s">
        <v>7</v>
      </c>
      <c r="K54" s="326" t="s">
        <v>7</v>
      </c>
      <c r="L54" s="326" t="s">
        <v>7</v>
      </c>
      <c r="M54" s="326" t="s">
        <v>7</v>
      </c>
      <c r="N54" s="91" t="s">
        <v>7</v>
      </c>
      <c r="O54" s="318" t="s">
        <v>30</v>
      </c>
      <c r="P54" s="318" t="s">
        <v>40</v>
      </c>
      <c r="Q54" s="318" t="s">
        <v>41</v>
      </c>
      <c r="R54" s="318" t="s">
        <v>42</v>
      </c>
      <c r="S54" s="318" t="s">
        <v>43</v>
      </c>
      <c r="T54" s="325"/>
      <c r="U54" s="325" t="s">
        <v>527</v>
      </c>
      <c r="V54" s="325"/>
      <c r="W54" s="325" t="s">
        <v>565</v>
      </c>
    </row>
    <row r="55" spans="1:23" ht="21" customHeight="1" x14ac:dyDescent="0.25">
      <c r="A55" s="318" t="s">
        <v>627</v>
      </c>
      <c r="B55" s="319" t="s">
        <v>216</v>
      </c>
      <c r="C55" s="71" t="s">
        <v>524</v>
      </c>
      <c r="D55" s="186" t="s">
        <v>525</v>
      </c>
      <c r="E55" s="71" t="s">
        <v>841</v>
      </c>
      <c r="F55" s="336" t="s">
        <v>628</v>
      </c>
      <c r="G55" s="321">
        <v>45</v>
      </c>
      <c r="H55" s="335" t="s">
        <v>470</v>
      </c>
      <c r="I55" s="91" t="s">
        <v>7</v>
      </c>
      <c r="J55" s="408" t="s">
        <v>2</v>
      </c>
      <c r="K55" s="408" t="s">
        <v>2</v>
      </c>
      <c r="L55" s="408" t="s">
        <v>2</v>
      </c>
      <c r="M55" s="408" t="s">
        <v>2</v>
      </c>
      <c r="N55" s="91" t="s">
        <v>7</v>
      </c>
      <c r="O55" s="318" t="s">
        <v>42</v>
      </c>
      <c r="P55" s="318" t="s">
        <v>41</v>
      </c>
      <c r="Q55" s="318" t="s">
        <v>43</v>
      </c>
      <c r="R55" s="325"/>
      <c r="S55" s="325"/>
      <c r="T55" s="325"/>
      <c r="U55" s="325" t="s">
        <v>451</v>
      </c>
      <c r="V55" s="325"/>
      <c r="W55" s="325" t="s">
        <v>715</v>
      </c>
    </row>
    <row r="56" spans="1:23" ht="21" customHeight="1" x14ac:dyDescent="0.25">
      <c r="A56" s="318" t="s">
        <v>629</v>
      </c>
      <c r="B56" s="319" t="s">
        <v>216</v>
      </c>
      <c r="C56" s="71" t="s">
        <v>524</v>
      </c>
      <c r="D56" s="186" t="s">
        <v>525</v>
      </c>
      <c r="E56" s="71" t="s">
        <v>841</v>
      </c>
      <c r="F56" s="336" t="s">
        <v>630</v>
      </c>
      <c r="G56" s="321">
        <v>45</v>
      </c>
      <c r="H56" s="335" t="s">
        <v>470</v>
      </c>
      <c r="I56" s="129" t="s">
        <v>2</v>
      </c>
      <c r="J56" s="323" t="s">
        <v>5</v>
      </c>
      <c r="K56" s="323" t="s">
        <v>5</v>
      </c>
      <c r="L56" s="323" t="s">
        <v>5</v>
      </c>
      <c r="M56" s="323" t="s">
        <v>5</v>
      </c>
      <c r="N56" s="91" t="s">
        <v>7</v>
      </c>
      <c r="O56" s="644" t="s">
        <v>278</v>
      </c>
      <c r="P56" s="318" t="s">
        <v>30</v>
      </c>
      <c r="Q56" s="318" t="s">
        <v>40</v>
      </c>
      <c r="R56" s="318" t="s">
        <v>41</v>
      </c>
      <c r="S56" s="318" t="s">
        <v>42</v>
      </c>
      <c r="T56" s="318" t="s">
        <v>43</v>
      </c>
      <c r="U56" s="325" t="s">
        <v>527</v>
      </c>
      <c r="V56" s="325"/>
      <c r="W56" s="325"/>
    </row>
    <row r="57" spans="1:23" ht="21" customHeight="1" x14ac:dyDescent="0.25">
      <c r="A57" s="318" t="s">
        <v>632</v>
      </c>
      <c r="B57" s="319" t="s">
        <v>216</v>
      </c>
      <c r="C57" s="71" t="s">
        <v>524</v>
      </c>
      <c r="D57" s="186" t="s">
        <v>525</v>
      </c>
      <c r="E57" s="71" t="s">
        <v>841</v>
      </c>
      <c r="F57" s="336" t="s">
        <v>633</v>
      </c>
      <c r="G57" s="321">
        <v>45</v>
      </c>
      <c r="H57" s="335" t="s">
        <v>470</v>
      </c>
      <c r="I57" s="91" t="s">
        <v>7</v>
      </c>
      <c r="J57" s="326" t="s">
        <v>7</v>
      </c>
      <c r="K57" s="326" t="s">
        <v>7</v>
      </c>
      <c r="L57" s="326" t="s">
        <v>7</v>
      </c>
      <c r="M57" s="326" t="s">
        <v>7</v>
      </c>
      <c r="N57" s="91" t="s">
        <v>7</v>
      </c>
      <c r="O57" s="318" t="s">
        <v>42</v>
      </c>
      <c r="P57" s="318" t="s">
        <v>41</v>
      </c>
      <c r="Q57" s="318" t="s">
        <v>43</v>
      </c>
      <c r="R57" s="325"/>
      <c r="S57" s="325"/>
      <c r="T57" s="325"/>
      <c r="U57" s="325" t="s">
        <v>451</v>
      </c>
      <c r="V57" s="325"/>
      <c r="W57" s="325"/>
    </row>
    <row r="58" spans="1:23" ht="21" customHeight="1" x14ac:dyDescent="0.25">
      <c r="A58" s="318" t="s">
        <v>872</v>
      </c>
      <c r="B58" s="319" t="s">
        <v>216</v>
      </c>
      <c r="C58" s="71" t="s">
        <v>524</v>
      </c>
      <c r="D58" s="186" t="s">
        <v>525</v>
      </c>
      <c r="E58" s="71" t="s">
        <v>841</v>
      </c>
      <c r="F58" s="336">
        <v>646358413</v>
      </c>
      <c r="G58" s="321">
        <v>45</v>
      </c>
      <c r="H58" s="335" t="s">
        <v>470</v>
      </c>
      <c r="I58" s="91" t="s">
        <v>7</v>
      </c>
      <c r="J58" s="326" t="s">
        <v>7</v>
      </c>
      <c r="K58" s="326" t="s">
        <v>7</v>
      </c>
      <c r="L58" s="326" t="s">
        <v>7</v>
      </c>
      <c r="M58" s="326" t="s">
        <v>7</v>
      </c>
      <c r="N58" s="91" t="s">
        <v>7</v>
      </c>
      <c r="O58" s="318" t="s">
        <v>30</v>
      </c>
      <c r="P58" s="318" t="s">
        <v>40</v>
      </c>
      <c r="Q58" s="318" t="s">
        <v>41</v>
      </c>
      <c r="R58" s="318" t="s">
        <v>42</v>
      </c>
      <c r="S58" s="318" t="s">
        <v>43</v>
      </c>
      <c r="T58" s="318"/>
      <c r="U58" s="325" t="s">
        <v>576</v>
      </c>
      <c r="V58" s="325"/>
      <c r="W58" s="325"/>
    </row>
    <row r="59" spans="1:23" ht="21" customHeight="1" x14ac:dyDescent="0.25">
      <c r="A59" s="318" t="s">
        <v>823</v>
      </c>
      <c r="B59" s="319" t="s">
        <v>216</v>
      </c>
      <c r="C59" s="71" t="s">
        <v>524</v>
      </c>
      <c r="D59" s="186" t="s">
        <v>525</v>
      </c>
      <c r="E59" s="71" t="s">
        <v>841</v>
      </c>
      <c r="F59" s="336">
        <v>753704564</v>
      </c>
      <c r="G59" s="321">
        <v>45</v>
      </c>
      <c r="H59" s="335" t="s">
        <v>470</v>
      </c>
      <c r="I59" s="90" t="s">
        <v>5</v>
      </c>
      <c r="J59" s="408" t="s">
        <v>2</v>
      </c>
      <c r="K59" s="408" t="s">
        <v>2</v>
      </c>
      <c r="L59" s="408" t="s">
        <v>2</v>
      </c>
      <c r="M59" s="408" t="s">
        <v>2</v>
      </c>
      <c r="N59" s="91" t="s">
        <v>7</v>
      </c>
      <c r="O59" s="318" t="s">
        <v>42</v>
      </c>
      <c r="P59" s="318" t="s">
        <v>30</v>
      </c>
      <c r="Q59" s="318" t="s">
        <v>40</v>
      </c>
      <c r="R59" s="318" t="s">
        <v>43</v>
      </c>
      <c r="S59" s="325"/>
      <c r="T59" s="325"/>
      <c r="U59" s="325"/>
      <c r="V59" s="325"/>
      <c r="W59" s="325"/>
    </row>
    <row r="60" spans="1:23" ht="21" customHeight="1" x14ac:dyDescent="0.25">
      <c r="A60" s="318" t="s">
        <v>618</v>
      </c>
      <c r="B60" s="319" t="s">
        <v>216</v>
      </c>
      <c r="C60" s="71" t="s">
        <v>524</v>
      </c>
      <c r="D60" s="186" t="s">
        <v>525</v>
      </c>
      <c r="E60" s="71" t="s">
        <v>841</v>
      </c>
      <c r="F60" s="336" t="s">
        <v>619</v>
      </c>
      <c r="G60" s="321">
        <v>45</v>
      </c>
      <c r="H60" s="719" t="s">
        <v>714</v>
      </c>
      <c r="I60" s="90" t="s">
        <v>5</v>
      </c>
      <c r="J60" s="408" t="s">
        <v>2</v>
      </c>
      <c r="K60" s="408" t="s">
        <v>2</v>
      </c>
      <c r="L60" s="408" t="s">
        <v>2</v>
      </c>
      <c r="M60" s="408" t="s">
        <v>2</v>
      </c>
      <c r="N60" s="91" t="s">
        <v>7</v>
      </c>
      <c r="O60" s="318" t="s">
        <v>42</v>
      </c>
      <c r="P60" s="318" t="s">
        <v>41</v>
      </c>
      <c r="Q60" s="318" t="s">
        <v>43</v>
      </c>
      <c r="R60" s="318"/>
      <c r="S60" s="318"/>
      <c r="T60" s="318"/>
      <c r="U60" s="325"/>
      <c r="V60" s="325"/>
      <c r="W60" s="325"/>
    </row>
    <row r="61" spans="1:23" ht="21" customHeight="1" x14ac:dyDescent="0.25">
      <c r="A61" s="318" t="s">
        <v>873</v>
      </c>
      <c r="B61" s="319" t="s">
        <v>216</v>
      </c>
      <c r="C61" s="71" t="s">
        <v>524</v>
      </c>
      <c r="D61" s="186" t="s">
        <v>525</v>
      </c>
      <c r="E61" s="71" t="s">
        <v>841</v>
      </c>
      <c r="F61" s="336">
        <v>768488391</v>
      </c>
      <c r="G61" s="321">
        <v>45</v>
      </c>
      <c r="H61" s="719" t="s">
        <v>714</v>
      </c>
      <c r="I61" s="91" t="s">
        <v>7</v>
      </c>
      <c r="J61" s="326" t="s">
        <v>7</v>
      </c>
      <c r="K61" s="326" t="s">
        <v>7</v>
      </c>
      <c r="L61" s="326" t="s">
        <v>7</v>
      </c>
      <c r="M61" s="326" t="s">
        <v>7</v>
      </c>
      <c r="N61" s="91" t="s">
        <v>7</v>
      </c>
      <c r="O61" s="318" t="s">
        <v>42</v>
      </c>
      <c r="P61" s="318" t="s">
        <v>41</v>
      </c>
      <c r="Q61" s="318" t="s">
        <v>43</v>
      </c>
      <c r="R61" s="325"/>
      <c r="S61" s="325"/>
      <c r="T61" s="325"/>
      <c r="U61" s="325" t="s">
        <v>620</v>
      </c>
      <c r="V61" s="325"/>
      <c r="W61" s="325"/>
    </row>
    <row r="62" spans="1:23" ht="21" customHeight="1" x14ac:dyDescent="0.25">
      <c r="A62" s="318" t="s">
        <v>606</v>
      </c>
      <c r="B62" s="319" t="s">
        <v>216</v>
      </c>
      <c r="C62" s="71" t="s">
        <v>524</v>
      </c>
      <c r="D62" s="186" t="s">
        <v>525</v>
      </c>
      <c r="E62" s="71" t="s">
        <v>841</v>
      </c>
      <c r="F62" s="336" t="s">
        <v>607</v>
      </c>
      <c r="G62" s="321">
        <v>49</v>
      </c>
      <c r="H62" s="329" t="s">
        <v>446</v>
      </c>
      <c r="I62" s="90" t="s">
        <v>5</v>
      </c>
      <c r="J62" s="323" t="s">
        <v>5</v>
      </c>
      <c r="K62" s="323" t="s">
        <v>5</v>
      </c>
      <c r="L62" s="323" t="s">
        <v>5</v>
      </c>
      <c r="M62" s="323" t="s">
        <v>5</v>
      </c>
      <c r="N62" s="91" t="s">
        <v>7</v>
      </c>
      <c r="O62" s="318" t="s">
        <v>42</v>
      </c>
      <c r="P62" s="318" t="s">
        <v>41</v>
      </c>
      <c r="Q62" s="318" t="s">
        <v>40</v>
      </c>
      <c r="R62" s="318" t="s">
        <v>43</v>
      </c>
      <c r="S62" s="318"/>
      <c r="T62" s="325"/>
      <c r="U62" s="325"/>
      <c r="V62" s="325"/>
      <c r="W62" s="325"/>
    </row>
    <row r="63" spans="1:23" ht="21" customHeight="1" x14ac:dyDescent="0.25">
      <c r="A63" s="318" t="s">
        <v>874</v>
      </c>
      <c r="B63" s="319" t="s">
        <v>216</v>
      </c>
      <c r="C63" s="71" t="s">
        <v>524</v>
      </c>
      <c r="D63" s="186" t="s">
        <v>525</v>
      </c>
      <c r="E63" s="71" t="s">
        <v>841</v>
      </c>
      <c r="F63" s="336">
        <v>618308774</v>
      </c>
      <c r="G63" s="321">
        <v>49</v>
      </c>
      <c r="H63" s="329" t="s">
        <v>446</v>
      </c>
      <c r="I63" s="91" t="s">
        <v>7</v>
      </c>
      <c r="J63" s="326" t="s">
        <v>7</v>
      </c>
      <c r="K63" s="326" t="s">
        <v>7</v>
      </c>
      <c r="L63" s="326" t="s">
        <v>7</v>
      </c>
      <c r="M63" s="326" t="s">
        <v>7</v>
      </c>
      <c r="N63" s="91" t="s">
        <v>7</v>
      </c>
      <c r="O63" s="318" t="s">
        <v>42</v>
      </c>
      <c r="P63" s="318" t="s">
        <v>41</v>
      </c>
      <c r="Q63" s="318" t="s">
        <v>43</v>
      </c>
      <c r="R63" s="325"/>
      <c r="S63" s="325"/>
      <c r="T63" s="325"/>
      <c r="U63" s="325" t="s">
        <v>499</v>
      </c>
      <c r="V63" s="325"/>
      <c r="W63" s="325"/>
    </row>
    <row r="64" spans="1:23" ht="21" customHeight="1" x14ac:dyDescent="0.25">
      <c r="A64" s="318" t="s">
        <v>927</v>
      </c>
      <c r="B64" s="319" t="s">
        <v>216</v>
      </c>
      <c r="C64" s="71" t="s">
        <v>524</v>
      </c>
      <c r="D64" s="186" t="s">
        <v>525</v>
      </c>
      <c r="E64" s="71" t="s">
        <v>841</v>
      </c>
      <c r="F64" s="336" t="s">
        <v>709</v>
      </c>
      <c r="G64" s="321">
        <v>49</v>
      </c>
      <c r="H64" s="329" t="s">
        <v>446</v>
      </c>
      <c r="I64" s="91" t="s">
        <v>7</v>
      </c>
      <c r="J64" s="326" t="s">
        <v>7</v>
      </c>
      <c r="K64" s="326" t="s">
        <v>7</v>
      </c>
      <c r="L64" s="326" t="s">
        <v>7</v>
      </c>
      <c r="M64" s="326" t="s">
        <v>7</v>
      </c>
      <c r="N64" s="91" t="s">
        <v>7</v>
      </c>
      <c r="O64" s="318" t="s">
        <v>42</v>
      </c>
      <c r="P64" s="318" t="s">
        <v>41</v>
      </c>
      <c r="Q64" s="318" t="s">
        <v>43</v>
      </c>
      <c r="R64" s="318"/>
      <c r="S64" s="318"/>
      <c r="T64" s="318"/>
      <c r="U64" s="325"/>
      <c r="V64" s="325"/>
      <c r="W64" s="325"/>
    </row>
    <row r="65" spans="1:30" ht="21" customHeight="1" x14ac:dyDescent="0.25">
      <c r="A65" s="318" t="s">
        <v>875</v>
      </c>
      <c r="B65" s="319" t="s">
        <v>216</v>
      </c>
      <c r="C65" s="71" t="s">
        <v>524</v>
      </c>
      <c r="D65" s="186" t="s">
        <v>525</v>
      </c>
      <c r="E65" s="71" t="s">
        <v>841</v>
      </c>
      <c r="F65" s="336">
        <v>769727163</v>
      </c>
      <c r="G65" s="321">
        <v>49</v>
      </c>
      <c r="H65" s="329" t="s">
        <v>446</v>
      </c>
      <c r="I65" s="90" t="s">
        <v>5</v>
      </c>
      <c r="J65" s="323" t="s">
        <v>5</v>
      </c>
      <c r="K65" s="323" t="s">
        <v>5</v>
      </c>
      <c r="L65" s="323" t="s">
        <v>5</v>
      </c>
      <c r="M65" s="323" t="s">
        <v>5</v>
      </c>
      <c r="N65" s="91" t="s">
        <v>7</v>
      </c>
      <c r="O65" s="318" t="s">
        <v>42</v>
      </c>
      <c r="P65" s="318" t="s">
        <v>41</v>
      </c>
      <c r="Q65" s="318" t="s">
        <v>43</v>
      </c>
      <c r="R65" s="318"/>
      <c r="S65" s="318"/>
      <c r="T65" s="318"/>
      <c r="U65" s="325" t="s">
        <v>591</v>
      </c>
      <c r="V65" s="325"/>
      <c r="W65" s="325"/>
    </row>
    <row r="66" spans="1:30" ht="21" customHeight="1" x14ac:dyDescent="0.25">
      <c r="A66" s="318" t="s">
        <v>574</v>
      </c>
      <c r="B66" s="319" t="s">
        <v>216</v>
      </c>
      <c r="C66" s="71" t="s">
        <v>524</v>
      </c>
      <c r="D66" s="186" t="s">
        <v>525</v>
      </c>
      <c r="E66" s="71" t="s">
        <v>841</v>
      </c>
      <c r="F66" s="336" t="s">
        <v>575</v>
      </c>
      <c r="G66" s="321">
        <v>49</v>
      </c>
      <c r="H66" s="329" t="s">
        <v>446</v>
      </c>
      <c r="I66" s="91" t="s">
        <v>7</v>
      </c>
      <c r="J66" s="326" t="s">
        <v>7</v>
      </c>
      <c r="K66" s="326" t="s">
        <v>7</v>
      </c>
      <c r="L66" s="326" t="s">
        <v>7</v>
      </c>
      <c r="M66" s="326" t="s">
        <v>7</v>
      </c>
      <c r="N66" s="91" t="s">
        <v>7</v>
      </c>
      <c r="O66" s="318" t="s">
        <v>42</v>
      </c>
      <c r="P66" s="318" t="s">
        <v>41</v>
      </c>
      <c r="Q66" s="318" t="s">
        <v>43</v>
      </c>
      <c r="R66" s="318"/>
      <c r="S66" s="318"/>
      <c r="T66" s="318"/>
      <c r="U66" s="325"/>
      <c r="V66" s="325"/>
      <c r="W66" s="325"/>
    </row>
    <row r="67" spans="1:30" ht="21" customHeight="1" x14ac:dyDescent="0.25">
      <c r="A67" s="318" t="s">
        <v>595</v>
      </c>
      <c r="B67" s="319" t="s">
        <v>216</v>
      </c>
      <c r="C67" s="71" t="s">
        <v>524</v>
      </c>
      <c r="D67" s="186" t="s">
        <v>525</v>
      </c>
      <c r="E67" s="71" t="s">
        <v>841</v>
      </c>
      <c r="F67" s="336" t="s">
        <v>596</v>
      </c>
      <c r="G67" s="321">
        <v>49</v>
      </c>
      <c r="H67" s="329" t="s">
        <v>446</v>
      </c>
      <c r="I67" s="90" t="s">
        <v>5</v>
      </c>
      <c r="J67" s="323" t="s">
        <v>5</v>
      </c>
      <c r="K67" s="323" t="s">
        <v>5</v>
      </c>
      <c r="L67" s="323" t="s">
        <v>5</v>
      </c>
      <c r="M67" s="323" t="s">
        <v>5</v>
      </c>
      <c r="N67" s="91" t="s">
        <v>7</v>
      </c>
      <c r="O67" s="318" t="s">
        <v>30</v>
      </c>
      <c r="P67" s="318" t="s">
        <v>40</v>
      </c>
      <c r="Q67" s="318" t="s">
        <v>41</v>
      </c>
      <c r="R67" s="318" t="s">
        <v>42</v>
      </c>
      <c r="S67" s="318" t="s">
        <v>43</v>
      </c>
      <c r="T67" s="318"/>
      <c r="U67" s="325" t="s">
        <v>576</v>
      </c>
      <c r="V67" s="325"/>
      <c r="W67" s="325"/>
    </row>
    <row r="68" spans="1:30" ht="21" customHeight="1" x14ac:dyDescent="0.25">
      <c r="A68" s="318" t="s">
        <v>557</v>
      </c>
      <c r="B68" s="319" t="s">
        <v>216</v>
      </c>
      <c r="C68" s="71" t="s">
        <v>524</v>
      </c>
      <c r="D68" s="186" t="s">
        <v>525</v>
      </c>
      <c r="E68" s="71" t="s">
        <v>841</v>
      </c>
      <c r="F68" s="336" t="s">
        <v>558</v>
      </c>
      <c r="G68" s="321">
        <v>49</v>
      </c>
      <c r="H68" s="329" t="s">
        <v>446</v>
      </c>
      <c r="I68" s="129" t="s">
        <v>2</v>
      </c>
      <c r="J68" s="408" t="s">
        <v>2</v>
      </c>
      <c r="K68" s="408" t="s">
        <v>2</v>
      </c>
      <c r="L68" s="408" t="s">
        <v>2</v>
      </c>
      <c r="M68" s="408" t="s">
        <v>2</v>
      </c>
      <c r="N68" s="91" t="s">
        <v>7</v>
      </c>
      <c r="O68" s="318" t="s">
        <v>42</v>
      </c>
      <c r="P68" s="318" t="s">
        <v>41</v>
      </c>
      <c r="Q68" s="318" t="s">
        <v>43</v>
      </c>
      <c r="R68" s="318"/>
      <c r="S68" s="318"/>
      <c r="T68" s="318"/>
      <c r="U68" s="325" t="s">
        <v>597</v>
      </c>
      <c r="V68" s="325"/>
      <c r="W68" s="334" t="s">
        <v>598</v>
      </c>
    </row>
    <row r="69" spans="1:30" ht="21" customHeight="1" x14ac:dyDescent="0.25">
      <c r="A69" s="318" t="s">
        <v>926</v>
      </c>
      <c r="B69" s="319" t="s">
        <v>216</v>
      </c>
      <c r="C69" s="71" t="s">
        <v>524</v>
      </c>
      <c r="D69" s="186" t="s">
        <v>525</v>
      </c>
      <c r="E69" s="71" t="s">
        <v>841</v>
      </c>
      <c r="F69" s="336">
        <v>660104120</v>
      </c>
      <c r="G69" s="321">
        <v>49</v>
      </c>
      <c r="H69" s="329" t="s">
        <v>446</v>
      </c>
      <c r="I69" s="90" t="s">
        <v>5</v>
      </c>
      <c r="J69" s="323" t="s">
        <v>5</v>
      </c>
      <c r="K69" s="323" t="s">
        <v>5</v>
      </c>
      <c r="L69" s="323" t="s">
        <v>5</v>
      </c>
      <c r="M69" s="323" t="s">
        <v>5</v>
      </c>
      <c r="N69" s="91" t="s">
        <v>7</v>
      </c>
      <c r="O69" s="318" t="s">
        <v>30</v>
      </c>
      <c r="P69" s="318" t="s">
        <v>40</v>
      </c>
      <c r="Q69" s="318" t="s">
        <v>41</v>
      </c>
      <c r="R69" s="318" t="s">
        <v>42</v>
      </c>
      <c r="S69" s="318" t="s">
        <v>43</v>
      </c>
      <c r="T69" s="318"/>
      <c r="U69" s="325" t="s">
        <v>560</v>
      </c>
      <c r="V69" s="325"/>
      <c r="W69" s="325"/>
    </row>
    <row r="70" spans="1:30" ht="21" customHeight="1" x14ac:dyDescent="0.25">
      <c r="A70" s="318" t="s">
        <v>561</v>
      </c>
      <c r="B70" s="319" t="s">
        <v>216</v>
      </c>
      <c r="C70" s="71" t="s">
        <v>524</v>
      </c>
      <c r="D70" s="186" t="s">
        <v>525</v>
      </c>
      <c r="E70" s="71" t="s">
        <v>841</v>
      </c>
      <c r="F70" s="336"/>
      <c r="G70" s="321">
        <v>49</v>
      </c>
      <c r="H70" s="329" t="s">
        <v>446</v>
      </c>
      <c r="I70" s="90" t="s">
        <v>5</v>
      </c>
      <c r="J70" s="323" t="s">
        <v>5</v>
      </c>
      <c r="K70" s="323" t="s">
        <v>5</v>
      </c>
      <c r="L70" s="323" t="s">
        <v>5</v>
      </c>
      <c r="M70" s="323" t="s">
        <v>5</v>
      </c>
      <c r="N70" s="91" t="s">
        <v>7</v>
      </c>
      <c r="O70" s="318" t="s">
        <v>42</v>
      </c>
      <c r="P70" s="318" t="s">
        <v>41</v>
      </c>
      <c r="Q70" s="318" t="s">
        <v>43</v>
      </c>
      <c r="R70" s="318"/>
      <c r="S70" s="318"/>
      <c r="T70" s="318"/>
      <c r="U70" s="325" t="s">
        <v>560</v>
      </c>
      <c r="V70" s="325"/>
      <c r="W70" s="325"/>
    </row>
    <row r="71" spans="1:30" ht="21" customHeight="1" x14ac:dyDescent="0.25">
      <c r="A71" s="211" t="s">
        <v>642</v>
      </c>
      <c r="B71" s="238" t="s">
        <v>643</v>
      </c>
      <c r="C71" s="565" t="s">
        <v>644</v>
      </c>
      <c r="D71" s="258" t="s">
        <v>645</v>
      </c>
      <c r="E71" s="565" t="s">
        <v>876</v>
      </c>
      <c r="F71" s="231" t="s">
        <v>644</v>
      </c>
      <c r="G71" s="219">
        <v>44</v>
      </c>
      <c r="H71" s="278" t="s">
        <v>487</v>
      </c>
      <c r="I71" s="90" t="s">
        <v>5</v>
      </c>
      <c r="J71" s="326" t="s">
        <v>7</v>
      </c>
      <c r="K71" s="326" t="s">
        <v>7</v>
      </c>
      <c r="L71" s="326" t="s">
        <v>7</v>
      </c>
      <c r="M71" s="326" t="s">
        <v>7</v>
      </c>
      <c r="N71" s="326" t="s">
        <v>7</v>
      </c>
      <c r="O71" s="211" t="s">
        <v>42</v>
      </c>
      <c r="P71" s="211" t="s">
        <v>41</v>
      </c>
      <c r="Q71" s="211" t="s">
        <v>43</v>
      </c>
      <c r="R71" s="210"/>
      <c r="S71" s="210"/>
      <c r="T71" s="210"/>
      <c r="U71" s="210" t="s">
        <v>646</v>
      </c>
      <c r="V71" s="210"/>
      <c r="W71" s="210"/>
    </row>
    <row r="72" spans="1:30" ht="21" customHeight="1" x14ac:dyDescent="0.35">
      <c r="A72" s="267" t="s">
        <v>651</v>
      </c>
      <c r="B72" s="178" t="s">
        <v>652</v>
      </c>
      <c r="C72" s="566" t="s">
        <v>653</v>
      </c>
      <c r="D72" s="259" t="s">
        <v>654</v>
      </c>
      <c r="E72" s="566" t="s">
        <v>877</v>
      </c>
      <c r="F72" s="232" t="s">
        <v>653</v>
      </c>
      <c r="G72" s="160">
        <v>72</v>
      </c>
      <c r="H72" s="287" t="s">
        <v>464</v>
      </c>
      <c r="I72" s="91" t="s">
        <v>7</v>
      </c>
      <c r="J72" s="91" t="s">
        <v>7</v>
      </c>
      <c r="K72" s="91" t="s">
        <v>7</v>
      </c>
      <c r="L72" s="91" t="s">
        <v>7</v>
      </c>
      <c r="M72" s="91" t="s">
        <v>7</v>
      </c>
      <c r="N72" s="91" t="s">
        <v>7</v>
      </c>
      <c r="O72" s="161" t="s">
        <v>42</v>
      </c>
      <c r="P72" s="161" t="s">
        <v>41</v>
      </c>
      <c r="Q72" s="267" t="s">
        <v>43</v>
      </c>
      <c r="R72" s="213"/>
      <c r="S72" s="213"/>
      <c r="T72" s="213"/>
      <c r="U72" s="213" t="s">
        <v>560</v>
      </c>
      <c r="V72" s="213"/>
      <c r="W72" s="213"/>
    </row>
    <row r="73" spans="1:30" ht="21" customHeight="1" x14ac:dyDescent="0.35">
      <c r="A73" s="267" t="s">
        <v>655</v>
      </c>
      <c r="B73" s="178" t="s">
        <v>652</v>
      </c>
      <c r="C73" s="566" t="s">
        <v>653</v>
      </c>
      <c r="D73" s="259" t="s">
        <v>654</v>
      </c>
      <c r="E73" s="566" t="s">
        <v>877</v>
      </c>
      <c r="F73" s="232" t="s">
        <v>656</v>
      </c>
      <c r="G73" s="160">
        <v>72</v>
      </c>
      <c r="H73" s="287" t="s">
        <v>464</v>
      </c>
      <c r="I73" s="91" t="s">
        <v>7</v>
      </c>
      <c r="J73" s="326" t="s">
        <v>7</v>
      </c>
      <c r="K73" s="326" t="s">
        <v>7</v>
      </c>
      <c r="L73" s="326" t="s">
        <v>7</v>
      </c>
      <c r="M73" s="326" t="s">
        <v>7</v>
      </c>
      <c r="N73" s="91" t="s">
        <v>7</v>
      </c>
      <c r="O73" s="161" t="s">
        <v>42</v>
      </c>
      <c r="P73" s="161" t="s">
        <v>41</v>
      </c>
      <c r="Q73" s="161" t="s">
        <v>43</v>
      </c>
      <c r="R73" s="213"/>
      <c r="S73" s="213"/>
      <c r="T73" s="213"/>
      <c r="U73" s="213"/>
      <c r="V73" s="213"/>
      <c r="W73" s="213"/>
    </row>
    <row r="74" spans="1:30" s="184" customFormat="1" ht="21" customHeight="1" x14ac:dyDescent="0.35">
      <c r="A74" s="337" t="s">
        <v>657</v>
      </c>
      <c r="B74" s="338" t="s">
        <v>658</v>
      </c>
      <c r="C74" s="567" t="s">
        <v>659</v>
      </c>
      <c r="D74" s="340" t="s">
        <v>660</v>
      </c>
      <c r="E74" s="567" t="s">
        <v>878</v>
      </c>
      <c r="F74" s="342">
        <v>660345093</v>
      </c>
      <c r="G74" s="1862">
        <v>72</v>
      </c>
      <c r="H74" s="276" t="s">
        <v>464</v>
      </c>
      <c r="I74" s="91" t="s">
        <v>7</v>
      </c>
      <c r="J74" s="91" t="s">
        <v>7</v>
      </c>
      <c r="K74" s="91" t="s">
        <v>7</v>
      </c>
      <c r="L74" s="91" t="s">
        <v>7</v>
      </c>
      <c r="M74" s="91" t="s">
        <v>7</v>
      </c>
      <c r="N74" s="91" t="s">
        <v>7</v>
      </c>
      <c r="O74" s="645" t="s">
        <v>278</v>
      </c>
      <c r="P74" s="12" t="s">
        <v>42</v>
      </c>
      <c r="Q74" s="12" t="s">
        <v>41</v>
      </c>
      <c r="R74" s="12" t="s">
        <v>43</v>
      </c>
      <c r="S74" s="341"/>
      <c r="T74" s="341"/>
      <c r="U74" s="341" t="s">
        <v>451</v>
      </c>
      <c r="V74" s="341"/>
      <c r="W74" s="341" t="s">
        <v>661</v>
      </c>
      <c r="Z74" s="140"/>
      <c r="AA74" s="140"/>
      <c r="AB74" s="140"/>
      <c r="AC74" s="140"/>
      <c r="AD74" s="140"/>
    </row>
    <row r="75" spans="1:30" ht="21" customHeight="1" x14ac:dyDescent="0.35">
      <c r="A75" s="269" t="s">
        <v>662</v>
      </c>
      <c r="B75" s="241" t="s">
        <v>663</v>
      </c>
      <c r="C75" s="568" t="s">
        <v>664</v>
      </c>
      <c r="D75" s="261" t="s">
        <v>665</v>
      </c>
      <c r="E75" s="568" t="s">
        <v>879</v>
      </c>
      <c r="F75" s="234" t="s">
        <v>666</v>
      </c>
      <c r="G75" s="54">
        <v>44</v>
      </c>
      <c r="H75" s="163" t="s">
        <v>487</v>
      </c>
      <c r="I75" s="91" t="s">
        <v>7</v>
      </c>
      <c r="J75" s="91" t="s">
        <v>7</v>
      </c>
      <c r="K75" s="91" t="s">
        <v>7</v>
      </c>
      <c r="L75" s="91" t="s">
        <v>7</v>
      </c>
      <c r="M75" s="91" t="s">
        <v>7</v>
      </c>
      <c r="N75" s="91" t="s">
        <v>7</v>
      </c>
      <c r="O75" s="55" t="s">
        <v>42</v>
      </c>
      <c r="P75" s="55" t="s">
        <v>41</v>
      </c>
      <c r="Q75" s="55" t="s">
        <v>43</v>
      </c>
      <c r="R75" s="214"/>
      <c r="S75" s="214"/>
      <c r="T75" s="214"/>
      <c r="U75" s="214" t="s">
        <v>499</v>
      </c>
      <c r="V75" s="214"/>
      <c r="W75" s="214" t="s">
        <v>667</v>
      </c>
    </row>
    <row r="76" spans="1:30" ht="21" customHeight="1" x14ac:dyDescent="0.35">
      <c r="A76" s="270" t="s">
        <v>668</v>
      </c>
      <c r="B76" s="167" t="s">
        <v>824</v>
      </c>
      <c r="C76" s="638"/>
      <c r="D76" s="262"/>
      <c r="E76" s="569"/>
      <c r="F76" s="235" t="s">
        <v>672</v>
      </c>
      <c r="G76" s="35">
        <v>44</v>
      </c>
      <c r="H76" s="294" t="s">
        <v>673</v>
      </c>
      <c r="I76" s="91" t="s">
        <v>7</v>
      </c>
      <c r="J76" s="91" t="s">
        <v>7</v>
      </c>
      <c r="K76" s="91" t="s">
        <v>7</v>
      </c>
      <c r="L76" s="91" t="s">
        <v>7</v>
      </c>
      <c r="M76" s="91" t="s">
        <v>7</v>
      </c>
      <c r="N76" s="91" t="s">
        <v>7</v>
      </c>
      <c r="O76" s="33" t="s">
        <v>42</v>
      </c>
      <c r="P76" s="33" t="s">
        <v>41</v>
      </c>
      <c r="Q76" s="33" t="s">
        <v>43</v>
      </c>
      <c r="R76" s="218"/>
      <c r="S76" s="218"/>
      <c r="T76" s="218"/>
      <c r="U76" s="218" t="s">
        <v>560</v>
      </c>
      <c r="V76" s="218"/>
      <c r="W76" s="218" t="s">
        <v>463</v>
      </c>
    </row>
    <row r="77" spans="1:30" ht="21" customHeight="1" x14ac:dyDescent="0.35">
      <c r="A77" s="270" t="s">
        <v>674</v>
      </c>
      <c r="B77" s="167" t="s">
        <v>824</v>
      </c>
      <c r="C77" s="638" t="s">
        <v>675</v>
      </c>
      <c r="D77" s="262" t="s">
        <v>825</v>
      </c>
      <c r="E77" s="569"/>
      <c r="F77" s="235" t="s">
        <v>675</v>
      </c>
      <c r="G77" s="35">
        <v>44</v>
      </c>
      <c r="H77" s="294" t="s">
        <v>673</v>
      </c>
      <c r="I77" s="90" t="s">
        <v>5</v>
      </c>
      <c r="J77" s="90" t="s">
        <v>5</v>
      </c>
      <c r="K77" s="90" t="s">
        <v>5</v>
      </c>
      <c r="L77" s="90" t="s">
        <v>5</v>
      </c>
      <c r="M77" s="90" t="s">
        <v>5</v>
      </c>
      <c r="N77" s="91" t="s">
        <v>7</v>
      </c>
      <c r="O77" s="33" t="s">
        <v>42</v>
      </c>
      <c r="P77" s="33" t="s">
        <v>41</v>
      </c>
      <c r="Q77" s="33" t="s">
        <v>43</v>
      </c>
      <c r="R77" s="218"/>
      <c r="S77" s="218"/>
      <c r="T77" s="218"/>
      <c r="U77" s="218" t="s">
        <v>451</v>
      </c>
      <c r="V77" s="218"/>
      <c r="W77" s="218" t="s">
        <v>676</v>
      </c>
    </row>
    <row r="78" spans="1:30" ht="21" customHeight="1" x14ac:dyDescent="0.35">
      <c r="A78" s="272" t="s">
        <v>880</v>
      </c>
      <c r="B78" s="242" t="s">
        <v>690</v>
      </c>
      <c r="C78" s="570" t="s">
        <v>691</v>
      </c>
      <c r="D78" s="264" t="s">
        <v>692</v>
      </c>
      <c r="E78" s="145" t="s">
        <v>881</v>
      </c>
      <c r="F78" s="237" t="s">
        <v>691</v>
      </c>
      <c r="G78" s="19">
        <v>49</v>
      </c>
      <c r="H78" s="648" t="s">
        <v>573</v>
      </c>
      <c r="I78" s="91" t="s">
        <v>7</v>
      </c>
      <c r="J78" s="91" t="s">
        <v>7</v>
      </c>
      <c r="K78" s="91" t="s">
        <v>7</v>
      </c>
      <c r="L78" s="91" t="s">
        <v>7</v>
      </c>
      <c r="M78" s="91" t="s">
        <v>7</v>
      </c>
      <c r="N78" s="91" t="s">
        <v>7</v>
      </c>
      <c r="O78" s="43" t="s">
        <v>42</v>
      </c>
      <c r="P78" s="687" t="s">
        <v>41</v>
      </c>
      <c r="Q78" s="145"/>
      <c r="R78" s="145"/>
      <c r="S78" s="145"/>
      <c r="T78" s="145"/>
      <c r="U78" s="145" t="s">
        <v>597</v>
      </c>
      <c r="V78" s="145"/>
      <c r="W78" s="145"/>
    </row>
    <row r="79" spans="1:30" ht="21" customHeight="1" x14ac:dyDescent="0.35">
      <c r="A79" s="346" t="s">
        <v>732</v>
      </c>
      <c r="B79" s="347" t="s">
        <v>733</v>
      </c>
      <c r="C79" s="571" t="s">
        <v>734</v>
      </c>
      <c r="D79" s="355" t="s">
        <v>735</v>
      </c>
      <c r="E79" s="571" t="s">
        <v>882</v>
      </c>
      <c r="F79" s="349">
        <v>689992960</v>
      </c>
      <c r="G79" s="350">
        <v>45</v>
      </c>
      <c r="H79" s="351" t="s">
        <v>714</v>
      </c>
      <c r="I79" s="90" t="s">
        <v>5</v>
      </c>
      <c r="J79" s="90" t="s">
        <v>5</v>
      </c>
      <c r="K79" s="90" t="s">
        <v>5</v>
      </c>
      <c r="L79" s="90" t="s">
        <v>5</v>
      </c>
      <c r="M79" s="91" t="s">
        <v>7</v>
      </c>
      <c r="N79" s="91" t="s">
        <v>7</v>
      </c>
      <c r="O79" s="352" t="s">
        <v>42</v>
      </c>
      <c r="P79" s="352" t="s">
        <v>41</v>
      </c>
      <c r="Q79" s="352" t="s">
        <v>43</v>
      </c>
      <c r="R79" s="348"/>
      <c r="S79" s="348"/>
      <c r="T79" s="348"/>
      <c r="U79" s="348" t="s">
        <v>597</v>
      </c>
      <c r="V79" s="348"/>
      <c r="W79" s="348"/>
    </row>
    <row r="80" spans="1:30" ht="21" customHeight="1" x14ac:dyDescent="0.35">
      <c r="A80" s="418" t="s">
        <v>698</v>
      </c>
      <c r="B80" s="419" t="s">
        <v>827</v>
      </c>
      <c r="C80" s="626">
        <v>610468084</v>
      </c>
      <c r="D80" s="421" t="s">
        <v>828</v>
      </c>
      <c r="E80" s="426" t="s">
        <v>829</v>
      </c>
      <c r="F80" s="423" t="s">
        <v>830</v>
      </c>
      <c r="G80" s="424">
        <v>44</v>
      </c>
      <c r="H80" s="597" t="s">
        <v>487</v>
      </c>
      <c r="I80" s="91" t="s">
        <v>7</v>
      </c>
      <c r="J80" s="91" t="s">
        <v>7</v>
      </c>
      <c r="K80" s="91" t="s">
        <v>7</v>
      </c>
      <c r="L80" s="91" t="s">
        <v>7</v>
      </c>
      <c r="M80" s="91" t="s">
        <v>7</v>
      </c>
      <c r="N80" s="91" t="s">
        <v>7</v>
      </c>
      <c r="O80" s="427" t="s">
        <v>42</v>
      </c>
      <c r="P80" s="427" t="s">
        <v>41</v>
      </c>
      <c r="Q80" s="427" t="s">
        <v>43</v>
      </c>
      <c r="R80" s="422"/>
      <c r="S80" s="422"/>
      <c r="T80" s="422"/>
      <c r="U80" s="428" t="s">
        <v>499</v>
      </c>
      <c r="V80" s="513"/>
      <c r="W80" s="470"/>
    </row>
    <row r="81" spans="1:32" ht="21" customHeight="1" x14ac:dyDescent="0.35">
      <c r="A81" s="418" t="s">
        <v>745</v>
      </c>
      <c r="B81" s="419" t="s">
        <v>827</v>
      </c>
      <c r="C81" s="626">
        <v>610468084</v>
      </c>
      <c r="D81" s="421" t="s">
        <v>828</v>
      </c>
      <c r="E81" s="426" t="s">
        <v>829</v>
      </c>
      <c r="F81" s="423">
        <v>619363140</v>
      </c>
      <c r="G81" s="424">
        <v>49</v>
      </c>
      <c r="H81" s="647" t="s">
        <v>446</v>
      </c>
      <c r="I81" s="91" t="s">
        <v>7</v>
      </c>
      <c r="J81" s="91" t="s">
        <v>7</v>
      </c>
      <c r="K81" s="91" t="s">
        <v>7</v>
      </c>
      <c r="L81" s="91" t="s">
        <v>7</v>
      </c>
      <c r="M81" s="91" t="s">
        <v>7</v>
      </c>
      <c r="N81" s="91" t="s">
        <v>7</v>
      </c>
      <c r="O81" s="427" t="s">
        <v>42</v>
      </c>
      <c r="P81" s="427" t="s">
        <v>41</v>
      </c>
      <c r="Q81" s="427"/>
      <c r="R81" s="422"/>
      <c r="S81" s="422"/>
      <c r="T81" s="422"/>
      <c r="U81" s="428"/>
      <c r="V81" s="513"/>
      <c r="W81" s="470"/>
    </row>
    <row r="82" spans="1:32" ht="21" customHeight="1" x14ac:dyDescent="0.35">
      <c r="A82" s="459" t="s">
        <v>765</v>
      </c>
      <c r="B82" s="460" t="s">
        <v>766</v>
      </c>
      <c r="C82" s="627" t="s">
        <v>767</v>
      </c>
      <c r="D82" s="461" t="s">
        <v>768</v>
      </c>
      <c r="E82" s="462" t="s">
        <v>769</v>
      </c>
      <c r="F82" s="468" t="s">
        <v>770</v>
      </c>
      <c r="G82" s="463">
        <v>44</v>
      </c>
      <c r="H82" s="464" t="s">
        <v>579</v>
      </c>
      <c r="I82" s="129" t="s">
        <v>2</v>
      </c>
      <c r="J82" s="129" t="s">
        <v>2</v>
      </c>
      <c r="K82" s="129" t="s">
        <v>2</v>
      </c>
      <c r="L82" s="129" t="s">
        <v>2</v>
      </c>
      <c r="M82" s="129" t="s">
        <v>2</v>
      </c>
      <c r="N82" s="91" t="s">
        <v>7</v>
      </c>
      <c r="O82" s="459" t="s">
        <v>42</v>
      </c>
      <c r="P82" s="459" t="s">
        <v>41</v>
      </c>
      <c r="Q82" s="459" t="s">
        <v>43</v>
      </c>
      <c r="R82" s="459"/>
      <c r="S82" s="459"/>
      <c r="T82" s="459"/>
      <c r="U82" s="725" t="s">
        <v>886</v>
      </c>
      <c r="V82" s="726" t="s">
        <v>887</v>
      </c>
      <c r="W82" s="466"/>
      <c r="X82" s="76"/>
      <c r="Y82" s="76"/>
      <c r="AA82" s="273" t="s">
        <v>436</v>
      </c>
      <c r="AB82" s="81"/>
      <c r="AC82" s="52"/>
      <c r="AD82" s="52">
        <v>-1</v>
      </c>
      <c r="AF82" s="140" t="s">
        <v>40</v>
      </c>
    </row>
    <row r="83" spans="1:32" ht="20.100000000000001" customHeight="1" x14ac:dyDescent="0.25">
      <c r="A83" s="514" t="s">
        <v>785</v>
      </c>
      <c r="B83" s="515" t="s">
        <v>786</v>
      </c>
      <c r="C83" s="628" t="s">
        <v>787</v>
      </c>
      <c r="D83" s="516" t="s">
        <v>788</v>
      </c>
      <c r="E83" s="517" t="s">
        <v>789</v>
      </c>
      <c r="F83" s="608" t="s">
        <v>790</v>
      </c>
      <c r="G83" s="519">
        <v>45</v>
      </c>
      <c r="H83" s="612" t="s">
        <v>470</v>
      </c>
      <c r="I83" s="129" t="s">
        <v>2</v>
      </c>
      <c r="J83" s="129" t="s">
        <v>2</v>
      </c>
      <c r="K83" s="129" t="s">
        <v>2</v>
      </c>
      <c r="L83" s="129" t="s">
        <v>2</v>
      </c>
      <c r="M83" s="129" t="s">
        <v>2</v>
      </c>
      <c r="N83" s="91" t="s">
        <v>7</v>
      </c>
      <c r="O83" s="514" t="s">
        <v>42</v>
      </c>
      <c r="P83" s="514" t="s">
        <v>41</v>
      </c>
      <c r="Q83" s="514" t="s">
        <v>43</v>
      </c>
      <c r="R83" s="514"/>
      <c r="S83" s="514"/>
      <c r="T83" s="514"/>
      <c r="U83" s="717" t="s">
        <v>791</v>
      </c>
      <c r="V83" s="718" t="s">
        <v>499</v>
      </c>
      <c r="W83" s="522"/>
      <c r="X83" s="76"/>
    </row>
    <row r="84" spans="1:32" ht="20.100000000000001" customHeight="1" x14ac:dyDescent="0.25">
      <c r="A84" s="514" t="s">
        <v>846</v>
      </c>
      <c r="B84" s="515" t="s">
        <v>786</v>
      </c>
      <c r="C84" s="628" t="s">
        <v>787</v>
      </c>
      <c r="D84" s="516" t="s">
        <v>788</v>
      </c>
      <c r="E84" s="517" t="s">
        <v>789</v>
      </c>
      <c r="F84" s="518" t="s">
        <v>847</v>
      </c>
      <c r="G84" s="519">
        <v>45</v>
      </c>
      <c r="H84" s="612" t="s">
        <v>470</v>
      </c>
      <c r="I84" s="91" t="s">
        <v>7</v>
      </c>
      <c r="J84" s="91" t="s">
        <v>7</v>
      </c>
      <c r="K84" s="91" t="s">
        <v>7</v>
      </c>
      <c r="L84" s="91" t="s">
        <v>7</v>
      </c>
      <c r="M84" s="91" t="s">
        <v>7</v>
      </c>
      <c r="N84" s="91" t="s">
        <v>7</v>
      </c>
      <c r="O84" s="514" t="s">
        <v>42</v>
      </c>
      <c r="P84" s="514" t="s">
        <v>41</v>
      </c>
      <c r="Q84" s="514" t="s">
        <v>40</v>
      </c>
      <c r="R84" s="514" t="s">
        <v>43</v>
      </c>
      <c r="S84" s="514"/>
      <c r="T84" s="514"/>
      <c r="U84" s="717" t="s">
        <v>791</v>
      </c>
      <c r="V84" s="718" t="s">
        <v>499</v>
      </c>
      <c r="W84" s="522"/>
    </row>
    <row r="85" spans="1:32" ht="20.100000000000001" customHeight="1" x14ac:dyDescent="0.25">
      <c r="A85" s="514" t="s">
        <v>930</v>
      </c>
      <c r="B85" s="515" t="s">
        <v>786</v>
      </c>
      <c r="C85" s="628" t="s">
        <v>787</v>
      </c>
      <c r="D85" s="516" t="s">
        <v>788</v>
      </c>
      <c r="E85" s="517" t="s">
        <v>789</v>
      </c>
      <c r="F85" s="608">
        <v>669960737</v>
      </c>
      <c r="G85" s="519">
        <v>45</v>
      </c>
      <c r="H85" s="612" t="s">
        <v>470</v>
      </c>
      <c r="I85" s="91" t="s">
        <v>7</v>
      </c>
      <c r="J85" s="91" t="s">
        <v>7</v>
      </c>
      <c r="K85" s="91" t="s">
        <v>7</v>
      </c>
      <c r="L85" s="91" t="s">
        <v>7</v>
      </c>
      <c r="M85" s="91" t="s">
        <v>7</v>
      </c>
      <c r="N85" s="91" t="s">
        <v>7</v>
      </c>
      <c r="O85" s="514" t="s">
        <v>30</v>
      </c>
      <c r="P85" s="514" t="s">
        <v>40</v>
      </c>
      <c r="Q85" s="514" t="s">
        <v>41</v>
      </c>
      <c r="R85" s="514" t="s">
        <v>42</v>
      </c>
      <c r="S85" s="514" t="s">
        <v>43</v>
      </c>
      <c r="T85" s="514"/>
      <c r="U85" s="717" t="s">
        <v>791</v>
      </c>
      <c r="V85" s="718" t="s">
        <v>499</v>
      </c>
      <c r="W85" s="522"/>
    </row>
    <row r="86" spans="1:32" ht="20.100000000000001" customHeight="1" x14ac:dyDescent="0.25">
      <c r="A86" s="514" t="s">
        <v>918</v>
      </c>
      <c r="B86" s="515" t="s">
        <v>786</v>
      </c>
      <c r="C86" s="628" t="s">
        <v>787</v>
      </c>
      <c r="D86" s="516" t="s">
        <v>788</v>
      </c>
      <c r="E86" s="517" t="s">
        <v>789</v>
      </c>
      <c r="F86" s="608">
        <v>769485540</v>
      </c>
      <c r="G86" s="519">
        <v>45</v>
      </c>
      <c r="H86" s="612" t="s">
        <v>919</v>
      </c>
      <c r="I86" s="129" t="s">
        <v>2</v>
      </c>
      <c r="J86" s="129" t="s">
        <v>2</v>
      </c>
      <c r="K86" s="129" t="s">
        <v>2</v>
      </c>
      <c r="L86" s="129" t="s">
        <v>2</v>
      </c>
      <c r="M86" s="129" t="s">
        <v>2</v>
      </c>
      <c r="N86" s="91" t="s">
        <v>7</v>
      </c>
      <c r="O86" s="514"/>
      <c r="P86" s="514"/>
      <c r="Q86" s="514"/>
      <c r="R86" s="514"/>
      <c r="S86" s="514"/>
      <c r="T86" s="514"/>
      <c r="U86" s="717" t="s">
        <v>791</v>
      </c>
      <c r="V86" s="718" t="s">
        <v>499</v>
      </c>
      <c r="W86" s="522"/>
    </row>
    <row r="87" spans="1:32" ht="20.100000000000001" customHeight="1" x14ac:dyDescent="0.25">
      <c r="A87" s="543" t="s">
        <v>808</v>
      </c>
      <c r="B87" s="544" t="s">
        <v>809</v>
      </c>
      <c r="C87" s="629">
        <v>699289281</v>
      </c>
      <c r="D87" s="545" t="s">
        <v>834</v>
      </c>
      <c r="E87" s="546" t="s">
        <v>809</v>
      </c>
      <c r="F87" s="554">
        <v>699289281</v>
      </c>
      <c r="G87" s="548">
        <v>44</v>
      </c>
      <c r="H87" s="549" t="s">
        <v>943</v>
      </c>
      <c r="I87" s="91" t="s">
        <v>7</v>
      </c>
      <c r="J87" s="91" t="s">
        <v>7</v>
      </c>
      <c r="K87" s="91" t="s">
        <v>7</v>
      </c>
      <c r="L87" s="91" t="s">
        <v>7</v>
      </c>
      <c r="M87" s="91" t="s">
        <v>7</v>
      </c>
      <c r="N87" s="91" t="s">
        <v>7</v>
      </c>
      <c r="O87" s="543" t="s">
        <v>42</v>
      </c>
      <c r="P87" s="543" t="s">
        <v>41</v>
      </c>
      <c r="Q87" s="543"/>
      <c r="R87" s="543"/>
      <c r="S87" s="543"/>
      <c r="T87" s="543"/>
      <c r="U87" s="550"/>
      <c r="V87" s="625"/>
      <c r="W87" s="551"/>
      <c r="X87" s="76"/>
    </row>
    <row r="88" spans="1:32" s="582" customFormat="1" ht="19.5" x14ac:dyDescent="0.3">
      <c r="A88" s="578" t="s">
        <v>677</v>
      </c>
      <c r="B88" s="709" t="s">
        <v>810</v>
      </c>
      <c r="C88" s="630">
        <v>619252348</v>
      </c>
      <c r="D88" s="631" t="s">
        <v>835</v>
      </c>
      <c r="E88" s="611" t="s">
        <v>836</v>
      </c>
      <c r="F88" s="579">
        <v>619252348</v>
      </c>
      <c r="G88" s="580">
        <v>44</v>
      </c>
      <c r="H88" s="581" t="s">
        <v>487</v>
      </c>
      <c r="I88" s="90" t="s">
        <v>5</v>
      </c>
      <c r="J88" s="90" t="s">
        <v>5</v>
      </c>
      <c r="K88" s="90" t="s">
        <v>5</v>
      </c>
      <c r="L88" s="90" t="s">
        <v>5</v>
      </c>
      <c r="M88" s="90" t="s">
        <v>5</v>
      </c>
      <c r="N88" s="91" t="s">
        <v>7</v>
      </c>
      <c r="O88" s="9" t="s">
        <v>42</v>
      </c>
      <c r="P88" s="9" t="s">
        <v>41</v>
      </c>
      <c r="Q88" s="9" t="s">
        <v>43</v>
      </c>
      <c r="R88" s="578"/>
      <c r="S88" s="578"/>
      <c r="T88" s="578"/>
      <c r="U88" s="578"/>
      <c r="V88" s="578"/>
      <c r="W88" s="578" t="s">
        <v>811</v>
      </c>
    </row>
    <row r="89" spans="1:32" ht="21" customHeight="1" x14ac:dyDescent="0.35">
      <c r="A89" s="578" t="s">
        <v>934</v>
      </c>
      <c r="B89" s="709" t="s">
        <v>810</v>
      </c>
      <c r="C89" s="753" t="s">
        <v>684</v>
      </c>
      <c r="D89" s="639" t="s">
        <v>744</v>
      </c>
      <c r="E89" s="753" t="s">
        <v>884</v>
      </c>
      <c r="F89" s="750" t="s">
        <v>684</v>
      </c>
      <c r="G89" s="8">
        <v>44</v>
      </c>
      <c r="H89" s="751" t="s">
        <v>579</v>
      </c>
      <c r="I89" s="90" t="s">
        <v>5</v>
      </c>
      <c r="J89" s="90" t="s">
        <v>5</v>
      </c>
      <c r="K89" s="90" t="s">
        <v>5</v>
      </c>
      <c r="L89" s="90" t="s">
        <v>5</v>
      </c>
      <c r="M89" s="90" t="s">
        <v>5</v>
      </c>
      <c r="N89" s="91" t="s">
        <v>7</v>
      </c>
      <c r="O89" s="9" t="s">
        <v>42</v>
      </c>
      <c r="P89" s="9" t="s">
        <v>41</v>
      </c>
      <c r="Q89" s="9" t="s">
        <v>43</v>
      </c>
      <c r="R89" s="752"/>
      <c r="S89" s="752"/>
      <c r="T89" s="752"/>
      <c r="U89" s="753" t="s">
        <v>499</v>
      </c>
      <c r="V89" s="753" t="s">
        <v>885</v>
      </c>
      <c r="W89" s="753"/>
    </row>
    <row r="90" spans="1:32" s="582" customFormat="1" ht="19.5" x14ac:dyDescent="0.3">
      <c r="A90" s="710" t="s">
        <v>931</v>
      </c>
      <c r="B90" s="711" t="s">
        <v>932</v>
      </c>
      <c r="C90" s="710"/>
      <c r="D90" s="710"/>
      <c r="E90" s="710"/>
      <c r="F90" s="712">
        <v>768026303</v>
      </c>
      <c r="G90" s="713">
        <v>44</v>
      </c>
      <c r="H90" s="714" t="s">
        <v>487</v>
      </c>
      <c r="I90" s="129" t="s">
        <v>2</v>
      </c>
      <c r="J90" s="129" t="s">
        <v>2</v>
      </c>
      <c r="K90" s="129" t="s">
        <v>2</v>
      </c>
      <c r="L90" s="129" t="s">
        <v>2</v>
      </c>
      <c r="M90" s="129" t="s">
        <v>2</v>
      </c>
      <c r="N90" s="91" t="s">
        <v>7</v>
      </c>
      <c r="O90" s="710" t="s">
        <v>42</v>
      </c>
      <c r="P90" s="710" t="s">
        <v>41</v>
      </c>
      <c r="Q90" s="710"/>
      <c r="R90" s="710"/>
      <c r="S90" s="710"/>
      <c r="T90" s="710"/>
      <c r="U90" s="710"/>
      <c r="V90" s="710"/>
      <c r="W90" s="710"/>
    </row>
    <row r="91" spans="1:32" ht="15" customHeight="1" x14ac:dyDescent="0.25">
      <c r="A91" s="732" t="s">
        <v>940</v>
      </c>
      <c r="B91" s="736" t="s">
        <v>937</v>
      </c>
      <c r="C91" s="733"/>
      <c r="D91" s="740" t="s">
        <v>757</v>
      </c>
      <c r="E91" s="734" t="s">
        <v>938</v>
      </c>
      <c r="F91" s="739">
        <v>767711069</v>
      </c>
      <c r="G91" s="735">
        <v>44</v>
      </c>
      <c r="H91" s="755" t="s">
        <v>673</v>
      </c>
      <c r="I91" s="90" t="s">
        <v>5</v>
      </c>
      <c r="J91" s="90" t="s">
        <v>5</v>
      </c>
      <c r="K91" s="90" t="s">
        <v>5</v>
      </c>
      <c r="L91" s="90" t="s">
        <v>5</v>
      </c>
      <c r="M91" s="90" t="s">
        <v>5</v>
      </c>
      <c r="N91" s="91" t="s">
        <v>7</v>
      </c>
      <c r="O91" s="732" t="s">
        <v>42</v>
      </c>
      <c r="P91" s="732" t="s">
        <v>41</v>
      </c>
      <c r="Q91" s="732"/>
      <c r="R91" s="733"/>
      <c r="S91" s="733"/>
      <c r="T91" s="733"/>
      <c r="U91" s="733"/>
      <c r="V91" s="733"/>
      <c r="W91" s="733"/>
    </row>
    <row r="92" spans="1:32" s="184" customFormat="1" ht="15" customHeight="1" x14ac:dyDescent="0.35">
      <c r="A92" s="414"/>
      <c r="B92" s="414"/>
      <c r="C92" s="414"/>
      <c r="D92" s="414"/>
      <c r="E92" s="414"/>
      <c r="F92" s="415"/>
      <c r="G92" s="414"/>
      <c r="H92" s="414"/>
      <c r="I92" s="414"/>
      <c r="J92" s="414"/>
      <c r="K92" s="414"/>
      <c r="L92" s="414"/>
      <c r="M92" s="414"/>
      <c r="N92" s="414"/>
      <c r="O92" s="209"/>
      <c r="P92" s="209"/>
      <c r="Q92" s="209"/>
      <c r="R92" s="414"/>
      <c r="S92" s="414"/>
      <c r="T92" s="414"/>
      <c r="U92" s="414"/>
      <c r="V92" s="414"/>
      <c r="W92" s="414"/>
    </row>
    <row r="93" spans="1:32" s="184" customFormat="1" ht="15" customHeight="1" x14ac:dyDescent="0.35">
      <c r="A93" s="414"/>
      <c r="B93" s="414"/>
      <c r="C93" s="414"/>
      <c r="D93" s="414"/>
      <c r="E93" s="414"/>
      <c r="F93" s="415"/>
      <c r="G93" s="414"/>
      <c r="H93" s="414"/>
      <c r="I93" s="414"/>
      <c r="J93" s="414"/>
      <c r="K93" s="414"/>
      <c r="L93" s="414"/>
      <c r="M93" s="414"/>
      <c r="N93" s="414"/>
      <c r="O93" s="209"/>
      <c r="P93" s="209"/>
      <c r="Q93" s="209"/>
      <c r="R93" s="414"/>
      <c r="S93" s="414"/>
      <c r="T93" s="414"/>
      <c r="U93" s="414"/>
      <c r="V93" s="414"/>
      <c r="W93" s="414"/>
    </row>
    <row r="94" spans="1:32" s="184" customFormat="1" ht="15" customHeight="1" x14ac:dyDescent="0.35">
      <c r="A94" s="414"/>
      <c r="B94" s="414"/>
      <c r="C94" s="414"/>
      <c r="D94" s="414"/>
      <c r="E94" s="414"/>
      <c r="F94" s="415"/>
      <c r="G94" s="414"/>
      <c r="H94" s="414"/>
      <c r="I94" s="414"/>
      <c r="J94" s="414"/>
      <c r="K94" s="414"/>
      <c r="L94" s="414"/>
      <c r="M94" s="414"/>
      <c r="N94" s="414"/>
      <c r="O94" s="209"/>
      <c r="P94" s="209"/>
      <c r="Q94" s="209"/>
      <c r="R94" s="414"/>
      <c r="S94" s="414"/>
      <c r="T94" s="414"/>
      <c r="U94" s="414"/>
      <c r="V94" s="414"/>
      <c r="W94" s="414"/>
    </row>
    <row r="95" spans="1:32" s="184" customFormat="1" ht="15" customHeight="1" x14ac:dyDescent="0.35">
      <c r="A95" s="414"/>
      <c r="B95" s="414"/>
      <c r="C95" s="414"/>
      <c r="D95" s="414"/>
      <c r="E95" s="414"/>
      <c r="F95" s="415"/>
      <c r="G95" s="414"/>
      <c r="H95" s="414"/>
      <c r="I95" s="414"/>
      <c r="J95" s="414"/>
      <c r="K95" s="414"/>
      <c r="L95" s="414"/>
      <c r="M95" s="414"/>
      <c r="N95" s="414"/>
      <c r="O95" s="209"/>
      <c r="P95" s="209"/>
      <c r="Q95" s="209"/>
      <c r="R95" s="414"/>
      <c r="S95" s="414"/>
      <c r="T95" s="414"/>
      <c r="U95" s="414"/>
      <c r="V95" s="414"/>
      <c r="W95" s="414"/>
    </row>
    <row r="96" spans="1:32" ht="15" customHeight="1" x14ac:dyDescent="0.35">
      <c r="A96" s="156" t="s">
        <v>693</v>
      </c>
      <c r="B96" s="155"/>
      <c r="C96" s="155"/>
      <c r="D96" s="155"/>
      <c r="E96" s="155"/>
      <c r="F96" s="415"/>
      <c r="G96" s="155"/>
      <c r="H96" s="155"/>
      <c r="I96" s="155"/>
      <c r="J96" s="155"/>
      <c r="K96" s="155"/>
      <c r="L96" s="155"/>
      <c r="M96" s="155"/>
      <c r="N96" s="155"/>
      <c r="O96" s="209"/>
      <c r="P96" s="209"/>
      <c r="Q96" s="209"/>
      <c r="R96" s="414"/>
      <c r="S96" s="414"/>
      <c r="T96" s="414"/>
      <c r="U96" s="155"/>
      <c r="V96" s="155"/>
      <c r="W96" s="155"/>
    </row>
    <row r="97" spans="1:30" ht="15" customHeight="1" x14ac:dyDescent="0.25">
      <c r="A97" s="155"/>
      <c r="B97" s="155"/>
      <c r="C97" s="155"/>
      <c r="D97" s="155"/>
      <c r="E97" s="155"/>
      <c r="F97" s="609"/>
      <c r="G97" s="155"/>
      <c r="H97" s="155"/>
      <c r="I97" s="155"/>
      <c r="J97" s="155"/>
      <c r="K97" s="155"/>
      <c r="L97" s="155"/>
      <c r="M97" s="155"/>
      <c r="N97" s="155"/>
      <c r="O97" s="209"/>
      <c r="P97" s="209"/>
      <c r="Q97" s="209"/>
      <c r="R97" s="414"/>
      <c r="S97" s="414"/>
      <c r="T97" s="414"/>
      <c r="U97" s="155"/>
      <c r="V97" s="155"/>
      <c r="W97" s="155"/>
    </row>
    <row r="98" spans="1:30" s="217" customFormat="1" ht="60" customHeight="1" x14ac:dyDescent="0.25">
      <c r="A98" s="250" t="s">
        <v>694</v>
      </c>
      <c r="B98" s="251" t="s">
        <v>695</v>
      </c>
      <c r="C98" s="252" t="s">
        <v>696</v>
      </c>
      <c r="D98" s="610"/>
      <c r="E98" s="250"/>
      <c r="F98" s="253" t="s">
        <v>696</v>
      </c>
      <c r="G98" s="254">
        <v>44</v>
      </c>
      <c r="H98" s="255" t="s">
        <v>487</v>
      </c>
      <c r="I98" s="250"/>
      <c r="J98" s="250"/>
      <c r="K98" s="250"/>
      <c r="L98" s="250"/>
      <c r="M98" s="250"/>
      <c r="N98" s="250"/>
      <c r="O98" s="256" t="s">
        <v>42</v>
      </c>
      <c r="P98" s="256" t="s">
        <v>43</v>
      </c>
      <c r="Q98" s="250"/>
      <c r="R98" s="250"/>
      <c r="S98" s="250"/>
      <c r="T98" s="250"/>
      <c r="U98" s="257" t="s">
        <v>697</v>
      </c>
      <c r="V98" s="257"/>
      <c r="W98" s="250"/>
      <c r="Z98" s="140"/>
      <c r="AA98" s="140"/>
      <c r="AB98" s="140"/>
      <c r="AC98" s="140"/>
      <c r="AD98" s="140"/>
    </row>
    <row r="99" spans="1:30" ht="21" customHeight="1" x14ac:dyDescent="0.25">
      <c r="A99" s="250" t="s">
        <v>698</v>
      </c>
      <c r="B99" s="251" t="s">
        <v>699</v>
      </c>
      <c r="C99" s="252" t="s">
        <v>700</v>
      </c>
      <c r="D99" s="610" t="s">
        <v>701</v>
      </c>
      <c r="E99" s="250"/>
      <c r="F99" s="253" t="s">
        <v>702</v>
      </c>
      <c r="G99" s="254">
        <v>44</v>
      </c>
      <c r="H99" s="255" t="s">
        <v>487</v>
      </c>
      <c r="I99" s="250"/>
      <c r="J99" s="250"/>
      <c r="K99" s="250"/>
      <c r="L99" s="250"/>
      <c r="M99" s="250"/>
      <c r="N99" s="250"/>
      <c r="O99" s="256" t="s">
        <v>42</v>
      </c>
      <c r="P99" s="256" t="s">
        <v>41</v>
      </c>
      <c r="Q99" s="256" t="s">
        <v>43</v>
      </c>
      <c r="R99" s="250"/>
      <c r="S99" s="250"/>
      <c r="T99" s="250"/>
      <c r="U99" s="257"/>
      <c r="V99" s="257"/>
      <c r="W99" s="250"/>
    </row>
    <row r="100" spans="1:30" ht="21" customHeight="1" x14ac:dyDescent="0.25">
      <c r="A100" s="250" t="s">
        <v>683</v>
      </c>
      <c r="B100" s="251" t="s">
        <v>678</v>
      </c>
      <c r="C100" s="252" t="s">
        <v>679</v>
      </c>
      <c r="D100" s="610" t="s">
        <v>680</v>
      </c>
      <c r="E100" s="250"/>
      <c r="F100" s="253" t="s">
        <v>684</v>
      </c>
      <c r="G100" s="254">
        <v>44</v>
      </c>
      <c r="H100" s="255" t="s">
        <v>487</v>
      </c>
      <c r="I100" s="250"/>
      <c r="J100" s="250"/>
      <c r="K100" s="250"/>
      <c r="L100" s="250"/>
      <c r="M100" s="250"/>
      <c r="N100" s="250"/>
      <c r="O100" s="256" t="s">
        <v>42</v>
      </c>
      <c r="P100" s="256" t="s">
        <v>43</v>
      </c>
      <c r="Q100" s="256"/>
      <c r="R100" s="250"/>
      <c r="S100" s="250"/>
      <c r="T100" s="250"/>
      <c r="U100" s="257" t="s">
        <v>620</v>
      </c>
      <c r="V100" s="257"/>
      <c r="W100" s="250" t="s">
        <v>685</v>
      </c>
      <c r="Z100" s="217"/>
      <c r="AA100" s="217"/>
      <c r="AB100" s="217"/>
      <c r="AC100" s="217"/>
      <c r="AD100" s="217"/>
    </row>
    <row r="101" spans="1:30" ht="21" customHeight="1" x14ac:dyDescent="0.25">
      <c r="A101" s="250" t="s">
        <v>686</v>
      </c>
      <c r="B101" s="251" t="s">
        <v>678</v>
      </c>
      <c r="C101" s="252" t="s">
        <v>679</v>
      </c>
      <c r="D101" s="610" t="s">
        <v>680</v>
      </c>
      <c r="E101" s="250"/>
      <c r="F101" s="253" t="s">
        <v>687</v>
      </c>
      <c r="G101" s="254">
        <v>44</v>
      </c>
      <c r="H101" s="255" t="s">
        <v>487</v>
      </c>
      <c r="I101" s="250"/>
      <c r="J101" s="250"/>
      <c r="K101" s="250"/>
      <c r="L101" s="250"/>
      <c r="M101" s="250"/>
      <c r="N101" s="250"/>
      <c r="O101" s="256" t="s">
        <v>42</v>
      </c>
      <c r="P101" s="256" t="s">
        <v>41</v>
      </c>
      <c r="Q101" s="256" t="s">
        <v>43</v>
      </c>
      <c r="R101" s="250"/>
      <c r="S101" s="250"/>
      <c r="T101" s="250"/>
      <c r="U101" s="257" t="s">
        <v>597</v>
      </c>
      <c r="V101" s="257"/>
      <c r="W101" s="250" t="s">
        <v>688</v>
      </c>
    </row>
    <row r="102" spans="1:30" ht="21" customHeight="1" x14ac:dyDescent="0.25">
      <c r="A102" s="502" t="s">
        <v>721</v>
      </c>
      <c r="B102" s="536" t="s">
        <v>216</v>
      </c>
      <c r="C102" s="252" t="s">
        <v>524</v>
      </c>
      <c r="D102" s="613" t="s">
        <v>525</v>
      </c>
      <c r="E102" s="250"/>
      <c r="F102" s="537">
        <v>777777588</v>
      </c>
      <c r="G102" s="538">
        <v>44</v>
      </c>
      <c r="H102" s="255" t="s">
        <v>780</v>
      </c>
      <c r="I102" s="502"/>
      <c r="J102" s="502"/>
      <c r="K102" s="502"/>
      <c r="L102" s="502"/>
      <c r="M102" s="502"/>
      <c r="N102" s="502"/>
      <c r="O102" s="539" t="s">
        <v>42</v>
      </c>
      <c r="P102" s="539" t="s">
        <v>41</v>
      </c>
      <c r="Q102" s="539" t="s">
        <v>775</v>
      </c>
      <c r="R102" s="502"/>
      <c r="S102" s="502"/>
      <c r="T102" s="502"/>
      <c r="U102" s="540" t="s">
        <v>451</v>
      </c>
      <c r="V102" s="540"/>
      <c r="W102" s="502"/>
    </row>
    <row r="103" spans="1:30" ht="21" customHeight="1" x14ac:dyDescent="0.25">
      <c r="A103" s="502" t="s">
        <v>726</v>
      </c>
      <c r="B103" s="536" t="s">
        <v>669</v>
      </c>
      <c r="C103" s="252" t="s">
        <v>670</v>
      </c>
      <c r="D103" s="613" t="s">
        <v>671</v>
      </c>
      <c r="E103" s="250"/>
      <c r="F103" s="537" t="s">
        <v>727</v>
      </c>
      <c r="G103" s="538">
        <v>44</v>
      </c>
      <c r="H103" s="255" t="s">
        <v>728</v>
      </c>
      <c r="I103" s="502"/>
      <c r="J103" s="502"/>
      <c r="K103" s="502"/>
      <c r="L103" s="502"/>
      <c r="M103" s="502"/>
      <c r="N103" s="502"/>
      <c r="O103" s="539" t="s">
        <v>42</v>
      </c>
      <c r="P103" s="539" t="s">
        <v>41</v>
      </c>
      <c r="Q103" s="539" t="s">
        <v>43</v>
      </c>
      <c r="R103" s="502"/>
      <c r="S103" s="502"/>
      <c r="T103" s="502"/>
      <c r="U103" s="540" t="s">
        <v>451</v>
      </c>
      <c r="V103" s="540"/>
      <c r="W103" s="502" t="s">
        <v>676</v>
      </c>
    </row>
    <row r="104" spans="1:30" ht="21" customHeight="1" x14ac:dyDescent="0.25">
      <c r="A104" s="502" t="s">
        <v>782</v>
      </c>
      <c r="B104" s="536" t="s">
        <v>746</v>
      </c>
      <c r="C104" s="252" t="s">
        <v>747</v>
      </c>
      <c r="D104" s="613" t="s">
        <v>757</v>
      </c>
      <c r="E104" s="610"/>
      <c r="F104" s="537" t="s">
        <v>783</v>
      </c>
      <c r="G104" s="538">
        <v>44</v>
      </c>
      <c r="H104" s="255" t="s">
        <v>487</v>
      </c>
      <c r="I104" s="502"/>
      <c r="J104" s="502"/>
      <c r="K104" s="502"/>
      <c r="L104" s="502"/>
      <c r="M104" s="502"/>
      <c r="N104" s="502"/>
      <c r="O104" s="539" t="s">
        <v>42</v>
      </c>
      <c r="P104" s="539"/>
      <c r="Q104" s="539"/>
      <c r="R104" s="502"/>
      <c r="S104" s="502"/>
      <c r="T104" s="502"/>
      <c r="U104" s="540" t="s">
        <v>499</v>
      </c>
      <c r="V104" s="540"/>
      <c r="W104" s="502"/>
    </row>
    <row r="105" spans="1:30" ht="21" customHeight="1" x14ac:dyDescent="0.25">
      <c r="A105" s="502" t="s">
        <v>812</v>
      </c>
      <c r="B105" s="536" t="s">
        <v>746</v>
      </c>
      <c r="C105" s="252" t="s">
        <v>747</v>
      </c>
      <c r="D105" s="613" t="s">
        <v>757</v>
      </c>
      <c r="E105" s="610" t="s">
        <v>758</v>
      </c>
      <c r="F105" s="537">
        <v>768308490</v>
      </c>
      <c r="G105" s="538">
        <v>44</v>
      </c>
      <c r="H105" s="255" t="s">
        <v>813</v>
      </c>
      <c r="I105" s="502"/>
      <c r="J105" s="502"/>
      <c r="K105" s="502"/>
      <c r="L105" s="502"/>
      <c r="M105" s="502"/>
      <c r="N105" s="502"/>
      <c r="O105" s="539"/>
      <c r="P105" s="539"/>
      <c r="Q105" s="539"/>
      <c r="R105" s="502"/>
      <c r="S105" s="502"/>
      <c r="T105" s="502"/>
      <c r="U105" s="540"/>
      <c r="V105" s="540"/>
      <c r="W105" s="502"/>
    </row>
    <row r="106" spans="1:30" ht="21" customHeight="1" x14ac:dyDescent="0.25">
      <c r="A106" s="502" t="s">
        <v>514</v>
      </c>
      <c r="B106" s="536" t="s">
        <v>515</v>
      </c>
      <c r="C106" s="252" t="s">
        <v>516</v>
      </c>
      <c r="D106" s="613" t="s">
        <v>517</v>
      </c>
      <c r="E106" s="610" t="s">
        <v>857</v>
      </c>
      <c r="F106" s="537" t="s">
        <v>518</v>
      </c>
      <c r="G106" s="538">
        <v>49</v>
      </c>
      <c r="H106" s="255" t="s">
        <v>446</v>
      </c>
      <c r="I106" s="502"/>
      <c r="J106" s="502"/>
      <c r="K106" s="502"/>
      <c r="L106" s="502"/>
      <c r="M106" s="502"/>
      <c r="N106" s="502"/>
      <c r="O106" s="539" t="s">
        <v>278</v>
      </c>
      <c r="P106" s="539" t="s">
        <v>42</v>
      </c>
      <c r="Q106" s="539" t="s">
        <v>41</v>
      </c>
      <c r="R106" s="502" t="s">
        <v>43</v>
      </c>
      <c r="S106" s="502"/>
      <c r="T106" s="502"/>
      <c r="U106" s="540" t="s">
        <v>519</v>
      </c>
      <c r="V106" s="540"/>
      <c r="W106" s="502" t="s">
        <v>435</v>
      </c>
    </row>
    <row r="107" spans="1:30" ht="21" customHeight="1" x14ac:dyDescent="0.25">
      <c r="A107" s="502" t="s">
        <v>532</v>
      </c>
      <c r="B107" s="536" t="s">
        <v>216</v>
      </c>
      <c r="C107" s="252" t="s">
        <v>524</v>
      </c>
      <c r="D107" s="613" t="s">
        <v>525</v>
      </c>
      <c r="E107" s="610" t="s">
        <v>841</v>
      </c>
      <c r="F107" s="537">
        <v>762063689</v>
      </c>
      <c r="G107" s="538">
        <v>18</v>
      </c>
      <c r="H107" s="255" t="s">
        <v>467</v>
      </c>
      <c r="I107" s="502"/>
      <c r="J107" s="502"/>
      <c r="K107" s="502"/>
      <c r="L107" s="502"/>
      <c r="M107" s="502"/>
      <c r="N107" s="502"/>
      <c r="O107" s="539"/>
      <c r="P107" s="539"/>
      <c r="Q107" s="539"/>
      <c r="R107" s="502"/>
      <c r="S107" s="502"/>
      <c r="T107" s="502"/>
      <c r="U107" s="540"/>
      <c r="V107" s="540"/>
      <c r="W107" s="502"/>
    </row>
    <row r="108" spans="1:30" ht="21" customHeight="1" x14ac:dyDescent="0.25">
      <c r="A108" s="502" t="s">
        <v>888</v>
      </c>
      <c r="B108" s="536" t="s">
        <v>216</v>
      </c>
      <c r="C108" s="252" t="s">
        <v>524</v>
      </c>
      <c r="D108" s="613" t="s">
        <v>525</v>
      </c>
      <c r="E108" s="610" t="s">
        <v>841</v>
      </c>
      <c r="F108" s="537">
        <v>638495729</v>
      </c>
      <c r="G108" s="538">
        <v>18</v>
      </c>
      <c r="H108" s="255" t="s">
        <v>467</v>
      </c>
      <c r="I108" s="502"/>
      <c r="J108" s="502"/>
      <c r="K108" s="502"/>
      <c r="L108" s="502"/>
      <c r="M108" s="502"/>
      <c r="N108" s="502"/>
      <c r="O108" s="539"/>
      <c r="P108" s="539"/>
      <c r="Q108" s="539"/>
      <c r="R108" s="502"/>
      <c r="S108" s="502"/>
      <c r="T108" s="502"/>
      <c r="U108" s="540"/>
      <c r="V108" s="540"/>
      <c r="W108" s="502"/>
    </row>
    <row r="109" spans="1:30" ht="21" customHeight="1" x14ac:dyDescent="0.25">
      <c r="A109" s="502" t="s">
        <v>889</v>
      </c>
      <c r="B109" s="536" t="s">
        <v>216</v>
      </c>
      <c r="C109" s="252" t="s">
        <v>524</v>
      </c>
      <c r="D109" s="613" t="s">
        <v>525</v>
      </c>
      <c r="E109" s="610" t="s">
        <v>841</v>
      </c>
      <c r="F109" s="537">
        <v>646741858</v>
      </c>
      <c r="G109" s="538">
        <v>28</v>
      </c>
      <c r="H109" s="255" t="s">
        <v>477</v>
      </c>
      <c r="I109" s="502"/>
      <c r="J109" s="502"/>
      <c r="K109" s="502"/>
      <c r="L109" s="502"/>
      <c r="M109" s="502"/>
      <c r="N109" s="502"/>
      <c r="O109" s="539"/>
      <c r="P109" s="539"/>
      <c r="Q109" s="539"/>
      <c r="R109" s="502"/>
      <c r="S109" s="502"/>
      <c r="T109" s="502"/>
      <c r="U109" s="540"/>
      <c r="V109" s="540"/>
      <c r="W109" s="502"/>
    </row>
    <row r="110" spans="1:30" ht="21" customHeight="1" x14ac:dyDescent="0.25">
      <c r="A110" s="502" t="s">
        <v>890</v>
      </c>
      <c r="B110" s="536" t="s">
        <v>216</v>
      </c>
      <c r="C110" s="252" t="s">
        <v>524</v>
      </c>
      <c r="D110" s="613" t="s">
        <v>525</v>
      </c>
      <c r="E110" s="610" t="s">
        <v>841</v>
      </c>
      <c r="F110" s="537">
        <v>656889567</v>
      </c>
      <c r="G110" s="538">
        <v>44</v>
      </c>
      <c r="H110" s="255" t="s">
        <v>579</v>
      </c>
      <c r="I110" s="502"/>
      <c r="J110" s="502"/>
      <c r="K110" s="502"/>
      <c r="L110" s="502"/>
      <c r="M110" s="502"/>
      <c r="N110" s="502"/>
      <c r="O110" s="539"/>
      <c r="P110" s="539"/>
      <c r="Q110" s="539"/>
      <c r="R110" s="502"/>
      <c r="S110" s="502"/>
      <c r="T110" s="502"/>
      <c r="U110" s="540"/>
      <c r="V110" s="540"/>
      <c r="W110" s="502"/>
    </row>
    <row r="111" spans="1:30" ht="21" customHeight="1" x14ac:dyDescent="0.25">
      <c r="A111" s="502" t="s">
        <v>891</v>
      </c>
      <c r="B111" s="536" t="s">
        <v>216</v>
      </c>
      <c r="C111" s="252" t="s">
        <v>524</v>
      </c>
      <c r="D111" s="613" t="s">
        <v>525</v>
      </c>
      <c r="E111" s="610" t="s">
        <v>841</v>
      </c>
      <c r="F111" s="537">
        <v>659820473</v>
      </c>
      <c r="G111" s="538">
        <v>44</v>
      </c>
      <c r="H111" s="255" t="s">
        <v>892</v>
      </c>
      <c r="I111" s="502"/>
      <c r="J111" s="502"/>
      <c r="K111" s="502"/>
      <c r="L111" s="502"/>
      <c r="M111" s="502"/>
      <c r="N111" s="502"/>
      <c r="O111" s="539"/>
      <c r="P111" s="539"/>
      <c r="Q111" s="539"/>
      <c r="R111" s="502"/>
      <c r="S111" s="502"/>
      <c r="T111" s="502"/>
      <c r="U111" s="540"/>
      <c r="V111" s="540"/>
      <c r="W111" s="502"/>
    </row>
    <row r="112" spans="1:30" ht="21" customHeight="1" x14ac:dyDescent="0.25">
      <c r="A112" s="502" t="s">
        <v>893</v>
      </c>
      <c r="B112" s="536" t="s">
        <v>216</v>
      </c>
      <c r="C112" s="252" t="s">
        <v>524</v>
      </c>
      <c r="D112" s="613" t="s">
        <v>525</v>
      </c>
      <c r="E112" s="610" t="s">
        <v>841</v>
      </c>
      <c r="F112" s="537">
        <v>642859880</v>
      </c>
      <c r="G112" s="538">
        <v>45</v>
      </c>
      <c r="H112" s="255" t="s">
        <v>714</v>
      </c>
      <c r="I112" s="502"/>
      <c r="J112" s="502"/>
      <c r="K112" s="502"/>
      <c r="L112" s="502"/>
      <c r="M112" s="502"/>
      <c r="N112" s="502"/>
      <c r="O112" s="539"/>
      <c r="P112" s="539"/>
      <c r="Q112" s="539"/>
      <c r="R112" s="502"/>
      <c r="S112" s="502"/>
      <c r="T112" s="502"/>
      <c r="U112" s="540"/>
      <c r="V112" s="540"/>
      <c r="W112" s="502"/>
    </row>
    <row r="113" spans="1:32" ht="21" customHeight="1" x14ac:dyDescent="0.25">
      <c r="A113" s="502" t="s">
        <v>602</v>
      </c>
      <c r="B113" s="536" t="s">
        <v>216</v>
      </c>
      <c r="C113" s="252" t="s">
        <v>524</v>
      </c>
      <c r="D113" s="613" t="s">
        <v>525</v>
      </c>
      <c r="E113" s="610" t="s">
        <v>841</v>
      </c>
      <c r="F113" s="537">
        <v>651530255</v>
      </c>
      <c r="G113" s="538">
        <v>49</v>
      </c>
      <c r="H113" s="255" t="s">
        <v>446</v>
      </c>
      <c r="I113" s="502"/>
      <c r="J113" s="502"/>
      <c r="K113" s="502"/>
      <c r="L113" s="502"/>
      <c r="M113" s="502"/>
      <c r="N113" s="502"/>
      <c r="O113" s="539"/>
      <c r="P113" s="539"/>
      <c r="Q113" s="539"/>
      <c r="R113" s="502"/>
      <c r="S113" s="502"/>
      <c r="T113" s="502"/>
      <c r="U113" s="540"/>
      <c r="V113" s="540"/>
      <c r="W113" s="502"/>
    </row>
    <row r="114" spans="1:32" ht="21" customHeight="1" x14ac:dyDescent="0.25">
      <c r="A114" s="502" t="s">
        <v>800</v>
      </c>
      <c r="B114" s="536" t="s">
        <v>216</v>
      </c>
      <c r="C114" s="252" t="s">
        <v>524</v>
      </c>
      <c r="D114" s="613" t="s">
        <v>525</v>
      </c>
      <c r="E114" s="610" t="s">
        <v>841</v>
      </c>
      <c r="F114" s="537">
        <v>669647397</v>
      </c>
      <c r="G114" s="538">
        <v>49</v>
      </c>
      <c r="H114" s="255" t="s">
        <v>801</v>
      </c>
      <c r="I114" s="502"/>
      <c r="J114" s="502"/>
      <c r="K114" s="502"/>
      <c r="L114" s="502"/>
      <c r="M114" s="502"/>
      <c r="N114" s="502"/>
      <c r="O114" s="539" t="s">
        <v>42</v>
      </c>
      <c r="P114" s="539" t="s">
        <v>41</v>
      </c>
      <c r="Q114" s="539" t="s">
        <v>43</v>
      </c>
      <c r="R114" s="502"/>
      <c r="S114" s="502"/>
      <c r="T114" s="502"/>
      <c r="U114" s="540" t="s">
        <v>737</v>
      </c>
      <c r="V114" s="540"/>
      <c r="W114" s="502" t="s">
        <v>822</v>
      </c>
    </row>
    <row r="115" spans="1:32" ht="21" customHeight="1" x14ac:dyDescent="0.25">
      <c r="A115" s="502" t="s">
        <v>571</v>
      </c>
      <c r="B115" s="536" t="s">
        <v>216</v>
      </c>
      <c r="C115" s="252" t="s">
        <v>524</v>
      </c>
      <c r="D115" s="613" t="s">
        <v>525</v>
      </c>
      <c r="E115" s="610" t="s">
        <v>841</v>
      </c>
      <c r="F115" s="537" t="s">
        <v>572</v>
      </c>
      <c r="G115" s="538">
        <v>49</v>
      </c>
      <c r="H115" s="255" t="s">
        <v>573</v>
      </c>
      <c r="I115" s="502"/>
      <c r="J115" s="502"/>
      <c r="K115" s="502"/>
      <c r="L115" s="502"/>
      <c r="M115" s="502"/>
      <c r="N115" s="502"/>
      <c r="O115" s="539" t="s">
        <v>42</v>
      </c>
      <c r="P115" s="539" t="s">
        <v>41</v>
      </c>
      <c r="Q115" s="539" t="s">
        <v>775</v>
      </c>
      <c r="R115" s="502"/>
      <c r="S115" s="502"/>
      <c r="T115" s="502"/>
      <c r="U115" s="540" t="s">
        <v>560</v>
      </c>
      <c r="V115" s="540"/>
      <c r="W115" s="502"/>
    </row>
    <row r="116" spans="1:32" ht="21" customHeight="1" x14ac:dyDescent="0.25">
      <c r="A116" s="502" t="s">
        <v>638</v>
      </c>
      <c r="B116" s="536" t="s">
        <v>216</v>
      </c>
      <c r="C116" s="252" t="s">
        <v>524</v>
      </c>
      <c r="D116" s="613" t="s">
        <v>525</v>
      </c>
      <c r="E116" s="610" t="s">
        <v>841</v>
      </c>
      <c r="F116" s="537">
        <v>777777588</v>
      </c>
      <c r="G116" s="538">
        <v>72</v>
      </c>
      <c r="H116" s="255" t="s">
        <v>464</v>
      </c>
      <c r="I116" s="502"/>
      <c r="J116" s="502"/>
      <c r="K116" s="502"/>
      <c r="L116" s="502"/>
      <c r="M116" s="502"/>
      <c r="N116" s="502"/>
      <c r="O116" s="539"/>
      <c r="P116" s="539"/>
      <c r="Q116" s="539"/>
      <c r="R116" s="502"/>
      <c r="S116" s="502"/>
      <c r="T116" s="502"/>
      <c r="U116" s="540"/>
      <c r="V116" s="540"/>
      <c r="W116" s="502"/>
    </row>
    <row r="117" spans="1:32" ht="21" customHeight="1" x14ac:dyDescent="0.25">
      <c r="A117" s="502" t="s">
        <v>935</v>
      </c>
      <c r="B117" s="536" t="s">
        <v>216</v>
      </c>
      <c r="C117" s="252" t="s">
        <v>524</v>
      </c>
      <c r="D117" s="613" t="s">
        <v>525</v>
      </c>
      <c r="E117" s="610" t="s">
        <v>841</v>
      </c>
      <c r="F117" s="537">
        <v>602731477</v>
      </c>
      <c r="G117" s="538">
        <v>44</v>
      </c>
      <c r="H117" s="255" t="s">
        <v>487</v>
      </c>
      <c r="I117" s="502"/>
      <c r="J117" s="502"/>
      <c r="K117" s="502"/>
      <c r="L117" s="502"/>
      <c r="M117" s="502"/>
      <c r="N117" s="502"/>
      <c r="O117" s="539" t="s">
        <v>42</v>
      </c>
      <c r="P117" s="539" t="s">
        <v>41</v>
      </c>
      <c r="Q117" s="539" t="s">
        <v>775</v>
      </c>
      <c r="R117" s="502"/>
      <c r="S117" s="502"/>
      <c r="T117" s="502"/>
      <c r="U117" s="540" t="s">
        <v>451</v>
      </c>
      <c r="V117" s="540"/>
      <c r="W117" s="502"/>
    </row>
    <row r="118" spans="1:32" ht="21" customHeight="1" x14ac:dyDescent="0.25">
      <c r="A118" s="502" t="s">
        <v>772</v>
      </c>
      <c r="B118" s="536" t="s">
        <v>766</v>
      </c>
      <c r="C118" s="252" t="s">
        <v>767</v>
      </c>
      <c r="D118" s="613" t="s">
        <v>768</v>
      </c>
      <c r="E118" s="610" t="s">
        <v>769</v>
      </c>
      <c r="F118" s="537" t="s">
        <v>773</v>
      </c>
      <c r="G118" s="538">
        <v>44</v>
      </c>
      <c r="H118" s="255" t="s">
        <v>487</v>
      </c>
      <c r="I118" s="502"/>
      <c r="J118" s="502"/>
      <c r="K118" s="502"/>
      <c r="L118" s="502"/>
      <c r="M118" s="502"/>
      <c r="N118" s="502"/>
      <c r="O118" s="539" t="s">
        <v>42</v>
      </c>
      <c r="P118" s="539"/>
      <c r="Q118" s="539"/>
      <c r="R118" s="502"/>
      <c r="S118" s="502"/>
      <c r="T118" s="502"/>
      <c r="U118" s="540" t="s">
        <v>771</v>
      </c>
      <c r="V118" s="540"/>
      <c r="W118" s="502"/>
      <c r="AA118" s="140" t="s">
        <v>439</v>
      </c>
      <c r="AD118" s="140">
        <v>21</v>
      </c>
      <c r="AF118" s="140" t="s">
        <v>42</v>
      </c>
    </row>
    <row r="119" spans="1:32" ht="21" customHeight="1" x14ac:dyDescent="0.25">
      <c r="A119" s="502" t="s">
        <v>815</v>
      </c>
      <c r="B119" s="536" t="s">
        <v>368</v>
      </c>
      <c r="C119" s="252" t="s">
        <v>431</v>
      </c>
      <c r="D119" s="613" t="s">
        <v>432</v>
      </c>
      <c r="E119" s="610"/>
      <c r="F119" s="537">
        <v>686090582</v>
      </c>
      <c r="G119" s="538">
        <v>44</v>
      </c>
      <c r="H119" s="255" t="s">
        <v>673</v>
      </c>
      <c r="I119" s="502"/>
      <c r="J119" s="502"/>
      <c r="K119" s="502"/>
      <c r="L119" s="502"/>
      <c r="M119" s="502"/>
      <c r="N119" s="502"/>
      <c r="O119" s="539" t="s">
        <v>42</v>
      </c>
      <c r="P119" s="539" t="s">
        <v>41</v>
      </c>
      <c r="Q119" s="539"/>
      <c r="R119" s="502"/>
      <c r="S119" s="502"/>
      <c r="T119" s="502"/>
      <c r="U119" s="540"/>
      <c r="V119" s="540"/>
      <c r="W119" s="502" t="s">
        <v>817</v>
      </c>
    </row>
    <row r="120" spans="1:32" ht="21" customHeight="1" x14ac:dyDescent="0.25">
      <c r="A120" s="502" t="s">
        <v>818</v>
      </c>
      <c r="B120" s="536" t="s">
        <v>368</v>
      </c>
      <c r="C120" s="252" t="s">
        <v>431</v>
      </c>
      <c r="D120" s="613" t="s">
        <v>432</v>
      </c>
      <c r="E120" s="610"/>
      <c r="F120" s="537">
        <v>642090601</v>
      </c>
      <c r="G120" s="538">
        <v>44</v>
      </c>
      <c r="H120" s="255" t="s">
        <v>673</v>
      </c>
      <c r="I120" s="502"/>
      <c r="J120" s="502"/>
      <c r="K120" s="502"/>
      <c r="L120" s="502"/>
      <c r="M120" s="502"/>
      <c r="N120" s="502"/>
      <c r="O120" s="539" t="s">
        <v>30</v>
      </c>
      <c r="P120" s="539" t="s">
        <v>40</v>
      </c>
      <c r="Q120" s="539" t="s">
        <v>41</v>
      </c>
      <c r="R120" s="502" t="s">
        <v>42</v>
      </c>
      <c r="S120" s="502" t="s">
        <v>43</v>
      </c>
      <c r="T120" s="502"/>
      <c r="U120" s="540"/>
      <c r="V120" s="540"/>
      <c r="W120" s="502" t="s">
        <v>817</v>
      </c>
    </row>
    <row r="121" spans="1:32" ht="21" customHeight="1" x14ac:dyDescent="0.25">
      <c r="A121" s="502" t="s">
        <v>819</v>
      </c>
      <c r="B121" s="536" t="s">
        <v>368</v>
      </c>
      <c r="C121" s="252" t="s">
        <v>431</v>
      </c>
      <c r="D121" s="613" t="s">
        <v>432</v>
      </c>
      <c r="E121" s="610"/>
      <c r="F121" s="537">
        <v>676422250</v>
      </c>
      <c r="G121" s="538">
        <v>44</v>
      </c>
      <c r="H121" s="255" t="s">
        <v>673</v>
      </c>
      <c r="I121" s="502"/>
      <c r="J121" s="502"/>
      <c r="K121" s="502"/>
      <c r="L121" s="502"/>
      <c r="M121" s="502"/>
      <c r="N121" s="502"/>
      <c r="O121" s="539" t="s">
        <v>30</v>
      </c>
      <c r="P121" s="539" t="s">
        <v>40</v>
      </c>
      <c r="Q121" s="539" t="s">
        <v>41</v>
      </c>
      <c r="R121" s="502" t="s">
        <v>42</v>
      </c>
      <c r="S121" s="502" t="s">
        <v>43</v>
      </c>
      <c r="T121" s="502"/>
      <c r="U121" s="540"/>
      <c r="V121" s="540"/>
      <c r="W121" s="502" t="s">
        <v>817</v>
      </c>
    </row>
    <row r="122" spans="1:32" ht="21" customHeight="1" x14ac:dyDescent="0.25">
      <c r="A122" s="502" t="s">
        <v>838</v>
      </c>
      <c r="B122" s="536" t="s">
        <v>368</v>
      </c>
      <c r="C122" s="252"/>
      <c r="D122" s="613"/>
      <c r="E122" s="610"/>
      <c r="F122" s="537">
        <v>611475297</v>
      </c>
      <c r="G122" s="538">
        <v>44</v>
      </c>
      <c r="H122" s="255" t="s">
        <v>487</v>
      </c>
      <c r="I122" s="502"/>
      <c r="J122" s="502"/>
      <c r="K122" s="502"/>
      <c r="L122" s="502"/>
      <c r="M122" s="502"/>
      <c r="N122" s="502"/>
      <c r="O122" s="539" t="s">
        <v>30</v>
      </c>
      <c r="P122" s="539" t="s">
        <v>40</v>
      </c>
      <c r="Q122" s="539" t="s">
        <v>41</v>
      </c>
      <c r="R122" s="502" t="s">
        <v>42</v>
      </c>
      <c r="S122" s="502" t="s">
        <v>43</v>
      </c>
      <c r="T122" s="502"/>
      <c r="U122" s="540"/>
      <c r="V122" s="540"/>
      <c r="W122" s="502"/>
    </row>
    <row r="123" spans="1:32" ht="21" customHeight="1" x14ac:dyDescent="0.25">
      <c r="A123" s="502" t="s">
        <v>584</v>
      </c>
      <c r="B123" s="536" t="s">
        <v>216</v>
      </c>
      <c r="C123" s="252" t="s">
        <v>524</v>
      </c>
      <c r="D123" s="613" t="s">
        <v>525</v>
      </c>
      <c r="E123" s="610" t="s">
        <v>841</v>
      </c>
      <c r="F123" s="537">
        <v>669206311</v>
      </c>
      <c r="G123" s="538">
        <v>44</v>
      </c>
      <c r="H123" s="255" t="s">
        <v>487</v>
      </c>
      <c r="I123" s="502"/>
      <c r="J123" s="502"/>
      <c r="K123" s="502"/>
      <c r="L123" s="502"/>
      <c r="M123" s="502"/>
      <c r="N123" s="502"/>
      <c r="O123" s="539" t="s">
        <v>30</v>
      </c>
      <c r="P123" s="539" t="s">
        <v>40</v>
      </c>
      <c r="Q123" s="539" t="s">
        <v>41</v>
      </c>
      <c r="R123" s="502" t="s">
        <v>42</v>
      </c>
      <c r="S123" s="502" t="s">
        <v>43</v>
      </c>
      <c r="T123" s="502"/>
      <c r="U123" s="540" t="s">
        <v>451</v>
      </c>
      <c r="V123" s="540"/>
      <c r="W123" s="502"/>
    </row>
  </sheetData>
  <autoFilter ref="A8:AF91" xr:uid="{00000000-0009-0000-0000-000011000000}"/>
  <mergeCells count="4">
    <mergeCell ref="U7:V7"/>
    <mergeCell ref="Z9:Z10"/>
    <mergeCell ref="Z14:Z15"/>
    <mergeCell ref="Z18:Z20"/>
  </mergeCells>
  <conditionalFormatting sqref="AD13:AD18 AD9:AD11 AD20:AD21">
    <cfRule type="cellIs" dxfId="50" priority="10" operator="equal">
      <formula>$AB$9</formula>
    </cfRule>
    <cfRule type="cellIs" dxfId="49" priority="11" operator="lessThan">
      <formula>$AB$9</formula>
    </cfRule>
    <cfRule type="cellIs" dxfId="48" priority="12" operator="greaterThan">
      <formula>$AB$9</formula>
    </cfRule>
  </conditionalFormatting>
  <conditionalFormatting sqref="AD12">
    <cfRule type="cellIs" dxfId="47" priority="4" operator="equal">
      <formula>$AB$9</formula>
    </cfRule>
    <cfRule type="cellIs" dxfId="46" priority="5" operator="lessThan">
      <formula>$AB$9</formula>
    </cfRule>
    <cfRule type="cellIs" dxfId="45" priority="6" operator="greaterThan">
      <formula>$AB$9</formula>
    </cfRule>
  </conditionalFormatting>
  <conditionalFormatting sqref="AD22">
    <cfRule type="cellIs" dxfId="44" priority="1" operator="equal">
      <formula>$AB$9</formula>
    </cfRule>
    <cfRule type="cellIs" dxfId="43" priority="2" operator="lessThan">
      <formula>$AB$9</formula>
    </cfRule>
    <cfRule type="cellIs" dxfId="42" priority="3" operator="greaterThan">
      <formula>$AB$9</formula>
    </cfRule>
  </conditionalFormatting>
  <hyperlinks>
    <hyperlink ref="D88" r:id="rId1" xr:uid="{00000000-0004-0000-1100-000000000000}"/>
    <hyperlink ref="D77" r:id="rId2" xr:uid="{00000000-0004-0000-1100-000001000000}"/>
    <hyperlink ref="D87" r:id="rId3" xr:uid="{00000000-0004-0000-1100-000002000000}"/>
    <hyperlink ref="D19" r:id="rId4" xr:uid="{00000000-0004-0000-1100-000003000000}"/>
    <hyperlink ref="D91" r:id="rId5" xr:uid="{00000000-0004-0000-1100-000004000000}"/>
  </hyperlinks>
  <pageMargins left="0.7" right="0.7" top="0.75" bottom="0.75" header="0.3" footer="0.3"/>
  <pageSetup paperSize="9" orientation="portrait" r:id="rId6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equal" id="{A46876F5-7AF1-4819-8B64-6840809C6E5D}">
            <xm:f>'MARS S12'!$AB$9</xm:f>
            <x14:dxf>
              <fill>
                <patternFill>
                  <bgColor rgb="FF00B050"/>
                </patternFill>
              </fill>
            </x14:dxf>
          </x14:cfRule>
          <x14:cfRule type="cellIs" priority="8" operator="lessThan" id="{7190BFC8-3723-4027-A858-D8A26ED58783}">
            <xm:f>'MARS S12'!$AB$9</xm:f>
            <x14:dxf>
              <fill>
                <patternFill>
                  <bgColor rgb="FFFF0000"/>
                </patternFill>
              </fill>
            </x14:dxf>
          </x14:cfRule>
          <x14:cfRule type="cellIs" priority="9" operator="greaterThan" id="{FDD80052-6FC9-479F-B83B-002F9B517427}">
            <xm:f>'MARS S12'!$AB$9</xm:f>
            <x14:dxf>
              <fill>
                <patternFill>
                  <bgColor rgb="FF00B0F0"/>
                </patternFill>
              </fill>
            </x14:dxf>
          </x14:cfRule>
          <xm:sqref>AD19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AF123"/>
  <sheetViews>
    <sheetView zoomScale="70" zoomScaleNormal="70" workbookViewId="0">
      <selection activeCell="I21" sqref="I21"/>
    </sheetView>
  </sheetViews>
  <sheetFormatPr baseColWidth="10" defaultColWidth="11.42578125" defaultRowHeight="15" outlineLevelCol="1" x14ac:dyDescent="0.25"/>
  <cols>
    <col min="1" max="1" width="33.140625" style="140" bestFit="1" customWidth="1"/>
    <col min="2" max="2" width="21.42578125" style="140" bestFit="1" customWidth="1"/>
    <col min="3" max="3" width="25.5703125" style="140" hidden="1" customWidth="1" outlineLevel="1"/>
    <col min="4" max="4" width="43.42578125" style="140" hidden="1" customWidth="1" outlineLevel="1"/>
    <col min="5" max="5" width="25" style="140" hidden="1" customWidth="1" outlineLevel="1"/>
    <col min="6" max="6" width="21.42578125" style="605" bestFit="1" customWidth="1" collapsed="1"/>
    <col min="7" max="7" width="7.42578125" style="140" bestFit="1" customWidth="1"/>
    <col min="8" max="8" width="35.5703125" style="140" bestFit="1" customWidth="1"/>
    <col min="9" max="9" width="13.140625" style="140" bestFit="1" customWidth="1"/>
    <col min="10" max="10" width="27.42578125" style="140" bestFit="1" customWidth="1"/>
    <col min="11" max="12" width="13.140625" style="140" bestFit="1" customWidth="1"/>
    <col min="13" max="14" width="12.140625" style="140" bestFit="1" customWidth="1"/>
    <col min="15" max="15" width="27.42578125" style="140" bestFit="1" customWidth="1"/>
    <col min="16" max="16" width="6" style="140" bestFit="1" customWidth="1"/>
    <col min="17" max="17" width="8.5703125" style="140" bestFit="1" customWidth="1"/>
    <col min="18" max="18" width="6" style="140" bestFit="1" customWidth="1"/>
    <col min="19" max="20" width="5.85546875" style="140" bestFit="1" customWidth="1"/>
    <col min="21" max="21" width="67" style="140" bestFit="1" customWidth="1"/>
    <col min="22" max="22" width="22.5703125" style="140" bestFit="1" customWidth="1"/>
    <col min="23" max="23" width="64.140625" style="140" bestFit="1" customWidth="1"/>
    <col min="24" max="24" width="16.5703125" style="140" bestFit="1" customWidth="1"/>
    <col min="25" max="25" width="11.42578125" style="140"/>
    <col min="26" max="26" width="10.42578125" style="140" bestFit="1" customWidth="1"/>
    <col min="27" max="27" width="35.5703125" style="140" bestFit="1" customWidth="1"/>
    <col min="28" max="28" width="18" style="140" bestFit="1" customWidth="1"/>
    <col min="29" max="29" width="31" style="140" bestFit="1" customWidth="1"/>
    <col min="30" max="30" width="22.42578125" style="140" bestFit="1" customWidth="1"/>
    <col min="31" max="31" width="11.42578125" style="140"/>
    <col min="32" max="32" width="7.5703125" style="140" bestFit="1" customWidth="1"/>
    <col min="33" max="16384" width="11.42578125" style="140"/>
  </cols>
  <sheetData>
    <row r="2" spans="1:32" ht="16.5" thickBot="1" x14ac:dyDescent="0.3">
      <c r="I2" s="132" t="s">
        <v>208</v>
      </c>
    </row>
    <row r="3" spans="1:32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32" ht="16.5" customHeight="1" thickBot="1" x14ac:dyDescent="0.3">
      <c r="A4" s="154" t="s">
        <v>427</v>
      </c>
      <c r="B4" s="1848">
        <v>18</v>
      </c>
      <c r="I4" s="90" t="s">
        <v>5</v>
      </c>
      <c r="J4" s="133" t="s">
        <v>6</v>
      </c>
      <c r="AA4" s="132" t="s">
        <v>0</v>
      </c>
    </row>
    <row r="5" spans="1:32" ht="16.5" customHeight="1" thickBot="1" x14ac:dyDescent="0.3">
      <c r="B5" s="1849"/>
      <c r="I5" s="91" t="s">
        <v>7</v>
      </c>
      <c r="J5" s="133" t="s">
        <v>8</v>
      </c>
      <c r="O5" s="1850" t="s">
        <v>9</v>
      </c>
      <c r="P5" s="1851"/>
      <c r="Q5" s="1851"/>
      <c r="R5" s="1851"/>
      <c r="S5" s="1852"/>
      <c r="T5" s="76"/>
      <c r="AA5" s="129" t="s">
        <v>10</v>
      </c>
    </row>
    <row r="6" spans="1:32" ht="16.5" thickBot="1" x14ac:dyDescent="0.3">
      <c r="I6" s="150" t="s">
        <v>11</v>
      </c>
      <c r="J6" s="133" t="s">
        <v>12</v>
      </c>
      <c r="O6" s="1853"/>
      <c r="P6" s="1854"/>
      <c r="Q6" s="1854"/>
      <c r="R6" s="1854"/>
      <c r="S6" s="1855"/>
      <c r="T6" s="76"/>
      <c r="X6" s="142"/>
      <c r="Y6" s="142"/>
      <c r="AA6" s="90" t="s">
        <v>5</v>
      </c>
    </row>
    <row r="7" spans="1:32" x14ac:dyDescent="0.25">
      <c r="A7" s="1856" t="s">
        <v>13</v>
      </c>
      <c r="B7" s="1856" t="s">
        <v>14</v>
      </c>
      <c r="C7" s="1856" t="s">
        <v>15</v>
      </c>
      <c r="D7" s="1856" t="s">
        <v>16</v>
      </c>
      <c r="E7" s="1858" t="s">
        <v>17</v>
      </c>
      <c r="F7" s="606" t="s">
        <v>18</v>
      </c>
      <c r="G7" s="1858" t="s">
        <v>19</v>
      </c>
      <c r="H7" s="1859" t="s">
        <v>20</v>
      </c>
      <c r="I7" s="138" t="s">
        <v>21</v>
      </c>
      <c r="J7" s="138" t="s">
        <v>22</v>
      </c>
      <c r="K7" s="138" t="s">
        <v>23</v>
      </c>
      <c r="L7" s="138" t="s">
        <v>24</v>
      </c>
      <c r="M7" s="138" t="s">
        <v>25</v>
      </c>
      <c r="N7" s="149" t="s">
        <v>26</v>
      </c>
      <c r="O7" s="1846">
        <v>1</v>
      </c>
      <c r="P7" s="1846">
        <v>2</v>
      </c>
      <c r="Q7" s="1846">
        <v>3</v>
      </c>
      <c r="R7" s="1846">
        <v>4</v>
      </c>
      <c r="S7" s="1846">
        <v>5</v>
      </c>
      <c r="T7" s="1846">
        <v>6</v>
      </c>
      <c r="U7" s="1966" t="s">
        <v>27</v>
      </c>
      <c r="V7" s="1967"/>
      <c r="W7" s="1858" t="s">
        <v>28</v>
      </c>
      <c r="X7" s="1858"/>
      <c r="Y7" s="142"/>
      <c r="AA7" s="91" t="s">
        <v>29</v>
      </c>
    </row>
    <row r="8" spans="1:32" ht="30.75" customHeight="1" x14ac:dyDescent="0.25">
      <c r="A8" s="1847"/>
      <c r="B8" s="1847"/>
      <c r="C8" s="1847"/>
      <c r="D8" s="1847"/>
      <c r="E8" s="1846"/>
      <c r="F8" s="607"/>
      <c r="G8" s="1846"/>
      <c r="H8" s="1860"/>
      <c r="I8" s="151">
        <f>IF($B$4="","",7*$B$4+DATE($B$3,1,3)-WEEKDAY(DATE($B$3,1,3))-5)</f>
        <v>43948</v>
      </c>
      <c r="J8" s="151">
        <f>IF($B$4="","",7*$B$4+DATE($B$3,1,3)-WEEKDAY(DATE($B$3,1,3))-4)</f>
        <v>43949</v>
      </c>
      <c r="K8" s="151">
        <f>IF($B$4="","",7*$B$4+DATE($B$3,1,3)-WEEKDAY(DATE($B$3,1,3))-3)</f>
        <v>43950</v>
      </c>
      <c r="L8" s="151">
        <f>IF($B$4="","",7*$B$4+DATE($B$3,1,3)-WEEKDAY(DATE($B$3,1,3))-2)</f>
        <v>43951</v>
      </c>
      <c r="M8" s="151">
        <f>IF($B$4="","",7*$B$4+DATE($B$3,1,3)-WEEKDAY(DATE($B$3,1,3))-1)</f>
        <v>43952</v>
      </c>
      <c r="N8" s="148">
        <f>IF($B$4="","",7*$B$4+DATE($B$3,1,3)-WEEKDAY(DATE($B$3,1,3))-0)</f>
        <v>43953</v>
      </c>
      <c r="O8" s="1847"/>
      <c r="P8" s="1847"/>
      <c r="Q8" s="1847"/>
      <c r="R8" s="1847"/>
      <c r="S8" s="1847"/>
      <c r="T8" s="1847"/>
      <c r="U8" s="1876" t="s">
        <v>213</v>
      </c>
      <c r="V8" s="1876" t="s">
        <v>214</v>
      </c>
      <c r="W8" s="1846"/>
      <c r="X8" s="1846" t="s">
        <v>428</v>
      </c>
      <c r="Y8" s="76"/>
      <c r="Z8" s="80"/>
      <c r="AA8" s="11" t="s">
        <v>31</v>
      </c>
      <c r="AB8" s="11" t="s">
        <v>32</v>
      </c>
      <c r="AC8" s="11" t="s">
        <v>33</v>
      </c>
      <c r="AD8" s="11" t="s">
        <v>429</v>
      </c>
      <c r="AF8" s="140" t="s">
        <v>30</v>
      </c>
    </row>
    <row r="9" spans="1:32" ht="21" customHeight="1" x14ac:dyDescent="0.25">
      <c r="A9" s="49" t="s">
        <v>430</v>
      </c>
      <c r="B9" s="173" t="s">
        <v>368</v>
      </c>
      <c r="C9" s="189" t="s">
        <v>431</v>
      </c>
      <c r="D9" s="190" t="s">
        <v>432</v>
      </c>
      <c r="E9" s="130" t="s">
        <v>848</v>
      </c>
      <c r="F9" s="223" t="s">
        <v>433</v>
      </c>
      <c r="G9" s="174">
        <v>44</v>
      </c>
      <c r="H9" s="281" t="s">
        <v>434</v>
      </c>
      <c r="I9" s="129" t="s">
        <v>2</v>
      </c>
      <c r="J9" s="129" t="s">
        <v>2</v>
      </c>
      <c r="K9" s="129" t="s">
        <v>2</v>
      </c>
      <c r="L9" s="129" t="s">
        <v>2</v>
      </c>
      <c r="M9" s="744"/>
      <c r="N9" s="91" t="s">
        <v>7</v>
      </c>
      <c r="O9" s="49" t="s">
        <v>30</v>
      </c>
      <c r="P9" s="49" t="s">
        <v>40</v>
      </c>
      <c r="Q9" s="49" t="s">
        <v>41</v>
      </c>
      <c r="R9" s="49" t="s">
        <v>42</v>
      </c>
      <c r="S9" s="49" t="s">
        <v>43</v>
      </c>
      <c r="T9" s="49"/>
      <c r="U9" s="191" t="s">
        <v>220</v>
      </c>
      <c r="V9" s="622"/>
      <c r="W9" s="192" t="s">
        <v>435</v>
      </c>
      <c r="X9" s="76"/>
      <c r="Y9" s="76"/>
      <c r="Z9" s="1962">
        <v>44</v>
      </c>
      <c r="AA9" s="273" t="s">
        <v>436</v>
      </c>
      <c r="AB9" s="81"/>
      <c r="AC9" s="52"/>
      <c r="AD9" s="52">
        <v>-1</v>
      </c>
      <c r="AF9" s="140" t="s">
        <v>40</v>
      </c>
    </row>
    <row r="10" spans="1:32" ht="21" customHeight="1" x14ac:dyDescent="0.25">
      <c r="A10" s="193" t="s">
        <v>437</v>
      </c>
      <c r="B10" s="173" t="s">
        <v>368</v>
      </c>
      <c r="C10" s="189" t="s">
        <v>431</v>
      </c>
      <c r="D10" s="190" t="s">
        <v>432</v>
      </c>
      <c r="E10" s="130" t="s">
        <v>848</v>
      </c>
      <c r="F10" s="223" t="s">
        <v>438</v>
      </c>
      <c r="G10" s="174">
        <v>44</v>
      </c>
      <c r="H10" s="281" t="s">
        <v>434</v>
      </c>
      <c r="I10" s="90" t="s">
        <v>5</v>
      </c>
      <c r="J10" s="90" t="s">
        <v>5</v>
      </c>
      <c r="K10" s="90" t="s">
        <v>5</v>
      </c>
      <c r="L10" s="90" t="s">
        <v>5</v>
      </c>
      <c r="M10" s="744"/>
      <c r="N10" s="91" t="s">
        <v>7</v>
      </c>
      <c r="O10" s="49" t="s">
        <v>30</v>
      </c>
      <c r="P10" s="49" t="s">
        <v>40</v>
      </c>
      <c r="Q10" s="49" t="s">
        <v>41</v>
      </c>
      <c r="R10" s="49" t="s">
        <v>42</v>
      </c>
      <c r="S10" s="49" t="s">
        <v>43</v>
      </c>
      <c r="T10" s="49"/>
      <c r="U10" s="191" t="s">
        <v>220</v>
      </c>
      <c r="V10" s="622"/>
      <c r="W10" s="192" t="s">
        <v>435</v>
      </c>
      <c r="X10" s="76"/>
      <c r="Y10" s="76"/>
      <c r="Z10" s="1964"/>
      <c r="AA10" s="273" t="s">
        <v>439</v>
      </c>
      <c r="AB10" s="81"/>
      <c r="AC10" s="52"/>
      <c r="AD10" s="52">
        <v>21</v>
      </c>
      <c r="AF10" s="140" t="s">
        <v>42</v>
      </c>
    </row>
    <row r="11" spans="1:32" s="143" customFormat="1" ht="21" customHeight="1" x14ac:dyDescent="0.25">
      <c r="A11" s="49" t="s">
        <v>440</v>
      </c>
      <c r="B11" s="173" t="s">
        <v>368</v>
      </c>
      <c r="C11" s="189" t="s">
        <v>431</v>
      </c>
      <c r="D11" s="190" t="s">
        <v>432</v>
      </c>
      <c r="E11" s="130" t="s">
        <v>848</v>
      </c>
      <c r="F11" s="223" t="s">
        <v>441</v>
      </c>
      <c r="G11" s="174">
        <v>44</v>
      </c>
      <c r="H11" s="281" t="s">
        <v>434</v>
      </c>
      <c r="I11" s="129" t="s">
        <v>2</v>
      </c>
      <c r="J11" s="129" t="s">
        <v>2</v>
      </c>
      <c r="K11" s="129" t="s">
        <v>2</v>
      </c>
      <c r="L11" s="129" t="s">
        <v>2</v>
      </c>
      <c r="M11" s="744"/>
      <c r="N11" s="91" t="s">
        <v>7</v>
      </c>
      <c r="O11" s="645" t="s">
        <v>278</v>
      </c>
      <c r="P11" s="49" t="s">
        <v>30</v>
      </c>
      <c r="Q11" s="49" t="s">
        <v>40</v>
      </c>
      <c r="R11" s="49" t="s">
        <v>41</v>
      </c>
      <c r="S11" s="49" t="s">
        <v>42</v>
      </c>
      <c r="T11" s="49" t="s">
        <v>43</v>
      </c>
      <c r="U11" s="191" t="s">
        <v>442</v>
      </c>
      <c r="V11" s="622"/>
      <c r="W11" s="192" t="s">
        <v>435</v>
      </c>
      <c r="X11" s="86"/>
      <c r="Y11" s="86"/>
      <c r="Z11" s="1875"/>
      <c r="AA11" s="273"/>
      <c r="AB11" s="81"/>
      <c r="AC11" s="52"/>
      <c r="AD11" s="52"/>
      <c r="AF11" s="140"/>
    </row>
    <row r="12" spans="1:32" s="143" customFormat="1" ht="21" customHeight="1" x14ac:dyDescent="0.25">
      <c r="A12" s="193" t="s">
        <v>750</v>
      </c>
      <c r="B12" s="173" t="s">
        <v>368</v>
      </c>
      <c r="C12" s="189" t="s">
        <v>431</v>
      </c>
      <c r="D12" s="190" t="s">
        <v>432</v>
      </c>
      <c r="E12" s="130" t="s">
        <v>848</v>
      </c>
      <c r="F12" s="223" t="s">
        <v>751</v>
      </c>
      <c r="G12" s="174">
        <v>44</v>
      </c>
      <c r="H12" s="281" t="s">
        <v>579</v>
      </c>
      <c r="I12" s="90" t="s">
        <v>5</v>
      </c>
      <c r="J12" s="90" t="s">
        <v>5</v>
      </c>
      <c r="K12" s="90" t="s">
        <v>5</v>
      </c>
      <c r="L12" s="90" t="s">
        <v>5</v>
      </c>
      <c r="M12" s="744"/>
      <c r="N12" s="91" t="s">
        <v>7</v>
      </c>
      <c r="O12" s="49" t="s">
        <v>42</v>
      </c>
      <c r="P12" s="49"/>
      <c r="Q12" s="49"/>
      <c r="R12" s="49"/>
      <c r="S12" s="49"/>
      <c r="T12" s="49"/>
      <c r="U12" s="191" t="s">
        <v>597</v>
      </c>
      <c r="V12" s="622"/>
      <c r="W12" s="192" t="s">
        <v>759</v>
      </c>
      <c r="X12" s="86"/>
      <c r="Y12" s="86"/>
      <c r="Z12" s="1875"/>
      <c r="AA12" s="273" t="s">
        <v>443</v>
      </c>
      <c r="AB12" s="81"/>
      <c r="AC12" s="52"/>
      <c r="AD12" s="52">
        <v>2</v>
      </c>
      <c r="AF12" s="140" t="s">
        <v>43</v>
      </c>
    </row>
    <row r="13" spans="1:32" ht="21" x14ac:dyDescent="0.25">
      <c r="A13" s="49" t="s">
        <v>444</v>
      </c>
      <c r="B13" s="173" t="s">
        <v>368</v>
      </c>
      <c r="C13" s="189" t="s">
        <v>431</v>
      </c>
      <c r="D13" s="190" t="s">
        <v>432</v>
      </c>
      <c r="E13" s="130" t="s">
        <v>848</v>
      </c>
      <c r="F13" s="223" t="s">
        <v>445</v>
      </c>
      <c r="G13" s="174">
        <v>49</v>
      </c>
      <c r="H13" s="277" t="s">
        <v>446</v>
      </c>
      <c r="I13" s="91" t="s">
        <v>7</v>
      </c>
      <c r="J13" s="91" t="s">
        <v>7</v>
      </c>
      <c r="K13" s="91" t="s">
        <v>7</v>
      </c>
      <c r="L13" s="91" t="s">
        <v>7</v>
      </c>
      <c r="M13" s="744"/>
      <c r="N13" s="91" t="s">
        <v>7</v>
      </c>
      <c r="O13" s="49" t="s">
        <v>42</v>
      </c>
      <c r="P13" s="49" t="s">
        <v>41</v>
      </c>
      <c r="Q13" s="49" t="s">
        <v>43</v>
      </c>
      <c r="R13" s="49"/>
      <c r="S13" s="49"/>
      <c r="T13" s="49"/>
      <c r="U13" s="191" t="s">
        <v>220</v>
      </c>
      <c r="V13" s="622"/>
      <c r="W13" s="192" t="s">
        <v>435</v>
      </c>
      <c r="Z13" s="1862" t="s">
        <v>447</v>
      </c>
      <c r="AA13" s="276" t="s">
        <v>448</v>
      </c>
      <c r="AB13" s="81"/>
      <c r="AC13" s="52"/>
      <c r="AD13" s="52">
        <v>1</v>
      </c>
      <c r="AF13" s="140" t="s">
        <v>41</v>
      </c>
    </row>
    <row r="14" spans="1:32" ht="21" customHeight="1" x14ac:dyDescent="0.25">
      <c r="A14" s="49" t="s">
        <v>449</v>
      </c>
      <c r="B14" s="173" t="s">
        <v>368</v>
      </c>
      <c r="C14" s="189" t="s">
        <v>431</v>
      </c>
      <c r="D14" s="190" t="s">
        <v>432</v>
      </c>
      <c r="E14" s="130" t="s">
        <v>848</v>
      </c>
      <c r="F14" s="223" t="s">
        <v>450</v>
      </c>
      <c r="G14" s="174">
        <v>49</v>
      </c>
      <c r="H14" s="277" t="s">
        <v>446</v>
      </c>
      <c r="I14" s="91" t="s">
        <v>7</v>
      </c>
      <c r="J14" s="91" t="s">
        <v>7</v>
      </c>
      <c r="K14" s="91" t="s">
        <v>7</v>
      </c>
      <c r="L14" s="91" t="s">
        <v>7</v>
      </c>
      <c r="M14" s="744"/>
      <c r="N14" s="91" t="s">
        <v>7</v>
      </c>
      <c r="O14" s="49" t="s">
        <v>42</v>
      </c>
      <c r="P14" s="49" t="s">
        <v>41</v>
      </c>
      <c r="Q14" s="49" t="s">
        <v>43</v>
      </c>
      <c r="R14" s="49"/>
      <c r="S14" s="49"/>
      <c r="T14" s="49"/>
      <c r="U14" s="191" t="s">
        <v>451</v>
      </c>
      <c r="V14" s="622"/>
      <c r="W14" s="192" t="s">
        <v>435</v>
      </c>
      <c r="X14" s="76"/>
      <c r="Y14" s="76"/>
      <c r="Z14" s="1962">
        <v>49</v>
      </c>
      <c r="AA14" s="276" t="s">
        <v>446</v>
      </c>
      <c r="AB14" s="81"/>
      <c r="AC14" s="52"/>
      <c r="AD14" s="52">
        <v>16</v>
      </c>
      <c r="AF14" s="140" t="s">
        <v>278</v>
      </c>
    </row>
    <row r="15" spans="1:32" ht="21" customHeight="1" x14ac:dyDescent="0.25">
      <c r="A15" s="43" t="s">
        <v>460</v>
      </c>
      <c r="B15" s="44" t="s">
        <v>453</v>
      </c>
      <c r="C15" s="89" t="s">
        <v>454</v>
      </c>
      <c r="D15" s="195" t="s">
        <v>455</v>
      </c>
      <c r="E15" s="89" t="s">
        <v>850</v>
      </c>
      <c r="F15" s="224" t="s">
        <v>461</v>
      </c>
      <c r="G15" s="19">
        <v>53</v>
      </c>
      <c r="H15" s="283" t="s">
        <v>462</v>
      </c>
      <c r="I15" s="90" t="s">
        <v>5</v>
      </c>
      <c r="J15" s="90" t="s">
        <v>5</v>
      </c>
      <c r="K15" s="90" t="s">
        <v>5</v>
      </c>
      <c r="L15" s="90" t="s">
        <v>5</v>
      </c>
      <c r="M15" s="744"/>
      <c r="N15" s="91" t="s">
        <v>7</v>
      </c>
      <c r="O15" s="645" t="s">
        <v>278</v>
      </c>
      <c r="P15" s="43" t="s">
        <v>42</v>
      </c>
      <c r="Q15" s="43" t="s">
        <v>41</v>
      </c>
      <c r="R15" s="43" t="s">
        <v>43</v>
      </c>
      <c r="S15" s="43"/>
      <c r="T15" s="43"/>
      <c r="U15" s="661" t="s">
        <v>457</v>
      </c>
      <c r="V15" s="661" t="s">
        <v>851</v>
      </c>
      <c r="W15" s="659" t="s">
        <v>463</v>
      </c>
      <c r="X15" s="76"/>
      <c r="Y15" s="76"/>
      <c r="Z15" s="1963"/>
      <c r="AA15" s="275" t="s">
        <v>459</v>
      </c>
      <c r="AB15" s="81"/>
      <c r="AC15" s="52"/>
      <c r="AD15" s="52">
        <v>1</v>
      </c>
    </row>
    <row r="16" spans="1:32" ht="21" x14ac:dyDescent="0.25">
      <c r="A16" s="43" t="s">
        <v>465</v>
      </c>
      <c r="B16" s="44" t="s">
        <v>453</v>
      </c>
      <c r="C16" s="89" t="s">
        <v>454</v>
      </c>
      <c r="D16" s="195" t="s">
        <v>455</v>
      </c>
      <c r="E16" s="89" t="s">
        <v>850</v>
      </c>
      <c r="F16" s="224" t="s">
        <v>466</v>
      </c>
      <c r="G16" s="19">
        <v>72</v>
      </c>
      <c r="H16" s="284" t="s">
        <v>464</v>
      </c>
      <c r="I16" s="90" t="s">
        <v>5</v>
      </c>
      <c r="J16" s="90" t="s">
        <v>5</v>
      </c>
      <c r="K16" s="90" t="s">
        <v>5</v>
      </c>
      <c r="L16" s="90" t="s">
        <v>5</v>
      </c>
      <c r="M16" s="744"/>
      <c r="N16" s="91" t="s">
        <v>7</v>
      </c>
      <c r="O16" s="43" t="s">
        <v>42</v>
      </c>
      <c r="P16" s="43" t="s">
        <v>41</v>
      </c>
      <c r="Q16" s="43" t="s">
        <v>43</v>
      </c>
      <c r="R16" s="43"/>
      <c r="S16" s="43"/>
      <c r="T16" s="43"/>
      <c r="U16" s="679" t="s">
        <v>703</v>
      </c>
      <c r="V16" s="679" t="s">
        <v>852</v>
      </c>
      <c r="W16" s="660" t="s">
        <v>853</v>
      </c>
      <c r="X16" s="76"/>
      <c r="Y16" s="76"/>
      <c r="Z16" s="1862">
        <v>72</v>
      </c>
      <c r="AA16" s="276" t="s">
        <v>464</v>
      </c>
      <c r="AB16" s="81"/>
      <c r="AC16" s="52"/>
      <c r="AD16" s="52">
        <v>11</v>
      </c>
    </row>
    <row r="17" spans="1:30" ht="21" x14ac:dyDescent="0.25">
      <c r="A17" s="43" t="s">
        <v>468</v>
      </c>
      <c r="B17" s="44" t="s">
        <v>453</v>
      </c>
      <c r="C17" s="89" t="s">
        <v>454</v>
      </c>
      <c r="D17" s="195" t="s">
        <v>455</v>
      </c>
      <c r="E17" s="89" t="s">
        <v>850</v>
      </c>
      <c r="F17" s="224" t="s">
        <v>469</v>
      </c>
      <c r="G17" s="19">
        <v>72</v>
      </c>
      <c r="H17" s="284" t="s">
        <v>464</v>
      </c>
      <c r="I17" s="90" t="s">
        <v>5</v>
      </c>
      <c r="J17" s="90" t="s">
        <v>5</v>
      </c>
      <c r="K17" s="90" t="s">
        <v>5</v>
      </c>
      <c r="L17" s="90" t="s">
        <v>5</v>
      </c>
      <c r="M17" s="744"/>
      <c r="N17" s="91" t="s">
        <v>7</v>
      </c>
      <c r="O17" s="43" t="s">
        <v>30</v>
      </c>
      <c r="P17" s="43" t="s">
        <v>40</v>
      </c>
      <c r="Q17" s="43" t="s">
        <v>41</v>
      </c>
      <c r="R17" s="43" t="s">
        <v>42</v>
      </c>
      <c r="S17" s="43" t="s">
        <v>43</v>
      </c>
      <c r="T17" s="43"/>
      <c r="U17" s="679" t="s">
        <v>457</v>
      </c>
      <c r="V17" s="679" t="s">
        <v>851</v>
      </c>
      <c r="W17" s="659" t="s">
        <v>754</v>
      </c>
      <c r="X17" s="76"/>
      <c r="Y17" s="76"/>
      <c r="Z17" s="1874">
        <v>18</v>
      </c>
      <c r="AA17" s="196" t="s">
        <v>467</v>
      </c>
      <c r="AB17" s="81"/>
      <c r="AC17" s="52"/>
      <c r="AD17" s="52">
        <v>10</v>
      </c>
    </row>
    <row r="18" spans="1:30" ht="21" x14ac:dyDescent="0.25">
      <c r="A18" s="43" t="s">
        <v>478</v>
      </c>
      <c r="B18" s="44" t="s">
        <v>453</v>
      </c>
      <c r="C18" s="89" t="s">
        <v>454</v>
      </c>
      <c r="D18" s="195" t="s">
        <v>455</v>
      </c>
      <c r="E18" s="89" t="s">
        <v>850</v>
      </c>
      <c r="F18" s="224" t="s">
        <v>476</v>
      </c>
      <c r="G18" s="19">
        <v>72</v>
      </c>
      <c r="H18" s="284" t="s">
        <v>464</v>
      </c>
      <c r="I18" s="90" t="s">
        <v>5</v>
      </c>
      <c r="J18" s="90" t="s">
        <v>5</v>
      </c>
      <c r="K18" s="90" t="s">
        <v>5</v>
      </c>
      <c r="L18" s="90" t="s">
        <v>5</v>
      </c>
      <c r="M18" s="744"/>
      <c r="N18" s="91" t="s">
        <v>7</v>
      </c>
      <c r="O18" s="43" t="s">
        <v>42</v>
      </c>
      <c r="P18" s="43" t="s">
        <v>41</v>
      </c>
      <c r="Q18" s="43" t="s">
        <v>43</v>
      </c>
      <c r="R18" s="43"/>
      <c r="S18" s="43"/>
      <c r="T18" s="43"/>
      <c r="U18" s="679" t="s">
        <v>457</v>
      </c>
      <c r="V18" s="679" t="s">
        <v>851</v>
      </c>
      <c r="W18" s="659" t="s">
        <v>754</v>
      </c>
      <c r="X18" s="76"/>
      <c r="Y18" s="76"/>
      <c r="Z18" s="1962">
        <v>45</v>
      </c>
      <c r="AA18" s="274" t="s">
        <v>470</v>
      </c>
      <c r="AB18" s="81"/>
      <c r="AC18" s="52"/>
      <c r="AD18" s="52">
        <v>11</v>
      </c>
    </row>
    <row r="19" spans="1:30" ht="21" x14ac:dyDescent="0.25">
      <c r="A19" s="672" t="s">
        <v>854</v>
      </c>
      <c r="B19" s="673" t="s">
        <v>453</v>
      </c>
      <c r="C19" s="674" t="s">
        <v>454</v>
      </c>
      <c r="D19" s="675" t="s">
        <v>455</v>
      </c>
      <c r="E19" s="89" t="s">
        <v>850</v>
      </c>
      <c r="F19" s="676" t="s">
        <v>855</v>
      </c>
      <c r="G19" s="677">
        <v>72</v>
      </c>
      <c r="H19" s="678" t="s">
        <v>464</v>
      </c>
      <c r="I19" s="90" t="s">
        <v>5</v>
      </c>
      <c r="J19" s="90" t="s">
        <v>5</v>
      </c>
      <c r="K19" s="90" t="s">
        <v>5</v>
      </c>
      <c r="L19" s="90" t="s">
        <v>5</v>
      </c>
      <c r="M19" s="744"/>
      <c r="N19" s="91" t="s">
        <v>7</v>
      </c>
      <c r="O19" s="43" t="s">
        <v>42</v>
      </c>
      <c r="P19" s="43" t="s">
        <v>41</v>
      </c>
      <c r="Q19" s="43" t="s">
        <v>43</v>
      </c>
      <c r="R19" s="43"/>
      <c r="S19" s="43"/>
      <c r="T19" s="43"/>
      <c r="U19" s="679" t="s">
        <v>457</v>
      </c>
      <c r="V19" s="679" t="s">
        <v>851</v>
      </c>
      <c r="W19" s="661" t="s">
        <v>754</v>
      </c>
      <c r="X19" s="76"/>
      <c r="Y19" s="76"/>
      <c r="Z19" s="1964"/>
      <c r="AA19" s="353"/>
      <c r="AB19" s="296"/>
      <c r="AC19" s="297"/>
      <c r="AD19" s="297"/>
    </row>
    <row r="20" spans="1:30" ht="21.75" thickBot="1" x14ac:dyDescent="0.35">
      <c r="A20" s="265" t="s">
        <v>490</v>
      </c>
      <c r="B20" s="166" t="s">
        <v>479</v>
      </c>
      <c r="C20" s="157" t="s">
        <v>480</v>
      </c>
      <c r="D20" s="185" t="s">
        <v>481</v>
      </c>
      <c r="E20" s="157" t="s">
        <v>856</v>
      </c>
      <c r="F20" s="225" t="s">
        <v>482</v>
      </c>
      <c r="G20" s="441">
        <v>44</v>
      </c>
      <c r="H20" s="442" t="s">
        <v>487</v>
      </c>
      <c r="I20" s="91" t="s">
        <v>7</v>
      </c>
      <c r="J20" s="91" t="s">
        <v>7</v>
      </c>
      <c r="K20" s="91" t="s">
        <v>7</v>
      </c>
      <c r="L20" s="91" t="s">
        <v>7</v>
      </c>
      <c r="M20" s="744"/>
      <c r="N20" s="91" t="s">
        <v>7</v>
      </c>
      <c r="O20" s="27" t="s">
        <v>42</v>
      </c>
      <c r="P20" s="27" t="s">
        <v>41</v>
      </c>
      <c r="Q20" s="27" t="s">
        <v>43</v>
      </c>
      <c r="R20" s="27"/>
      <c r="S20" s="27"/>
      <c r="T20" s="27"/>
      <c r="U20" s="666" t="s">
        <v>899</v>
      </c>
      <c r="V20" s="666" t="s">
        <v>483</v>
      </c>
      <c r="W20" s="1063"/>
      <c r="X20" s="142"/>
      <c r="Y20" s="142"/>
      <c r="Z20" s="1963"/>
      <c r="AA20" s="353" t="s">
        <v>714</v>
      </c>
      <c r="AB20" s="296"/>
      <c r="AC20" s="297"/>
      <c r="AD20" s="297"/>
    </row>
    <row r="21" spans="1:30" ht="21" customHeight="1" thickBot="1" x14ac:dyDescent="0.35">
      <c r="A21" s="265" t="s">
        <v>505</v>
      </c>
      <c r="B21" s="166" t="s">
        <v>479</v>
      </c>
      <c r="C21" s="157" t="s">
        <v>480</v>
      </c>
      <c r="D21" s="185" t="s">
        <v>481</v>
      </c>
      <c r="E21" s="157" t="s">
        <v>856</v>
      </c>
      <c r="F21" s="225" t="s">
        <v>493</v>
      </c>
      <c r="G21" s="443">
        <v>44</v>
      </c>
      <c r="H21" s="445" t="s">
        <v>487</v>
      </c>
      <c r="I21" s="91" t="s">
        <v>7</v>
      </c>
      <c r="J21" s="91" t="s">
        <v>7</v>
      </c>
      <c r="K21" s="91" t="s">
        <v>7</v>
      </c>
      <c r="L21" s="91" t="s">
        <v>7</v>
      </c>
      <c r="M21" s="744"/>
      <c r="N21" s="91" t="s">
        <v>7</v>
      </c>
      <c r="O21" s="27" t="s">
        <v>30</v>
      </c>
      <c r="P21" s="27" t="s">
        <v>40</v>
      </c>
      <c r="Q21" s="27" t="s">
        <v>41</v>
      </c>
      <c r="R21" s="27" t="s">
        <v>42</v>
      </c>
      <c r="S21" s="27" t="s">
        <v>43</v>
      </c>
      <c r="T21" s="27"/>
      <c r="U21" s="666" t="s">
        <v>901</v>
      </c>
      <c r="V21" s="666" t="s">
        <v>761</v>
      </c>
      <c r="W21" s="1059" t="s">
        <v>508</v>
      </c>
      <c r="AA21" s="298" t="s">
        <v>88</v>
      </c>
      <c r="AB21" s="299"/>
      <c r="AC21" s="299"/>
      <c r="AD21" s="300"/>
    </row>
    <row r="22" spans="1:30" ht="21" customHeight="1" x14ac:dyDescent="0.3">
      <c r="A22" s="265" t="s">
        <v>501</v>
      </c>
      <c r="B22" s="166" t="s">
        <v>479</v>
      </c>
      <c r="C22" s="157" t="s">
        <v>480</v>
      </c>
      <c r="D22" s="185" t="s">
        <v>481</v>
      </c>
      <c r="E22" s="157" t="s">
        <v>856</v>
      </c>
      <c r="F22" s="225" t="s">
        <v>491</v>
      </c>
      <c r="G22" s="443">
        <v>53</v>
      </c>
      <c r="H22" s="444" t="s">
        <v>462</v>
      </c>
      <c r="I22" s="91" t="s">
        <v>7</v>
      </c>
      <c r="J22" s="91" t="s">
        <v>7</v>
      </c>
      <c r="K22" s="91" t="s">
        <v>7</v>
      </c>
      <c r="L22" s="91" t="s">
        <v>7</v>
      </c>
      <c r="M22" s="744"/>
      <c r="N22" s="91" t="s">
        <v>7</v>
      </c>
      <c r="O22" s="27" t="s">
        <v>42</v>
      </c>
      <c r="P22" s="27" t="s">
        <v>41</v>
      </c>
      <c r="Q22" s="27" t="s">
        <v>43</v>
      </c>
      <c r="R22" s="27"/>
      <c r="S22" s="27"/>
      <c r="T22" s="27"/>
      <c r="U22" s="666" t="s">
        <v>900</v>
      </c>
      <c r="V22" s="666" t="s">
        <v>483</v>
      </c>
      <c r="W22" s="434"/>
      <c r="AA22" s="295" t="s">
        <v>462</v>
      </c>
      <c r="AB22" s="296"/>
      <c r="AC22" s="297"/>
      <c r="AD22" s="297">
        <v>5</v>
      </c>
    </row>
    <row r="23" spans="1:30" ht="19.5" customHeight="1" x14ac:dyDescent="0.25">
      <c r="A23" s="266" t="s">
        <v>521</v>
      </c>
      <c r="B23" s="305" t="s">
        <v>515</v>
      </c>
      <c r="C23" s="202" t="s">
        <v>516</v>
      </c>
      <c r="D23" s="306" t="s">
        <v>517</v>
      </c>
      <c r="E23" s="198" t="s">
        <v>857</v>
      </c>
      <c r="F23" s="227" t="s">
        <v>522</v>
      </c>
      <c r="G23" s="307">
        <v>72</v>
      </c>
      <c r="H23" s="308" t="s">
        <v>464</v>
      </c>
      <c r="I23" s="326" t="s">
        <v>7</v>
      </c>
      <c r="J23" s="326" t="s">
        <v>7</v>
      </c>
      <c r="K23" s="326" t="s">
        <v>7</v>
      </c>
      <c r="L23" s="326" t="s">
        <v>7</v>
      </c>
      <c r="M23" s="744"/>
      <c r="N23" s="759" t="s">
        <v>7</v>
      </c>
      <c r="O23" s="266" t="s">
        <v>42</v>
      </c>
      <c r="P23" s="266" t="s">
        <v>41</v>
      </c>
      <c r="Q23" s="266" t="s">
        <v>43</v>
      </c>
      <c r="R23" s="266" t="s">
        <v>30</v>
      </c>
      <c r="S23" s="266" t="s">
        <v>40</v>
      </c>
      <c r="T23" s="266"/>
      <c r="U23" s="309" t="s">
        <v>294</v>
      </c>
      <c r="V23" s="309"/>
      <c r="W23" s="309" t="s">
        <v>435</v>
      </c>
    </row>
    <row r="24" spans="1:30" ht="19.5" customHeight="1" x14ac:dyDescent="0.25">
      <c r="A24" s="318" t="s">
        <v>858</v>
      </c>
      <c r="B24" s="319" t="s">
        <v>216</v>
      </c>
      <c r="C24" s="71" t="s">
        <v>524</v>
      </c>
      <c r="D24" s="186" t="s">
        <v>525</v>
      </c>
      <c r="E24" s="71" t="s">
        <v>841</v>
      </c>
      <c r="F24" s="336" t="s">
        <v>539</v>
      </c>
      <c r="G24" s="321">
        <v>18</v>
      </c>
      <c r="H24" s="322" t="s">
        <v>467</v>
      </c>
      <c r="I24" s="326" t="s">
        <v>7</v>
      </c>
      <c r="J24" s="326" t="s">
        <v>7</v>
      </c>
      <c r="K24" s="326" t="s">
        <v>7</v>
      </c>
      <c r="L24" s="326" t="s">
        <v>7</v>
      </c>
      <c r="M24" s="745"/>
      <c r="N24" s="759" t="s">
        <v>7</v>
      </c>
      <c r="O24" s="318" t="s">
        <v>30</v>
      </c>
      <c r="P24" s="318" t="s">
        <v>40</v>
      </c>
      <c r="Q24" s="318" t="s">
        <v>41</v>
      </c>
      <c r="R24" s="318" t="s">
        <v>42</v>
      </c>
      <c r="S24" s="318" t="s">
        <v>43</v>
      </c>
      <c r="T24" s="318"/>
      <c r="U24" s="325" t="s">
        <v>527</v>
      </c>
      <c r="V24" s="325"/>
      <c r="W24" s="325"/>
    </row>
    <row r="25" spans="1:30" ht="19.5" customHeight="1" x14ac:dyDescent="0.25">
      <c r="A25" s="318" t="s">
        <v>530</v>
      </c>
      <c r="B25" s="319" t="s">
        <v>216</v>
      </c>
      <c r="C25" s="71" t="s">
        <v>524</v>
      </c>
      <c r="D25" s="186" t="s">
        <v>525</v>
      </c>
      <c r="E25" s="71" t="s">
        <v>841</v>
      </c>
      <c r="F25" s="336" t="s">
        <v>531</v>
      </c>
      <c r="G25" s="321">
        <v>18</v>
      </c>
      <c r="H25" s="322" t="s">
        <v>467</v>
      </c>
      <c r="I25" s="91" t="s">
        <v>7</v>
      </c>
      <c r="J25" s="91" t="s">
        <v>7</v>
      </c>
      <c r="K25" s="91" t="s">
        <v>7</v>
      </c>
      <c r="L25" s="91" t="s">
        <v>7</v>
      </c>
      <c r="M25" s="745"/>
      <c r="N25" s="759" t="s">
        <v>7</v>
      </c>
      <c r="O25" s="318" t="s">
        <v>30</v>
      </c>
      <c r="P25" s="318" t="s">
        <v>40</v>
      </c>
      <c r="Q25" s="318" t="s">
        <v>41</v>
      </c>
      <c r="R25" s="318" t="s">
        <v>42</v>
      </c>
      <c r="S25" s="318" t="s">
        <v>43</v>
      </c>
      <c r="T25" s="318"/>
      <c r="U25" s="325" t="s">
        <v>527</v>
      </c>
      <c r="V25" s="325"/>
      <c r="W25" s="325"/>
    </row>
    <row r="26" spans="1:30" ht="15.75" customHeight="1" x14ac:dyDescent="0.25">
      <c r="A26" s="318" t="s">
        <v>859</v>
      </c>
      <c r="B26" s="319" t="s">
        <v>216</v>
      </c>
      <c r="C26" s="71" t="s">
        <v>524</v>
      </c>
      <c r="D26" s="186" t="s">
        <v>525</v>
      </c>
      <c r="E26" s="71" t="s">
        <v>841</v>
      </c>
      <c r="F26" s="336" t="s">
        <v>535</v>
      </c>
      <c r="G26" s="321">
        <v>18</v>
      </c>
      <c r="H26" s="322" t="s">
        <v>467</v>
      </c>
      <c r="I26" s="129" t="s">
        <v>2</v>
      </c>
      <c r="J26" s="129" t="s">
        <v>2</v>
      </c>
      <c r="K26" s="129" t="s">
        <v>2</v>
      </c>
      <c r="L26" s="129" t="s">
        <v>2</v>
      </c>
      <c r="M26" s="745"/>
      <c r="N26" s="759" t="s">
        <v>7</v>
      </c>
      <c r="O26" s="318" t="s">
        <v>30</v>
      </c>
      <c r="P26" s="318" t="s">
        <v>40</v>
      </c>
      <c r="Q26" s="318" t="s">
        <v>41</v>
      </c>
      <c r="R26" s="318" t="s">
        <v>42</v>
      </c>
      <c r="S26" s="318" t="s">
        <v>43</v>
      </c>
      <c r="T26" s="318"/>
      <c r="U26" s="325" t="s">
        <v>527</v>
      </c>
      <c r="V26" s="325"/>
      <c r="W26" s="325"/>
    </row>
    <row r="27" spans="1:30" ht="21" customHeight="1" x14ac:dyDescent="0.25">
      <c r="A27" s="318" t="s">
        <v>523</v>
      </c>
      <c r="B27" s="319" t="s">
        <v>216</v>
      </c>
      <c r="C27" s="71" t="s">
        <v>524</v>
      </c>
      <c r="D27" s="186" t="s">
        <v>525</v>
      </c>
      <c r="E27" s="71" t="s">
        <v>841</v>
      </c>
      <c r="F27" s="336" t="s">
        <v>526</v>
      </c>
      <c r="G27" s="321">
        <v>18</v>
      </c>
      <c r="H27" s="322" t="s">
        <v>467</v>
      </c>
      <c r="I27" s="129" t="s">
        <v>2</v>
      </c>
      <c r="J27" s="129" t="s">
        <v>2</v>
      </c>
      <c r="K27" s="129" t="s">
        <v>2</v>
      </c>
      <c r="L27" s="129" t="s">
        <v>2</v>
      </c>
      <c r="M27" s="745"/>
      <c r="N27" s="759" t="s">
        <v>7</v>
      </c>
      <c r="O27" s="318" t="s">
        <v>30</v>
      </c>
      <c r="P27" s="318" t="s">
        <v>40</v>
      </c>
      <c r="Q27" s="318" t="s">
        <v>41</v>
      </c>
      <c r="R27" s="318" t="s">
        <v>42</v>
      </c>
      <c r="S27" s="318" t="s">
        <v>43</v>
      </c>
      <c r="T27" s="318"/>
      <c r="U27" s="325" t="s">
        <v>527</v>
      </c>
      <c r="V27" s="325"/>
      <c r="W27" s="325"/>
    </row>
    <row r="28" spans="1:30" ht="21" customHeight="1" x14ac:dyDescent="0.25">
      <c r="A28" s="318" t="s">
        <v>860</v>
      </c>
      <c r="B28" s="319" t="s">
        <v>216</v>
      </c>
      <c r="C28" s="71" t="s">
        <v>524</v>
      </c>
      <c r="D28" s="186" t="s">
        <v>525</v>
      </c>
      <c r="E28" s="71" t="s">
        <v>841</v>
      </c>
      <c r="F28" s="336">
        <v>698317024</v>
      </c>
      <c r="G28" s="321">
        <v>18</v>
      </c>
      <c r="H28" s="322" t="s">
        <v>467</v>
      </c>
      <c r="I28" s="91" t="s">
        <v>7</v>
      </c>
      <c r="J28" s="91" t="s">
        <v>7</v>
      </c>
      <c r="K28" s="91" t="s">
        <v>7</v>
      </c>
      <c r="L28" s="91" t="s">
        <v>7</v>
      </c>
      <c r="M28" s="745"/>
      <c r="N28" s="759" t="s">
        <v>7</v>
      </c>
      <c r="O28" s="318" t="s">
        <v>30</v>
      </c>
      <c r="P28" s="318" t="s">
        <v>40</v>
      </c>
      <c r="Q28" s="318" t="s">
        <v>41</v>
      </c>
      <c r="R28" s="318" t="s">
        <v>42</v>
      </c>
      <c r="S28" s="318" t="s">
        <v>43</v>
      </c>
      <c r="T28" s="318"/>
      <c r="U28" s="325" t="s">
        <v>527</v>
      </c>
      <c r="V28" s="325"/>
      <c r="W28" s="325"/>
    </row>
    <row r="29" spans="1:30" ht="21" customHeight="1" x14ac:dyDescent="0.25">
      <c r="A29" s="318" t="s">
        <v>861</v>
      </c>
      <c r="B29" s="319" t="s">
        <v>216</v>
      </c>
      <c r="C29" s="71" t="s">
        <v>524</v>
      </c>
      <c r="D29" s="186" t="s">
        <v>525</v>
      </c>
      <c r="E29" s="71" t="s">
        <v>841</v>
      </c>
      <c r="F29" s="336">
        <v>650577830</v>
      </c>
      <c r="G29" s="321">
        <v>18</v>
      </c>
      <c r="H29" s="322" t="s">
        <v>467</v>
      </c>
      <c r="I29" s="91" t="s">
        <v>7</v>
      </c>
      <c r="J29" s="91" t="s">
        <v>7</v>
      </c>
      <c r="K29" s="91" t="s">
        <v>7</v>
      </c>
      <c r="L29" s="91" t="s">
        <v>7</v>
      </c>
      <c r="M29" s="745"/>
      <c r="N29" s="759" t="s">
        <v>7</v>
      </c>
      <c r="O29" s="318" t="s">
        <v>42</v>
      </c>
      <c r="P29" s="318" t="s">
        <v>41</v>
      </c>
      <c r="Q29" s="318" t="s">
        <v>43</v>
      </c>
      <c r="R29" s="318"/>
      <c r="S29" s="318"/>
      <c r="T29" s="318"/>
      <c r="U29" s="325"/>
      <c r="V29" s="325"/>
      <c r="W29" s="325"/>
    </row>
    <row r="30" spans="1:30" ht="21" customHeight="1" x14ac:dyDescent="0.25">
      <c r="A30" s="318" t="s">
        <v>862</v>
      </c>
      <c r="B30" s="319" t="s">
        <v>216</v>
      </c>
      <c r="C30" s="71" t="s">
        <v>524</v>
      </c>
      <c r="D30" s="186" t="s">
        <v>525</v>
      </c>
      <c r="E30" s="71" t="s">
        <v>841</v>
      </c>
      <c r="F30" s="336">
        <v>753232134</v>
      </c>
      <c r="G30" s="321">
        <v>18</v>
      </c>
      <c r="H30" s="322" t="s">
        <v>467</v>
      </c>
      <c r="I30" s="90" t="s">
        <v>5</v>
      </c>
      <c r="J30" s="90" t="s">
        <v>5</v>
      </c>
      <c r="K30" s="90" t="s">
        <v>5</v>
      </c>
      <c r="L30" s="90" t="s">
        <v>5</v>
      </c>
      <c r="M30" s="745"/>
      <c r="N30" s="759" t="s">
        <v>7</v>
      </c>
      <c r="O30" s="318" t="s">
        <v>42</v>
      </c>
      <c r="P30" s="318" t="s">
        <v>41</v>
      </c>
      <c r="Q30" s="318" t="s">
        <v>40</v>
      </c>
      <c r="R30" s="318" t="s">
        <v>43</v>
      </c>
      <c r="S30" s="318"/>
      <c r="T30" s="318"/>
      <c r="U30" s="325"/>
      <c r="V30" s="325"/>
      <c r="W30" s="325"/>
    </row>
    <row r="31" spans="1:30" ht="21" customHeight="1" x14ac:dyDescent="0.25">
      <c r="A31" s="318" t="s">
        <v>545</v>
      </c>
      <c r="B31" s="319" t="s">
        <v>216</v>
      </c>
      <c r="C31" s="71" t="s">
        <v>524</v>
      </c>
      <c r="D31" s="186" t="s">
        <v>525</v>
      </c>
      <c r="E31" s="71" t="s">
        <v>841</v>
      </c>
      <c r="F31" s="336" t="s">
        <v>546</v>
      </c>
      <c r="G31" s="321">
        <v>18</v>
      </c>
      <c r="H31" s="322" t="s">
        <v>467</v>
      </c>
      <c r="I31" s="129" t="s">
        <v>2</v>
      </c>
      <c r="J31" s="129" t="s">
        <v>2</v>
      </c>
      <c r="K31" s="129" t="s">
        <v>2</v>
      </c>
      <c r="L31" s="129" t="s">
        <v>2</v>
      </c>
      <c r="M31" s="745"/>
      <c r="N31" s="759" t="s">
        <v>7</v>
      </c>
      <c r="O31" s="318" t="s">
        <v>42</v>
      </c>
      <c r="P31" s="318" t="s">
        <v>41</v>
      </c>
      <c r="Q31" s="318" t="s">
        <v>40</v>
      </c>
      <c r="R31" s="318" t="s">
        <v>43</v>
      </c>
      <c r="S31" s="318"/>
      <c r="T31" s="318"/>
      <c r="U31" s="325"/>
      <c r="V31" s="325"/>
      <c r="W31" s="325"/>
    </row>
    <row r="32" spans="1:30" ht="21" customHeight="1" x14ac:dyDescent="0.25">
      <c r="A32" s="318" t="s">
        <v>547</v>
      </c>
      <c r="B32" s="319" t="s">
        <v>216</v>
      </c>
      <c r="C32" s="71" t="s">
        <v>524</v>
      </c>
      <c r="D32" s="186" t="s">
        <v>525</v>
      </c>
      <c r="E32" s="71" t="s">
        <v>841</v>
      </c>
      <c r="F32" s="336" t="s">
        <v>548</v>
      </c>
      <c r="G32" s="321">
        <v>28</v>
      </c>
      <c r="H32" s="327" t="s">
        <v>477</v>
      </c>
      <c r="I32" s="129" t="s">
        <v>2</v>
      </c>
      <c r="J32" s="129" t="s">
        <v>2</v>
      </c>
      <c r="K32" s="129" t="s">
        <v>2</v>
      </c>
      <c r="L32" s="129" t="s">
        <v>2</v>
      </c>
      <c r="M32" s="745"/>
      <c r="N32" s="759" t="s">
        <v>7</v>
      </c>
      <c r="O32" s="644" t="s">
        <v>278</v>
      </c>
      <c r="P32" s="318" t="s">
        <v>30</v>
      </c>
      <c r="Q32" s="318" t="s">
        <v>40</v>
      </c>
      <c r="R32" s="318" t="s">
        <v>41</v>
      </c>
      <c r="S32" s="318" t="s">
        <v>42</v>
      </c>
      <c r="T32" s="318" t="s">
        <v>43</v>
      </c>
      <c r="U32" s="325" t="s">
        <v>527</v>
      </c>
      <c r="V32" s="325"/>
      <c r="W32" s="325"/>
    </row>
    <row r="33" spans="1:23" ht="21" customHeight="1" x14ac:dyDescent="0.25">
      <c r="A33" s="318" t="s">
        <v>821</v>
      </c>
      <c r="B33" s="319" t="s">
        <v>216</v>
      </c>
      <c r="C33" s="71" t="s">
        <v>524</v>
      </c>
      <c r="D33" s="186" t="s">
        <v>525</v>
      </c>
      <c r="E33" s="71" t="s">
        <v>841</v>
      </c>
      <c r="F33" s="336">
        <v>605788978</v>
      </c>
      <c r="G33" s="321">
        <v>28</v>
      </c>
      <c r="H33" s="559" t="s">
        <v>552</v>
      </c>
      <c r="I33" s="90" t="s">
        <v>5</v>
      </c>
      <c r="J33" s="90" t="s">
        <v>5</v>
      </c>
      <c r="K33" s="90" t="s">
        <v>5</v>
      </c>
      <c r="L33" s="90" t="s">
        <v>5</v>
      </c>
      <c r="M33" s="745"/>
      <c r="N33" s="759" t="s">
        <v>7</v>
      </c>
      <c r="O33" s="644" t="s">
        <v>278</v>
      </c>
      <c r="P33" s="318" t="s">
        <v>30</v>
      </c>
      <c r="Q33" s="318" t="s">
        <v>40</v>
      </c>
      <c r="R33" s="318" t="s">
        <v>41</v>
      </c>
      <c r="S33" s="318" t="s">
        <v>42</v>
      </c>
      <c r="T33" s="318" t="s">
        <v>43</v>
      </c>
      <c r="U33" s="325" t="s">
        <v>527</v>
      </c>
      <c r="V33" s="325"/>
      <c r="W33" s="325" t="s">
        <v>549</v>
      </c>
    </row>
    <row r="34" spans="1:23" ht="21" customHeight="1" x14ac:dyDescent="0.25">
      <c r="A34" s="318" t="s">
        <v>550</v>
      </c>
      <c r="B34" s="319" t="s">
        <v>216</v>
      </c>
      <c r="C34" s="71" t="s">
        <v>524</v>
      </c>
      <c r="D34" s="186" t="s">
        <v>525</v>
      </c>
      <c r="E34" s="71" t="s">
        <v>841</v>
      </c>
      <c r="F34" s="336" t="s">
        <v>551</v>
      </c>
      <c r="G34" s="321">
        <v>28</v>
      </c>
      <c r="H34" s="327" t="s">
        <v>552</v>
      </c>
      <c r="I34" s="91" t="s">
        <v>7</v>
      </c>
      <c r="J34" s="91" t="s">
        <v>7</v>
      </c>
      <c r="K34" s="91" t="s">
        <v>7</v>
      </c>
      <c r="L34" s="91" t="s">
        <v>7</v>
      </c>
      <c r="M34" s="745"/>
      <c r="N34" s="759" t="s">
        <v>7</v>
      </c>
      <c r="O34" s="318" t="s">
        <v>42</v>
      </c>
      <c r="P34" s="318" t="s">
        <v>41</v>
      </c>
      <c r="Q34" s="318" t="s">
        <v>43</v>
      </c>
      <c r="R34" s="318"/>
      <c r="S34" s="318"/>
      <c r="T34" s="325"/>
      <c r="U34" s="325"/>
      <c r="V34" s="325"/>
      <c r="W34" s="325"/>
    </row>
    <row r="35" spans="1:23" ht="21" customHeight="1" x14ac:dyDescent="0.25">
      <c r="A35" s="318" t="s">
        <v>553</v>
      </c>
      <c r="B35" s="319" t="s">
        <v>216</v>
      </c>
      <c r="C35" s="71" t="s">
        <v>524</v>
      </c>
      <c r="D35" s="186" t="s">
        <v>525</v>
      </c>
      <c r="E35" s="71" t="s">
        <v>841</v>
      </c>
      <c r="F35" s="336" t="s">
        <v>554</v>
      </c>
      <c r="G35" s="321">
        <v>28</v>
      </c>
      <c r="H35" s="327" t="s">
        <v>552</v>
      </c>
      <c r="I35" s="90" t="s">
        <v>5</v>
      </c>
      <c r="J35" s="90" t="s">
        <v>5</v>
      </c>
      <c r="K35" s="90" t="s">
        <v>5</v>
      </c>
      <c r="L35" s="90" t="s">
        <v>5</v>
      </c>
      <c r="M35" s="745"/>
      <c r="N35" s="759" t="s">
        <v>7</v>
      </c>
      <c r="O35" s="644" t="s">
        <v>278</v>
      </c>
      <c r="P35" s="318" t="s">
        <v>30</v>
      </c>
      <c r="Q35" s="318" t="s">
        <v>40</v>
      </c>
      <c r="R35" s="318" t="s">
        <v>41</v>
      </c>
      <c r="S35" s="318" t="s">
        <v>42</v>
      </c>
      <c r="T35" s="318" t="s">
        <v>43</v>
      </c>
      <c r="U35" s="325" t="s">
        <v>527</v>
      </c>
      <c r="V35" s="325"/>
      <c r="W35" s="325" t="s">
        <v>549</v>
      </c>
    </row>
    <row r="36" spans="1:23" ht="21" customHeight="1" x14ac:dyDescent="0.25">
      <c r="A36" s="653" t="s">
        <v>842</v>
      </c>
      <c r="B36" s="654" t="s">
        <v>216</v>
      </c>
      <c r="C36" s="71" t="s">
        <v>524</v>
      </c>
      <c r="D36" s="186" t="s">
        <v>525</v>
      </c>
      <c r="E36" s="71" t="s">
        <v>841</v>
      </c>
      <c r="F36" s="655">
        <v>766296187</v>
      </c>
      <c r="G36" s="656">
        <v>28</v>
      </c>
      <c r="H36" s="560" t="s">
        <v>474</v>
      </c>
      <c r="I36" s="90" t="s">
        <v>5</v>
      </c>
      <c r="J36" s="90" t="s">
        <v>5</v>
      </c>
      <c r="K36" s="90" t="s">
        <v>5</v>
      </c>
      <c r="L36" s="90" t="s">
        <v>5</v>
      </c>
      <c r="M36" s="745"/>
      <c r="N36" s="759" t="s">
        <v>7</v>
      </c>
      <c r="O36" s="318" t="s">
        <v>42</v>
      </c>
      <c r="P36" s="318" t="s">
        <v>41</v>
      </c>
      <c r="Q36" s="318" t="s">
        <v>43</v>
      </c>
      <c r="R36" s="318"/>
      <c r="S36" s="318"/>
      <c r="T36" s="318"/>
      <c r="U36" s="325" t="s">
        <v>527</v>
      </c>
      <c r="V36" s="325"/>
      <c r="W36" s="325" t="s">
        <v>707</v>
      </c>
    </row>
    <row r="37" spans="1:23" s="658" customFormat="1" ht="21" customHeight="1" x14ac:dyDescent="0.25">
      <c r="A37" s="318" t="s">
        <v>611</v>
      </c>
      <c r="B37" s="319" t="s">
        <v>216</v>
      </c>
      <c r="C37" s="71" t="s">
        <v>524</v>
      </c>
      <c r="D37" s="186" t="s">
        <v>525</v>
      </c>
      <c r="E37" s="71" t="s">
        <v>841</v>
      </c>
      <c r="F37" s="336" t="s">
        <v>713</v>
      </c>
      <c r="G37" s="321">
        <v>44</v>
      </c>
      <c r="H37" s="331" t="s">
        <v>487</v>
      </c>
      <c r="I37" s="90" t="s">
        <v>5</v>
      </c>
      <c r="J37" s="90" t="s">
        <v>5</v>
      </c>
      <c r="K37" s="90" t="s">
        <v>5</v>
      </c>
      <c r="L37" s="90" t="s">
        <v>5</v>
      </c>
      <c r="M37" s="745"/>
      <c r="N37" s="759" t="s">
        <v>7</v>
      </c>
      <c r="O37" s="653" t="s">
        <v>42</v>
      </c>
      <c r="P37" s="653" t="s">
        <v>30</v>
      </c>
      <c r="Q37" s="653" t="s">
        <v>40</v>
      </c>
      <c r="R37" s="653" t="s">
        <v>43</v>
      </c>
      <c r="S37" s="653"/>
      <c r="T37" s="653"/>
      <c r="U37" s="657"/>
      <c r="V37" s="657"/>
      <c r="W37" s="657"/>
    </row>
    <row r="38" spans="1:23" ht="21" customHeight="1" x14ac:dyDescent="0.25">
      <c r="A38" s="318" t="s">
        <v>636</v>
      </c>
      <c r="B38" s="319" t="s">
        <v>216</v>
      </c>
      <c r="C38" s="71" t="s">
        <v>524</v>
      </c>
      <c r="D38" s="186" t="s">
        <v>525</v>
      </c>
      <c r="E38" s="71" t="s">
        <v>841</v>
      </c>
      <c r="F38" s="336" t="s">
        <v>637</v>
      </c>
      <c r="G38" s="321">
        <v>44</v>
      </c>
      <c r="H38" s="331" t="s">
        <v>487</v>
      </c>
      <c r="I38" s="90" t="s">
        <v>5</v>
      </c>
      <c r="J38" s="90" t="s">
        <v>5</v>
      </c>
      <c r="K38" s="90" t="s">
        <v>5</v>
      </c>
      <c r="L38" s="90" t="s">
        <v>5</v>
      </c>
      <c r="M38" s="745"/>
      <c r="N38" s="759" t="s">
        <v>7</v>
      </c>
      <c r="O38" s="318" t="s">
        <v>40</v>
      </c>
      <c r="P38" s="318" t="s">
        <v>30</v>
      </c>
      <c r="Q38" s="318" t="s">
        <v>41</v>
      </c>
      <c r="R38" s="318" t="s">
        <v>42</v>
      </c>
      <c r="S38" s="318" t="s">
        <v>43</v>
      </c>
      <c r="T38" s="318" t="s">
        <v>43</v>
      </c>
      <c r="U38" s="325" t="s">
        <v>451</v>
      </c>
      <c r="V38" s="325"/>
      <c r="W38" s="325"/>
    </row>
    <row r="39" spans="1:23" ht="21" customHeight="1" x14ac:dyDescent="0.25">
      <c r="A39" s="318" t="s">
        <v>863</v>
      </c>
      <c r="B39" s="319" t="s">
        <v>216</v>
      </c>
      <c r="C39" s="71" t="s">
        <v>524</v>
      </c>
      <c r="D39" s="186" t="s">
        <v>525</v>
      </c>
      <c r="E39" s="71" t="s">
        <v>841</v>
      </c>
      <c r="F39" s="336" t="s">
        <v>712</v>
      </c>
      <c r="G39" s="321">
        <v>44</v>
      </c>
      <c r="H39" s="331" t="s">
        <v>579</v>
      </c>
      <c r="I39" s="129" t="s">
        <v>2</v>
      </c>
      <c r="J39" s="129" t="s">
        <v>2</v>
      </c>
      <c r="K39" s="129" t="s">
        <v>2</v>
      </c>
      <c r="L39" s="129" t="s">
        <v>2</v>
      </c>
      <c r="M39" s="745"/>
      <c r="N39" s="759" t="s">
        <v>7</v>
      </c>
      <c r="O39" s="318" t="s">
        <v>30</v>
      </c>
      <c r="P39" s="318" t="s">
        <v>40</v>
      </c>
      <c r="Q39" s="318" t="s">
        <v>41</v>
      </c>
      <c r="R39" s="318" t="s">
        <v>42</v>
      </c>
      <c r="S39" s="318" t="s">
        <v>43</v>
      </c>
      <c r="T39" s="325"/>
      <c r="U39" s="325" t="s">
        <v>597</v>
      </c>
      <c r="V39" s="325"/>
      <c r="W39" s="325"/>
    </row>
    <row r="40" spans="1:23" ht="21" customHeight="1" x14ac:dyDescent="0.25">
      <c r="A40" s="318" t="s">
        <v>864</v>
      </c>
      <c r="B40" s="319" t="s">
        <v>216</v>
      </c>
      <c r="C40" s="71" t="s">
        <v>524</v>
      </c>
      <c r="D40" s="186" t="s">
        <v>525</v>
      </c>
      <c r="E40" s="71" t="s">
        <v>841</v>
      </c>
      <c r="F40" s="336" t="s">
        <v>570</v>
      </c>
      <c r="G40" s="321">
        <v>44</v>
      </c>
      <c r="H40" s="331" t="s">
        <v>487</v>
      </c>
      <c r="I40" s="323" t="s">
        <v>5</v>
      </c>
      <c r="J40" s="323" t="s">
        <v>5</v>
      </c>
      <c r="K40" s="323" t="s">
        <v>5</v>
      </c>
      <c r="L40" s="323" t="s">
        <v>5</v>
      </c>
      <c r="M40" s="745"/>
      <c r="N40" s="759" t="s">
        <v>7</v>
      </c>
      <c r="O40" s="388" t="s">
        <v>30</v>
      </c>
      <c r="P40" s="318" t="s">
        <v>40</v>
      </c>
      <c r="Q40" s="318" t="s">
        <v>41</v>
      </c>
      <c r="R40" s="318" t="s">
        <v>42</v>
      </c>
      <c r="S40" s="318" t="s">
        <v>43</v>
      </c>
      <c r="T40" s="318"/>
      <c r="U40" s="325" t="s">
        <v>451</v>
      </c>
      <c r="V40" s="325"/>
      <c r="W40" s="325"/>
    </row>
    <row r="41" spans="1:23" ht="21" customHeight="1" x14ac:dyDescent="0.25">
      <c r="A41" s="318" t="s">
        <v>601</v>
      </c>
      <c r="B41" s="319" t="s">
        <v>216</v>
      </c>
      <c r="C41" s="71" t="s">
        <v>524</v>
      </c>
      <c r="D41" s="186" t="s">
        <v>525</v>
      </c>
      <c r="E41" s="71" t="s">
        <v>841</v>
      </c>
      <c r="F41" s="336" t="s">
        <v>335</v>
      </c>
      <c r="G41" s="321">
        <v>44</v>
      </c>
      <c r="H41" s="331" t="s">
        <v>579</v>
      </c>
      <c r="I41" s="326" t="s">
        <v>7</v>
      </c>
      <c r="J41" s="326" t="s">
        <v>7</v>
      </c>
      <c r="K41" s="326" t="s">
        <v>7</v>
      </c>
      <c r="L41" s="326" t="s">
        <v>7</v>
      </c>
      <c r="M41" s="745"/>
      <c r="N41" s="759" t="s">
        <v>7</v>
      </c>
      <c r="O41" s="388" t="s">
        <v>42</v>
      </c>
      <c r="P41" s="318" t="s">
        <v>41</v>
      </c>
      <c r="Q41" s="318" t="s">
        <v>43</v>
      </c>
      <c r="R41" s="325"/>
      <c r="S41" s="325"/>
      <c r="T41" s="325"/>
      <c r="U41" s="325" t="s">
        <v>609</v>
      </c>
      <c r="V41" s="325"/>
      <c r="W41" s="325"/>
    </row>
    <row r="42" spans="1:23" ht="19.5" customHeight="1" x14ac:dyDescent="0.25">
      <c r="A42" s="318" t="s">
        <v>599</v>
      </c>
      <c r="B42" s="319" t="s">
        <v>216</v>
      </c>
      <c r="C42" s="71" t="s">
        <v>524</v>
      </c>
      <c r="D42" s="186" t="s">
        <v>525</v>
      </c>
      <c r="E42" s="71" t="s">
        <v>841</v>
      </c>
      <c r="F42" s="336" t="s">
        <v>600</v>
      </c>
      <c r="G42" s="321">
        <v>44</v>
      </c>
      <c r="H42" s="331" t="s">
        <v>579</v>
      </c>
      <c r="I42" s="408" t="s">
        <v>2</v>
      </c>
      <c r="J42" s="408" t="s">
        <v>2</v>
      </c>
      <c r="K42" s="408" t="s">
        <v>2</v>
      </c>
      <c r="L42" s="408" t="s">
        <v>2</v>
      </c>
      <c r="M42" s="745"/>
      <c r="N42" s="759" t="s">
        <v>7</v>
      </c>
      <c r="O42" s="388" t="s">
        <v>42</v>
      </c>
      <c r="P42" s="318" t="s">
        <v>41</v>
      </c>
      <c r="Q42" s="318" t="s">
        <v>40</v>
      </c>
      <c r="R42" s="318" t="s">
        <v>43</v>
      </c>
      <c r="S42" s="318"/>
      <c r="T42" s="318"/>
      <c r="U42" s="448">
        <v>0</v>
      </c>
      <c r="V42" s="448"/>
      <c r="W42" s="325"/>
    </row>
    <row r="43" spans="1:23" ht="21" customHeight="1" x14ac:dyDescent="0.25">
      <c r="A43" s="318" t="s">
        <v>866</v>
      </c>
      <c r="B43" s="319" t="s">
        <v>216</v>
      </c>
      <c r="C43" s="71" t="s">
        <v>524</v>
      </c>
      <c r="D43" s="186" t="s">
        <v>525</v>
      </c>
      <c r="E43" s="71" t="s">
        <v>841</v>
      </c>
      <c r="F43" s="336">
        <v>754145398</v>
      </c>
      <c r="G43" s="321">
        <v>44</v>
      </c>
      <c r="H43" s="331" t="s">
        <v>579</v>
      </c>
      <c r="I43" s="323" t="s">
        <v>5</v>
      </c>
      <c r="J43" s="323" t="s">
        <v>5</v>
      </c>
      <c r="K43" s="323" t="s">
        <v>5</v>
      </c>
      <c r="L43" s="323" t="s">
        <v>5</v>
      </c>
      <c r="M43" s="745"/>
      <c r="N43" s="759" t="s">
        <v>7</v>
      </c>
      <c r="O43" s="388" t="s">
        <v>42</v>
      </c>
      <c r="P43" s="318" t="s">
        <v>41</v>
      </c>
      <c r="Q43" s="318" t="s">
        <v>40</v>
      </c>
      <c r="R43" s="318" t="s">
        <v>30</v>
      </c>
      <c r="S43" s="686" t="s">
        <v>43</v>
      </c>
      <c r="T43" s="318"/>
      <c r="U43" s="325" t="s">
        <v>499</v>
      </c>
      <c r="V43" s="325"/>
      <c r="W43" s="325"/>
    </row>
    <row r="44" spans="1:23" ht="21" customHeight="1" x14ac:dyDescent="0.25">
      <c r="A44" s="318" t="s">
        <v>867</v>
      </c>
      <c r="B44" s="319" t="s">
        <v>216</v>
      </c>
      <c r="C44" s="71" t="s">
        <v>524</v>
      </c>
      <c r="D44" s="186" t="s">
        <v>525</v>
      </c>
      <c r="E44" s="71" t="s">
        <v>841</v>
      </c>
      <c r="F44" s="336">
        <v>645433944</v>
      </c>
      <c r="G44" s="321">
        <v>44</v>
      </c>
      <c r="H44" s="331" t="s">
        <v>487</v>
      </c>
      <c r="I44" s="326" t="s">
        <v>7</v>
      </c>
      <c r="J44" s="326" t="s">
        <v>7</v>
      </c>
      <c r="K44" s="326" t="s">
        <v>7</v>
      </c>
      <c r="L44" s="326" t="s">
        <v>7</v>
      </c>
      <c r="M44" s="745"/>
      <c r="N44" s="759" t="s">
        <v>7</v>
      </c>
      <c r="O44" s="388" t="s">
        <v>30</v>
      </c>
      <c r="P44" s="318" t="s">
        <v>40</v>
      </c>
      <c r="Q44" s="318" t="s">
        <v>41</v>
      </c>
      <c r="R44" s="318" t="s">
        <v>42</v>
      </c>
      <c r="S44" s="318" t="s">
        <v>43</v>
      </c>
      <c r="T44" s="318"/>
      <c r="U44" s="325" t="s">
        <v>560</v>
      </c>
      <c r="V44" s="325"/>
      <c r="W44" s="334"/>
    </row>
    <row r="45" spans="1:23" ht="21" customHeight="1" x14ac:dyDescent="0.25">
      <c r="A45" s="318" t="s">
        <v>580</v>
      </c>
      <c r="B45" s="319" t="s">
        <v>216</v>
      </c>
      <c r="C45" s="71" t="s">
        <v>524</v>
      </c>
      <c r="D45" s="186" t="s">
        <v>525</v>
      </c>
      <c r="E45" s="71" t="s">
        <v>841</v>
      </c>
      <c r="F45" s="336" t="s">
        <v>581</v>
      </c>
      <c r="G45" s="321">
        <v>44</v>
      </c>
      <c r="H45" s="331" t="s">
        <v>487</v>
      </c>
      <c r="I45" s="323" t="s">
        <v>5</v>
      </c>
      <c r="J45" s="323" t="s">
        <v>5</v>
      </c>
      <c r="K45" s="323" t="s">
        <v>5</v>
      </c>
      <c r="L45" s="323" t="s">
        <v>5</v>
      </c>
      <c r="M45" s="756"/>
      <c r="N45" s="759" t="s">
        <v>7</v>
      </c>
      <c r="O45" s="318" t="s">
        <v>42</v>
      </c>
      <c r="P45" s="318" t="s">
        <v>41</v>
      </c>
      <c r="Q45" s="318" t="s">
        <v>40</v>
      </c>
      <c r="R45" s="318" t="s">
        <v>43</v>
      </c>
      <c r="S45" s="318"/>
      <c r="T45" s="318"/>
      <c r="U45" s="325"/>
      <c r="V45" s="325"/>
      <c r="W45" s="334"/>
    </row>
    <row r="46" spans="1:23" ht="21" customHeight="1" x14ac:dyDescent="0.25">
      <c r="A46" s="318" t="s">
        <v>868</v>
      </c>
      <c r="B46" s="319" t="s">
        <v>216</v>
      </c>
      <c r="C46" s="71" t="s">
        <v>524</v>
      </c>
      <c r="D46" s="186" t="s">
        <v>525</v>
      </c>
      <c r="E46" s="71" t="s">
        <v>841</v>
      </c>
      <c r="F46" s="336">
        <v>766253189</v>
      </c>
      <c r="G46" s="321">
        <v>44</v>
      </c>
      <c r="H46" s="331" t="s">
        <v>487</v>
      </c>
      <c r="I46" s="408" t="s">
        <v>2</v>
      </c>
      <c r="J46" s="408" t="s">
        <v>2</v>
      </c>
      <c r="K46" s="408" t="s">
        <v>2</v>
      </c>
      <c r="L46" s="408" t="s">
        <v>2</v>
      </c>
      <c r="M46" s="745"/>
      <c r="N46" s="759" t="s">
        <v>7</v>
      </c>
      <c r="O46" s="318" t="s">
        <v>42</v>
      </c>
      <c r="P46" s="318" t="s">
        <v>41</v>
      </c>
      <c r="Q46" s="318" t="s">
        <v>40</v>
      </c>
      <c r="R46" s="318" t="s">
        <v>43</v>
      </c>
      <c r="S46" s="325"/>
      <c r="T46" s="325"/>
      <c r="U46" s="325" t="s">
        <v>451</v>
      </c>
      <c r="V46" s="325"/>
      <c r="W46" s="325"/>
    </row>
    <row r="47" spans="1:23" ht="21" customHeight="1" x14ac:dyDescent="0.25">
      <c r="A47" s="318" t="s">
        <v>543</v>
      </c>
      <c r="B47" s="319" t="s">
        <v>216</v>
      </c>
      <c r="C47" s="71" t="s">
        <v>524</v>
      </c>
      <c r="D47" s="186" t="s">
        <v>525</v>
      </c>
      <c r="E47" s="71" t="s">
        <v>841</v>
      </c>
      <c r="F47" s="336" t="s">
        <v>544</v>
      </c>
      <c r="G47" s="321">
        <v>44</v>
      </c>
      <c r="H47" s="331" t="s">
        <v>487</v>
      </c>
      <c r="I47" s="323" t="s">
        <v>5</v>
      </c>
      <c r="J47" s="323" t="s">
        <v>5</v>
      </c>
      <c r="K47" s="323" t="s">
        <v>5</v>
      </c>
      <c r="L47" s="323" t="s">
        <v>5</v>
      </c>
      <c r="M47" s="745"/>
      <c r="N47" s="759" t="s">
        <v>7</v>
      </c>
      <c r="O47" s="318" t="s">
        <v>42</v>
      </c>
      <c r="P47" s="318" t="s">
        <v>41</v>
      </c>
      <c r="Q47" s="318" t="s">
        <v>40</v>
      </c>
      <c r="R47" s="318" t="s">
        <v>43</v>
      </c>
      <c r="S47" s="318"/>
      <c r="T47" s="318"/>
      <c r="U47" s="325"/>
      <c r="V47" s="325"/>
      <c r="W47" s="325"/>
    </row>
    <row r="48" spans="1:23" ht="21" customHeight="1" x14ac:dyDescent="0.25">
      <c r="A48" s="318" t="s">
        <v>571</v>
      </c>
      <c r="B48" s="319" t="s">
        <v>216</v>
      </c>
      <c r="C48" s="71" t="s">
        <v>524</v>
      </c>
      <c r="D48" s="186" t="s">
        <v>525</v>
      </c>
      <c r="E48" s="71" t="s">
        <v>841</v>
      </c>
      <c r="F48" s="336" t="s">
        <v>572</v>
      </c>
      <c r="G48" s="321">
        <v>49</v>
      </c>
      <c r="H48" s="332" t="s">
        <v>573</v>
      </c>
      <c r="I48" s="408" t="s">
        <v>2</v>
      </c>
      <c r="J48" s="408" t="s">
        <v>2</v>
      </c>
      <c r="K48" s="408" t="s">
        <v>2</v>
      </c>
      <c r="L48" s="408" t="s">
        <v>2</v>
      </c>
      <c r="M48" s="745"/>
      <c r="N48" s="759" t="s">
        <v>7</v>
      </c>
      <c r="O48" s="318" t="s">
        <v>42</v>
      </c>
      <c r="P48" s="318" t="s">
        <v>41</v>
      </c>
      <c r="Q48" s="318" t="s">
        <v>43</v>
      </c>
      <c r="R48" s="325"/>
      <c r="S48" s="325"/>
      <c r="T48" s="325"/>
      <c r="U48" s="325"/>
      <c r="V48" s="325"/>
      <c r="W48" s="325"/>
    </row>
    <row r="49" spans="1:23" ht="21" customHeight="1" x14ac:dyDescent="0.25">
      <c r="A49" s="318" t="s">
        <v>941</v>
      </c>
      <c r="B49" s="319" t="s">
        <v>216</v>
      </c>
      <c r="C49" s="71"/>
      <c r="D49" s="186"/>
      <c r="E49" s="71"/>
      <c r="F49" s="336" t="s">
        <v>942</v>
      </c>
      <c r="G49" s="321">
        <v>44</v>
      </c>
      <c r="H49" s="331" t="s">
        <v>487</v>
      </c>
      <c r="I49" s="323" t="s">
        <v>5</v>
      </c>
      <c r="J49" s="323" t="s">
        <v>5</v>
      </c>
      <c r="K49" s="323" t="s">
        <v>5</v>
      </c>
      <c r="L49" s="323" t="s">
        <v>5</v>
      </c>
      <c r="M49" s="745"/>
      <c r="N49" s="759" t="s">
        <v>7</v>
      </c>
      <c r="O49" s="318"/>
      <c r="P49" s="318"/>
      <c r="Q49" s="318"/>
      <c r="R49" s="325"/>
      <c r="S49" s="325"/>
      <c r="T49" s="325"/>
      <c r="U49" s="325"/>
      <c r="V49" s="325"/>
      <c r="W49" s="325"/>
    </row>
    <row r="50" spans="1:23" ht="21" customHeight="1" x14ac:dyDescent="0.25">
      <c r="A50" s="318" t="s">
        <v>604</v>
      </c>
      <c r="B50" s="319" t="s">
        <v>216</v>
      </c>
      <c r="C50" s="71" t="s">
        <v>524</v>
      </c>
      <c r="D50" s="186" t="s">
        <v>525</v>
      </c>
      <c r="E50" s="71" t="s">
        <v>841</v>
      </c>
      <c r="F50" s="336" t="s">
        <v>710</v>
      </c>
      <c r="G50" s="321">
        <v>44</v>
      </c>
      <c r="H50" s="331" t="s">
        <v>933</v>
      </c>
      <c r="I50" s="323" t="s">
        <v>5</v>
      </c>
      <c r="J50" s="323" t="s">
        <v>5</v>
      </c>
      <c r="K50" s="323" t="s">
        <v>5</v>
      </c>
      <c r="L50" s="323" t="s">
        <v>5</v>
      </c>
      <c r="M50" s="745"/>
      <c r="N50" s="759" t="s">
        <v>7</v>
      </c>
      <c r="O50" s="318" t="s">
        <v>30</v>
      </c>
      <c r="P50" s="318" t="s">
        <v>40</v>
      </c>
      <c r="Q50" s="318" t="s">
        <v>41</v>
      </c>
      <c r="R50" s="318" t="s">
        <v>42</v>
      </c>
      <c r="S50" s="318" t="s">
        <v>43</v>
      </c>
      <c r="T50" s="318"/>
      <c r="U50" s="325" t="s">
        <v>597</v>
      </c>
      <c r="V50" s="325"/>
      <c r="W50" s="325" t="s">
        <v>711</v>
      </c>
    </row>
    <row r="51" spans="1:23" ht="21" customHeight="1" x14ac:dyDescent="0.25">
      <c r="A51" s="318" t="s">
        <v>870</v>
      </c>
      <c r="B51" s="319" t="s">
        <v>216</v>
      </c>
      <c r="C51" s="71" t="s">
        <v>524</v>
      </c>
      <c r="D51" s="186" t="s">
        <v>525</v>
      </c>
      <c r="E51" s="71" t="s">
        <v>841</v>
      </c>
      <c r="F51" s="336">
        <v>751949183</v>
      </c>
      <c r="G51" s="321">
        <v>45</v>
      </c>
      <c r="H51" s="335" t="s">
        <v>470</v>
      </c>
      <c r="I51" s="408" t="s">
        <v>2</v>
      </c>
      <c r="J51" s="408" t="s">
        <v>2</v>
      </c>
      <c r="K51" s="408" t="s">
        <v>2</v>
      </c>
      <c r="L51" s="408" t="s">
        <v>2</v>
      </c>
      <c r="M51" s="745"/>
      <c r="N51" s="759" t="s">
        <v>7</v>
      </c>
      <c r="O51" s="388" t="s">
        <v>42</v>
      </c>
      <c r="P51" s="318" t="s">
        <v>30</v>
      </c>
      <c r="Q51" s="318" t="s">
        <v>40</v>
      </c>
      <c r="R51" s="318" t="s">
        <v>43</v>
      </c>
      <c r="S51" s="325"/>
      <c r="T51" s="325"/>
      <c r="U51" s="325"/>
      <c r="V51" s="325"/>
      <c r="W51" s="325"/>
    </row>
    <row r="52" spans="1:23" ht="21" customHeight="1" x14ac:dyDescent="0.25">
      <c r="A52" s="318" t="s">
        <v>621</v>
      </c>
      <c r="B52" s="319" t="s">
        <v>216</v>
      </c>
      <c r="C52" s="71" t="s">
        <v>524</v>
      </c>
      <c r="D52" s="186" t="s">
        <v>525</v>
      </c>
      <c r="E52" s="71" t="s">
        <v>841</v>
      </c>
      <c r="F52" s="336" t="s">
        <v>622</v>
      </c>
      <c r="G52" s="321">
        <v>45</v>
      </c>
      <c r="H52" s="335" t="s">
        <v>470</v>
      </c>
      <c r="I52" s="323" t="s">
        <v>5</v>
      </c>
      <c r="J52" s="323" t="s">
        <v>5</v>
      </c>
      <c r="K52" s="323" t="s">
        <v>5</v>
      </c>
      <c r="L52" s="323" t="s">
        <v>5</v>
      </c>
      <c r="M52" s="745"/>
      <c r="N52" s="759" t="s">
        <v>7</v>
      </c>
      <c r="O52" s="388" t="s">
        <v>42</v>
      </c>
      <c r="P52" s="318" t="s">
        <v>30</v>
      </c>
      <c r="Q52" s="318" t="s">
        <v>40</v>
      </c>
      <c r="R52" s="318" t="s">
        <v>43</v>
      </c>
      <c r="S52" s="325"/>
      <c r="T52" s="318"/>
      <c r="U52" s="325"/>
      <c r="V52" s="325"/>
      <c r="W52" s="325"/>
    </row>
    <row r="53" spans="1:23" ht="21" customHeight="1" x14ac:dyDescent="0.25">
      <c r="A53" s="318" t="s">
        <v>623</v>
      </c>
      <c r="B53" s="319" t="s">
        <v>216</v>
      </c>
      <c r="C53" s="71" t="s">
        <v>524</v>
      </c>
      <c r="D53" s="186" t="s">
        <v>525</v>
      </c>
      <c r="E53" s="71" t="s">
        <v>841</v>
      </c>
      <c r="F53" s="336" t="s">
        <v>624</v>
      </c>
      <c r="G53" s="321">
        <v>45</v>
      </c>
      <c r="H53" s="335" t="s">
        <v>470</v>
      </c>
      <c r="I53" s="408" t="s">
        <v>2</v>
      </c>
      <c r="J53" s="408" t="s">
        <v>2</v>
      </c>
      <c r="K53" s="408" t="s">
        <v>2</v>
      </c>
      <c r="L53" s="408" t="s">
        <v>2</v>
      </c>
      <c r="M53" s="745"/>
      <c r="N53" s="759" t="s">
        <v>7</v>
      </c>
      <c r="O53" s="388" t="s">
        <v>42</v>
      </c>
      <c r="P53" s="318" t="s">
        <v>43</v>
      </c>
      <c r="Q53" s="318"/>
      <c r="R53" s="325"/>
      <c r="S53" s="325"/>
      <c r="T53" s="325"/>
      <c r="U53" s="325" t="s">
        <v>451</v>
      </c>
      <c r="V53" s="325"/>
      <c r="W53" s="325"/>
    </row>
    <row r="54" spans="1:23" ht="21" customHeight="1" x14ac:dyDescent="0.25">
      <c r="A54" s="318" t="s">
        <v>625</v>
      </c>
      <c r="B54" s="319" t="s">
        <v>216</v>
      </c>
      <c r="C54" s="71" t="s">
        <v>524</v>
      </c>
      <c r="D54" s="186" t="s">
        <v>525</v>
      </c>
      <c r="E54" s="71" t="s">
        <v>841</v>
      </c>
      <c r="F54" s="336" t="s">
        <v>626</v>
      </c>
      <c r="G54" s="321">
        <v>45</v>
      </c>
      <c r="H54" s="335" t="s">
        <v>470</v>
      </c>
      <c r="I54" s="326" t="s">
        <v>7</v>
      </c>
      <c r="J54" s="90" t="s">
        <v>5</v>
      </c>
      <c r="K54" s="90" t="s">
        <v>5</v>
      </c>
      <c r="L54" s="90" t="s">
        <v>5</v>
      </c>
      <c r="M54" s="745"/>
      <c r="N54" s="759" t="s">
        <v>7</v>
      </c>
      <c r="O54" s="388" t="s">
        <v>30</v>
      </c>
      <c r="P54" s="318" t="s">
        <v>40</v>
      </c>
      <c r="Q54" s="318" t="s">
        <v>41</v>
      </c>
      <c r="R54" s="318" t="s">
        <v>42</v>
      </c>
      <c r="S54" s="318" t="s">
        <v>43</v>
      </c>
      <c r="T54" s="325"/>
      <c r="U54" s="325" t="s">
        <v>527</v>
      </c>
      <c r="V54" s="325"/>
      <c r="W54" s="325" t="s">
        <v>565</v>
      </c>
    </row>
    <row r="55" spans="1:23" ht="21" customHeight="1" x14ac:dyDescent="0.25">
      <c r="A55" s="318" t="s">
        <v>627</v>
      </c>
      <c r="B55" s="319" t="s">
        <v>216</v>
      </c>
      <c r="C55" s="71" t="s">
        <v>524</v>
      </c>
      <c r="D55" s="186" t="s">
        <v>525</v>
      </c>
      <c r="E55" s="71" t="s">
        <v>841</v>
      </c>
      <c r="F55" s="336" t="s">
        <v>628</v>
      </c>
      <c r="G55" s="321">
        <v>45</v>
      </c>
      <c r="H55" s="335" t="s">
        <v>470</v>
      </c>
      <c r="I55" s="408" t="s">
        <v>2</v>
      </c>
      <c r="J55" s="408" t="s">
        <v>2</v>
      </c>
      <c r="K55" s="408" t="s">
        <v>2</v>
      </c>
      <c r="L55" s="408" t="s">
        <v>2</v>
      </c>
      <c r="M55" s="745"/>
      <c r="N55" s="759" t="s">
        <v>7</v>
      </c>
      <c r="O55" s="388" t="s">
        <v>42</v>
      </c>
      <c r="P55" s="318" t="s">
        <v>41</v>
      </c>
      <c r="Q55" s="318" t="s">
        <v>43</v>
      </c>
      <c r="R55" s="325"/>
      <c r="S55" s="325"/>
      <c r="T55" s="325"/>
      <c r="U55" s="325" t="s">
        <v>451</v>
      </c>
      <c r="V55" s="325"/>
      <c r="W55" s="325" t="s">
        <v>715</v>
      </c>
    </row>
    <row r="56" spans="1:23" ht="21" customHeight="1" x14ac:dyDescent="0.25">
      <c r="A56" s="318" t="s">
        <v>629</v>
      </c>
      <c r="B56" s="319" t="s">
        <v>216</v>
      </c>
      <c r="C56" s="71" t="s">
        <v>524</v>
      </c>
      <c r="D56" s="186" t="s">
        <v>525</v>
      </c>
      <c r="E56" s="71" t="s">
        <v>841</v>
      </c>
      <c r="F56" s="336" t="s">
        <v>630</v>
      </c>
      <c r="G56" s="321">
        <v>45</v>
      </c>
      <c r="H56" s="335" t="s">
        <v>470</v>
      </c>
      <c r="I56" s="323" t="s">
        <v>5</v>
      </c>
      <c r="J56" s="323" t="s">
        <v>5</v>
      </c>
      <c r="K56" s="323" t="s">
        <v>5</v>
      </c>
      <c r="L56" s="323" t="s">
        <v>5</v>
      </c>
      <c r="M56" s="745"/>
      <c r="N56" s="759" t="s">
        <v>7</v>
      </c>
      <c r="O56" s="757" t="s">
        <v>278</v>
      </c>
      <c r="P56" s="318" t="s">
        <v>30</v>
      </c>
      <c r="Q56" s="318" t="s">
        <v>40</v>
      </c>
      <c r="R56" s="318" t="s">
        <v>41</v>
      </c>
      <c r="S56" s="318" t="s">
        <v>42</v>
      </c>
      <c r="T56" s="318" t="s">
        <v>43</v>
      </c>
      <c r="U56" s="325" t="s">
        <v>527</v>
      </c>
      <c r="V56" s="325"/>
      <c r="W56" s="325"/>
    </row>
    <row r="57" spans="1:23" ht="21" customHeight="1" x14ac:dyDescent="0.25">
      <c r="A57" s="318" t="s">
        <v>632</v>
      </c>
      <c r="B57" s="319" t="s">
        <v>216</v>
      </c>
      <c r="C57" s="71" t="s">
        <v>524</v>
      </c>
      <c r="D57" s="186" t="s">
        <v>525</v>
      </c>
      <c r="E57" s="71" t="s">
        <v>841</v>
      </c>
      <c r="F57" s="336" t="s">
        <v>633</v>
      </c>
      <c r="G57" s="321">
        <v>45</v>
      </c>
      <c r="H57" s="335" t="s">
        <v>470</v>
      </c>
      <c r="I57" s="326" t="s">
        <v>7</v>
      </c>
      <c r="J57" s="326" t="s">
        <v>7</v>
      </c>
      <c r="K57" s="326" t="s">
        <v>7</v>
      </c>
      <c r="L57" s="326" t="s">
        <v>7</v>
      </c>
      <c r="M57" s="745"/>
      <c r="N57" s="759" t="s">
        <v>7</v>
      </c>
      <c r="O57" s="388" t="s">
        <v>42</v>
      </c>
      <c r="P57" s="318" t="s">
        <v>41</v>
      </c>
      <c r="Q57" s="318" t="s">
        <v>43</v>
      </c>
      <c r="R57" s="325"/>
      <c r="S57" s="325"/>
      <c r="T57" s="325"/>
      <c r="U57" s="325" t="s">
        <v>451</v>
      </c>
      <c r="V57" s="325"/>
      <c r="W57" s="325"/>
    </row>
    <row r="58" spans="1:23" ht="21" customHeight="1" x14ac:dyDescent="0.25">
      <c r="A58" s="318" t="s">
        <v>872</v>
      </c>
      <c r="B58" s="319" t="s">
        <v>216</v>
      </c>
      <c r="C58" s="71" t="s">
        <v>524</v>
      </c>
      <c r="D58" s="186" t="s">
        <v>525</v>
      </c>
      <c r="E58" s="71" t="s">
        <v>841</v>
      </c>
      <c r="F58" s="336">
        <v>646358413</v>
      </c>
      <c r="G58" s="321">
        <v>45</v>
      </c>
      <c r="H58" s="335" t="s">
        <v>470</v>
      </c>
      <c r="I58" s="326" t="s">
        <v>7</v>
      </c>
      <c r="J58" s="326" t="s">
        <v>7</v>
      </c>
      <c r="K58" s="326" t="s">
        <v>7</v>
      </c>
      <c r="L58" s="326" t="s">
        <v>7</v>
      </c>
      <c r="M58" s="745"/>
      <c r="N58" s="759" t="s">
        <v>7</v>
      </c>
      <c r="O58" s="388" t="s">
        <v>30</v>
      </c>
      <c r="P58" s="318" t="s">
        <v>40</v>
      </c>
      <c r="Q58" s="318" t="s">
        <v>41</v>
      </c>
      <c r="R58" s="318" t="s">
        <v>42</v>
      </c>
      <c r="S58" s="318" t="s">
        <v>43</v>
      </c>
      <c r="T58" s="318"/>
      <c r="U58" s="325" t="s">
        <v>576</v>
      </c>
      <c r="V58" s="325"/>
      <c r="W58" s="325"/>
    </row>
    <row r="59" spans="1:23" ht="21" customHeight="1" x14ac:dyDescent="0.25">
      <c r="A59" s="318" t="s">
        <v>823</v>
      </c>
      <c r="B59" s="319" t="s">
        <v>216</v>
      </c>
      <c r="C59" s="71" t="s">
        <v>524</v>
      </c>
      <c r="D59" s="186" t="s">
        <v>525</v>
      </c>
      <c r="E59" s="71" t="s">
        <v>841</v>
      </c>
      <c r="F59" s="336">
        <v>753704564</v>
      </c>
      <c r="G59" s="321">
        <v>45</v>
      </c>
      <c r="H59" s="335" t="s">
        <v>470</v>
      </c>
      <c r="I59" s="408" t="s">
        <v>2</v>
      </c>
      <c r="J59" s="408" t="s">
        <v>2</v>
      </c>
      <c r="K59" s="408" t="s">
        <v>2</v>
      </c>
      <c r="L59" s="408" t="s">
        <v>2</v>
      </c>
      <c r="M59" s="745"/>
      <c r="N59" s="759" t="s">
        <v>7</v>
      </c>
      <c r="O59" s="388" t="s">
        <v>42</v>
      </c>
      <c r="P59" s="318" t="s">
        <v>30</v>
      </c>
      <c r="Q59" s="318" t="s">
        <v>40</v>
      </c>
      <c r="R59" s="318" t="s">
        <v>43</v>
      </c>
      <c r="S59" s="325"/>
      <c r="T59" s="325"/>
      <c r="U59" s="325"/>
      <c r="V59" s="325"/>
      <c r="W59" s="325"/>
    </row>
    <row r="60" spans="1:23" ht="21" customHeight="1" x14ac:dyDescent="0.25">
      <c r="A60" s="318" t="s">
        <v>618</v>
      </c>
      <c r="B60" s="319" t="s">
        <v>216</v>
      </c>
      <c r="C60" s="71" t="s">
        <v>524</v>
      </c>
      <c r="D60" s="186" t="s">
        <v>525</v>
      </c>
      <c r="E60" s="71" t="s">
        <v>841</v>
      </c>
      <c r="F60" s="336" t="s">
        <v>619</v>
      </c>
      <c r="G60" s="321">
        <v>45</v>
      </c>
      <c r="H60" s="719" t="s">
        <v>714</v>
      </c>
      <c r="I60" s="408" t="s">
        <v>2</v>
      </c>
      <c r="J60" s="408" t="s">
        <v>2</v>
      </c>
      <c r="K60" s="408" t="s">
        <v>2</v>
      </c>
      <c r="L60" s="408" t="s">
        <v>2</v>
      </c>
      <c r="M60" s="745"/>
      <c r="N60" s="759" t="s">
        <v>7</v>
      </c>
      <c r="O60" s="388" t="s">
        <v>42</v>
      </c>
      <c r="P60" s="318" t="s">
        <v>41</v>
      </c>
      <c r="Q60" s="318" t="s">
        <v>43</v>
      </c>
      <c r="R60" s="318"/>
      <c r="S60" s="318"/>
      <c r="T60" s="318"/>
      <c r="U60" s="325"/>
      <c r="V60" s="325"/>
      <c r="W60" s="325"/>
    </row>
    <row r="61" spans="1:23" ht="21" customHeight="1" x14ac:dyDescent="0.25">
      <c r="A61" s="318" t="s">
        <v>873</v>
      </c>
      <c r="B61" s="319" t="s">
        <v>216</v>
      </c>
      <c r="C61" s="71" t="s">
        <v>524</v>
      </c>
      <c r="D61" s="186" t="s">
        <v>525</v>
      </c>
      <c r="E61" s="71" t="s">
        <v>841</v>
      </c>
      <c r="F61" s="336">
        <v>768488391</v>
      </c>
      <c r="G61" s="321">
        <v>45</v>
      </c>
      <c r="H61" s="719" t="s">
        <v>714</v>
      </c>
      <c r="I61" s="326" t="s">
        <v>7</v>
      </c>
      <c r="J61" s="326" t="s">
        <v>7</v>
      </c>
      <c r="K61" s="326" t="s">
        <v>7</v>
      </c>
      <c r="L61" s="326" t="s">
        <v>7</v>
      </c>
      <c r="M61" s="745"/>
      <c r="N61" s="759" t="s">
        <v>7</v>
      </c>
      <c r="O61" s="388" t="s">
        <v>42</v>
      </c>
      <c r="P61" s="318" t="s">
        <v>41</v>
      </c>
      <c r="Q61" s="318" t="s">
        <v>43</v>
      </c>
      <c r="R61" s="325"/>
      <c r="S61" s="325"/>
      <c r="T61" s="325"/>
      <c r="U61" s="325" t="s">
        <v>620</v>
      </c>
      <c r="V61" s="325"/>
      <c r="W61" s="325"/>
    </row>
    <row r="62" spans="1:23" ht="21" customHeight="1" x14ac:dyDescent="0.25">
      <c r="A62" s="318" t="s">
        <v>606</v>
      </c>
      <c r="B62" s="319" t="s">
        <v>216</v>
      </c>
      <c r="C62" s="71" t="s">
        <v>524</v>
      </c>
      <c r="D62" s="186" t="s">
        <v>525</v>
      </c>
      <c r="E62" s="71" t="s">
        <v>841</v>
      </c>
      <c r="F62" s="336" t="s">
        <v>607</v>
      </c>
      <c r="G62" s="321">
        <v>49</v>
      </c>
      <c r="H62" s="329" t="s">
        <v>446</v>
      </c>
      <c r="I62" s="323" t="s">
        <v>5</v>
      </c>
      <c r="J62" s="323" t="s">
        <v>5</v>
      </c>
      <c r="K62" s="323" t="s">
        <v>5</v>
      </c>
      <c r="L62" s="323" t="s">
        <v>5</v>
      </c>
      <c r="M62" s="745"/>
      <c r="N62" s="759" t="s">
        <v>7</v>
      </c>
      <c r="O62" s="388" t="s">
        <v>42</v>
      </c>
      <c r="P62" s="318" t="s">
        <v>41</v>
      </c>
      <c r="Q62" s="318" t="s">
        <v>40</v>
      </c>
      <c r="R62" s="318" t="s">
        <v>43</v>
      </c>
      <c r="S62" s="318"/>
      <c r="T62" s="325"/>
      <c r="U62" s="325"/>
      <c r="V62" s="325"/>
      <c r="W62" s="325"/>
    </row>
    <row r="63" spans="1:23" ht="21" customHeight="1" x14ac:dyDescent="0.25">
      <c r="A63" s="318" t="s">
        <v>874</v>
      </c>
      <c r="B63" s="319" t="s">
        <v>216</v>
      </c>
      <c r="C63" s="71" t="s">
        <v>524</v>
      </c>
      <c r="D63" s="186" t="s">
        <v>525</v>
      </c>
      <c r="E63" s="71" t="s">
        <v>841</v>
      </c>
      <c r="F63" s="336">
        <v>618308774</v>
      </c>
      <c r="G63" s="321">
        <v>49</v>
      </c>
      <c r="H63" s="329" t="s">
        <v>446</v>
      </c>
      <c r="I63" s="326" t="s">
        <v>7</v>
      </c>
      <c r="J63" s="326" t="s">
        <v>7</v>
      </c>
      <c r="K63" s="326" t="s">
        <v>7</v>
      </c>
      <c r="L63" s="326" t="s">
        <v>7</v>
      </c>
      <c r="M63" s="745"/>
      <c r="N63" s="759" t="s">
        <v>7</v>
      </c>
      <c r="O63" s="388" t="s">
        <v>42</v>
      </c>
      <c r="P63" s="318" t="s">
        <v>41</v>
      </c>
      <c r="Q63" s="318" t="s">
        <v>43</v>
      </c>
      <c r="R63" s="325"/>
      <c r="S63" s="325"/>
      <c r="T63" s="325"/>
      <c r="U63" s="325" t="s">
        <v>499</v>
      </c>
      <c r="V63" s="325"/>
      <c r="W63" s="325"/>
    </row>
    <row r="64" spans="1:23" ht="21" customHeight="1" x14ac:dyDescent="0.25">
      <c r="A64" s="318" t="s">
        <v>927</v>
      </c>
      <c r="B64" s="319" t="s">
        <v>216</v>
      </c>
      <c r="C64" s="71" t="s">
        <v>524</v>
      </c>
      <c r="D64" s="186" t="s">
        <v>525</v>
      </c>
      <c r="E64" s="71" t="s">
        <v>841</v>
      </c>
      <c r="F64" s="336" t="s">
        <v>709</v>
      </c>
      <c r="G64" s="321">
        <v>49</v>
      </c>
      <c r="H64" s="329" t="s">
        <v>446</v>
      </c>
      <c r="I64" s="326" t="s">
        <v>7</v>
      </c>
      <c r="J64" s="326" t="s">
        <v>7</v>
      </c>
      <c r="K64" s="326" t="s">
        <v>7</v>
      </c>
      <c r="L64" s="326" t="s">
        <v>7</v>
      </c>
      <c r="M64" s="745"/>
      <c r="N64" s="759" t="s">
        <v>7</v>
      </c>
      <c r="O64" s="388" t="s">
        <v>42</v>
      </c>
      <c r="P64" s="318" t="s">
        <v>41</v>
      </c>
      <c r="Q64" s="318" t="s">
        <v>43</v>
      </c>
      <c r="R64" s="318"/>
      <c r="S64" s="318"/>
      <c r="T64" s="318"/>
      <c r="U64" s="325"/>
      <c r="V64" s="325"/>
      <c r="W64" s="325"/>
    </row>
    <row r="65" spans="1:30" ht="21" customHeight="1" x14ac:dyDescent="0.25">
      <c r="A65" s="318" t="s">
        <v>875</v>
      </c>
      <c r="B65" s="319" t="s">
        <v>216</v>
      </c>
      <c r="C65" s="71" t="s">
        <v>524</v>
      </c>
      <c r="D65" s="186" t="s">
        <v>525</v>
      </c>
      <c r="E65" s="71" t="s">
        <v>841</v>
      </c>
      <c r="F65" s="336">
        <v>769727163</v>
      </c>
      <c r="G65" s="321">
        <v>49</v>
      </c>
      <c r="H65" s="329" t="s">
        <v>446</v>
      </c>
      <c r="I65" s="323" t="s">
        <v>5</v>
      </c>
      <c r="J65" s="323" t="s">
        <v>5</v>
      </c>
      <c r="K65" s="323" t="s">
        <v>5</v>
      </c>
      <c r="L65" s="323" t="s">
        <v>5</v>
      </c>
      <c r="M65" s="745"/>
      <c r="N65" s="759" t="s">
        <v>7</v>
      </c>
      <c r="O65" s="388" t="s">
        <v>42</v>
      </c>
      <c r="P65" s="318" t="s">
        <v>41</v>
      </c>
      <c r="Q65" s="318" t="s">
        <v>43</v>
      </c>
      <c r="R65" s="318"/>
      <c r="S65" s="318"/>
      <c r="T65" s="318"/>
      <c r="U65" s="325" t="s">
        <v>591</v>
      </c>
      <c r="V65" s="325"/>
      <c r="W65" s="325"/>
    </row>
    <row r="66" spans="1:30" ht="21" customHeight="1" x14ac:dyDescent="0.25">
      <c r="A66" s="318" t="s">
        <v>574</v>
      </c>
      <c r="B66" s="319" t="s">
        <v>216</v>
      </c>
      <c r="C66" s="71" t="s">
        <v>524</v>
      </c>
      <c r="D66" s="186" t="s">
        <v>525</v>
      </c>
      <c r="E66" s="71" t="s">
        <v>841</v>
      </c>
      <c r="F66" s="336" t="s">
        <v>575</v>
      </c>
      <c r="G66" s="321">
        <v>49</v>
      </c>
      <c r="H66" s="329" t="s">
        <v>446</v>
      </c>
      <c r="I66" s="326" t="s">
        <v>7</v>
      </c>
      <c r="J66" s="326" t="s">
        <v>7</v>
      </c>
      <c r="K66" s="326" t="s">
        <v>7</v>
      </c>
      <c r="L66" s="326" t="s">
        <v>7</v>
      </c>
      <c r="M66" s="745"/>
      <c r="N66" s="759" t="s">
        <v>7</v>
      </c>
      <c r="O66" s="388" t="s">
        <v>42</v>
      </c>
      <c r="P66" s="318" t="s">
        <v>41</v>
      </c>
      <c r="Q66" s="318" t="s">
        <v>43</v>
      </c>
      <c r="R66" s="318"/>
      <c r="S66" s="318"/>
      <c r="T66" s="318"/>
      <c r="U66" s="325"/>
      <c r="V66" s="325"/>
      <c r="W66" s="325"/>
    </row>
    <row r="67" spans="1:30" ht="21" customHeight="1" x14ac:dyDescent="0.25">
      <c r="A67" s="318" t="s">
        <v>595</v>
      </c>
      <c r="B67" s="319" t="s">
        <v>216</v>
      </c>
      <c r="C67" s="71" t="s">
        <v>524</v>
      </c>
      <c r="D67" s="186" t="s">
        <v>525</v>
      </c>
      <c r="E67" s="71" t="s">
        <v>841</v>
      </c>
      <c r="F67" s="336" t="s">
        <v>596</v>
      </c>
      <c r="G67" s="321">
        <v>49</v>
      </c>
      <c r="H67" s="329" t="s">
        <v>446</v>
      </c>
      <c r="I67" s="323" t="s">
        <v>5</v>
      </c>
      <c r="J67" s="323" t="s">
        <v>5</v>
      </c>
      <c r="K67" s="323" t="s">
        <v>5</v>
      </c>
      <c r="L67" s="323" t="s">
        <v>5</v>
      </c>
      <c r="M67" s="745"/>
      <c r="N67" s="759" t="s">
        <v>7</v>
      </c>
      <c r="O67" s="388" t="s">
        <v>30</v>
      </c>
      <c r="P67" s="318" t="s">
        <v>40</v>
      </c>
      <c r="Q67" s="318" t="s">
        <v>41</v>
      </c>
      <c r="R67" s="318" t="s">
        <v>42</v>
      </c>
      <c r="S67" s="318" t="s">
        <v>43</v>
      </c>
      <c r="T67" s="318"/>
      <c r="U67" s="325" t="s">
        <v>576</v>
      </c>
      <c r="V67" s="325"/>
      <c r="W67" s="325"/>
    </row>
    <row r="68" spans="1:30" ht="21" customHeight="1" x14ac:dyDescent="0.25">
      <c r="A68" s="318" t="s">
        <v>557</v>
      </c>
      <c r="B68" s="319" t="s">
        <v>216</v>
      </c>
      <c r="C68" s="71" t="s">
        <v>524</v>
      </c>
      <c r="D68" s="186" t="s">
        <v>525</v>
      </c>
      <c r="E68" s="71" t="s">
        <v>841</v>
      </c>
      <c r="F68" s="336" t="s">
        <v>558</v>
      </c>
      <c r="G68" s="321">
        <v>49</v>
      </c>
      <c r="H68" s="329" t="s">
        <v>446</v>
      </c>
      <c r="I68" s="408" t="s">
        <v>2</v>
      </c>
      <c r="J68" s="408" t="s">
        <v>2</v>
      </c>
      <c r="K68" s="408" t="s">
        <v>2</v>
      </c>
      <c r="L68" s="408" t="s">
        <v>2</v>
      </c>
      <c r="M68" s="745"/>
      <c r="N68" s="759" t="s">
        <v>7</v>
      </c>
      <c r="O68" s="388" t="s">
        <v>42</v>
      </c>
      <c r="P68" s="318" t="s">
        <v>41</v>
      </c>
      <c r="Q68" s="318" t="s">
        <v>43</v>
      </c>
      <c r="R68" s="318"/>
      <c r="S68" s="318"/>
      <c r="T68" s="318"/>
      <c r="U68" s="325" t="s">
        <v>597</v>
      </c>
      <c r="V68" s="325"/>
      <c r="W68" s="334" t="s">
        <v>598</v>
      </c>
    </row>
    <row r="69" spans="1:30" ht="21" customHeight="1" x14ac:dyDescent="0.25">
      <c r="A69" s="318" t="s">
        <v>926</v>
      </c>
      <c r="B69" s="319" t="s">
        <v>216</v>
      </c>
      <c r="C69" s="71" t="s">
        <v>524</v>
      </c>
      <c r="D69" s="186" t="s">
        <v>525</v>
      </c>
      <c r="E69" s="71" t="s">
        <v>841</v>
      </c>
      <c r="F69" s="336">
        <v>660104120</v>
      </c>
      <c r="G69" s="321">
        <v>49</v>
      </c>
      <c r="H69" s="329" t="s">
        <v>446</v>
      </c>
      <c r="I69" s="323" t="s">
        <v>5</v>
      </c>
      <c r="J69" s="323" t="s">
        <v>5</v>
      </c>
      <c r="K69" s="323" t="s">
        <v>5</v>
      </c>
      <c r="L69" s="323" t="s">
        <v>5</v>
      </c>
      <c r="M69" s="745"/>
      <c r="N69" s="759" t="s">
        <v>7</v>
      </c>
      <c r="O69" s="388" t="s">
        <v>30</v>
      </c>
      <c r="P69" s="318" t="s">
        <v>40</v>
      </c>
      <c r="Q69" s="318" t="s">
        <v>41</v>
      </c>
      <c r="R69" s="318" t="s">
        <v>42</v>
      </c>
      <c r="S69" s="318" t="s">
        <v>43</v>
      </c>
      <c r="T69" s="318"/>
      <c r="U69" s="325" t="s">
        <v>560</v>
      </c>
      <c r="V69" s="325"/>
      <c r="W69" s="325"/>
    </row>
    <row r="70" spans="1:30" ht="21" customHeight="1" x14ac:dyDescent="0.25">
      <c r="A70" s="318" t="s">
        <v>561</v>
      </c>
      <c r="B70" s="319" t="s">
        <v>216</v>
      </c>
      <c r="C70" s="71" t="s">
        <v>524</v>
      </c>
      <c r="D70" s="186" t="s">
        <v>525</v>
      </c>
      <c r="E70" s="71" t="s">
        <v>841</v>
      </c>
      <c r="F70" s="336"/>
      <c r="G70" s="321">
        <v>49</v>
      </c>
      <c r="H70" s="329" t="s">
        <v>446</v>
      </c>
      <c r="I70" s="323" t="s">
        <v>5</v>
      </c>
      <c r="J70" s="323" t="s">
        <v>5</v>
      </c>
      <c r="K70" s="323" t="s">
        <v>5</v>
      </c>
      <c r="L70" s="323" t="s">
        <v>5</v>
      </c>
      <c r="M70" s="745"/>
      <c r="N70" s="759" t="s">
        <v>7</v>
      </c>
      <c r="O70" s="388" t="s">
        <v>42</v>
      </c>
      <c r="P70" s="318" t="s">
        <v>41</v>
      </c>
      <c r="Q70" s="318" t="s">
        <v>43</v>
      </c>
      <c r="R70" s="318"/>
      <c r="S70" s="318"/>
      <c r="T70" s="318"/>
      <c r="U70" s="325" t="s">
        <v>560</v>
      </c>
      <c r="V70" s="325"/>
      <c r="W70" s="325"/>
    </row>
    <row r="71" spans="1:30" ht="21" customHeight="1" x14ac:dyDescent="0.25">
      <c r="A71" s="211" t="s">
        <v>642</v>
      </c>
      <c r="B71" s="238" t="s">
        <v>643</v>
      </c>
      <c r="C71" s="565" t="s">
        <v>644</v>
      </c>
      <c r="D71" s="258" t="s">
        <v>645</v>
      </c>
      <c r="E71" s="565" t="s">
        <v>876</v>
      </c>
      <c r="F71" s="231" t="s">
        <v>644</v>
      </c>
      <c r="G71" s="219">
        <v>44</v>
      </c>
      <c r="H71" s="278" t="s">
        <v>487</v>
      </c>
      <c r="I71" s="326" t="s">
        <v>7</v>
      </c>
      <c r="J71" s="326" t="s">
        <v>7</v>
      </c>
      <c r="K71" s="326" t="s">
        <v>7</v>
      </c>
      <c r="L71" s="326" t="s">
        <v>7</v>
      </c>
      <c r="M71" s="758"/>
      <c r="N71" s="759" t="s">
        <v>7</v>
      </c>
      <c r="O71" s="211" t="s">
        <v>42</v>
      </c>
      <c r="P71" s="211" t="s">
        <v>41</v>
      </c>
      <c r="Q71" s="211" t="s">
        <v>43</v>
      </c>
      <c r="R71" s="210"/>
      <c r="S71" s="210"/>
      <c r="T71" s="210"/>
      <c r="U71" s="210" t="s">
        <v>646</v>
      </c>
      <c r="V71" s="210"/>
      <c r="W71" s="210"/>
    </row>
    <row r="72" spans="1:30" ht="21" customHeight="1" x14ac:dyDescent="0.35">
      <c r="A72" s="267" t="s">
        <v>651</v>
      </c>
      <c r="B72" s="178" t="s">
        <v>652</v>
      </c>
      <c r="C72" s="566" t="s">
        <v>653</v>
      </c>
      <c r="D72" s="259" t="s">
        <v>654</v>
      </c>
      <c r="E72" s="566" t="s">
        <v>877</v>
      </c>
      <c r="F72" s="232" t="s">
        <v>653</v>
      </c>
      <c r="G72" s="160">
        <v>72</v>
      </c>
      <c r="H72" s="287" t="s">
        <v>464</v>
      </c>
      <c r="I72" s="326" t="s">
        <v>7</v>
      </c>
      <c r="J72" s="326" t="s">
        <v>7</v>
      </c>
      <c r="K72" s="326" t="s">
        <v>7</v>
      </c>
      <c r="L72" s="326" t="s">
        <v>7</v>
      </c>
      <c r="M72" s="746"/>
      <c r="N72" s="759" t="s">
        <v>7</v>
      </c>
      <c r="O72" s="161" t="s">
        <v>42</v>
      </c>
      <c r="P72" s="161" t="s">
        <v>41</v>
      </c>
      <c r="Q72" s="267" t="s">
        <v>43</v>
      </c>
      <c r="R72" s="213"/>
      <c r="S72" s="213"/>
      <c r="T72" s="213"/>
      <c r="U72" s="213" t="s">
        <v>560</v>
      </c>
      <c r="V72" s="213"/>
      <c r="W72" s="213"/>
    </row>
    <row r="73" spans="1:30" ht="21" customHeight="1" x14ac:dyDescent="0.35">
      <c r="A73" s="267" t="s">
        <v>655</v>
      </c>
      <c r="B73" s="178" t="s">
        <v>652</v>
      </c>
      <c r="C73" s="566" t="s">
        <v>653</v>
      </c>
      <c r="D73" s="259" t="s">
        <v>654</v>
      </c>
      <c r="E73" s="566" t="s">
        <v>877</v>
      </c>
      <c r="F73" s="232" t="s">
        <v>656</v>
      </c>
      <c r="G73" s="160">
        <v>72</v>
      </c>
      <c r="H73" s="287" t="s">
        <v>464</v>
      </c>
      <c r="I73" s="326" t="s">
        <v>7</v>
      </c>
      <c r="J73" s="326" t="s">
        <v>7</v>
      </c>
      <c r="K73" s="326" t="s">
        <v>7</v>
      </c>
      <c r="L73" s="326" t="s">
        <v>7</v>
      </c>
      <c r="M73" s="746"/>
      <c r="N73" s="759" t="s">
        <v>7</v>
      </c>
      <c r="O73" s="161" t="s">
        <v>42</v>
      </c>
      <c r="P73" s="161" t="s">
        <v>41</v>
      </c>
      <c r="Q73" s="161" t="s">
        <v>43</v>
      </c>
      <c r="R73" s="213"/>
      <c r="S73" s="213"/>
      <c r="T73" s="213"/>
      <c r="U73" s="213"/>
      <c r="V73" s="213"/>
      <c r="W73" s="213"/>
    </row>
    <row r="74" spans="1:30" s="184" customFormat="1" ht="21" customHeight="1" x14ac:dyDescent="0.35">
      <c r="A74" s="337" t="s">
        <v>657</v>
      </c>
      <c r="B74" s="338" t="s">
        <v>658</v>
      </c>
      <c r="C74" s="567" t="s">
        <v>659</v>
      </c>
      <c r="D74" s="340" t="s">
        <v>660</v>
      </c>
      <c r="E74" s="567" t="s">
        <v>878</v>
      </c>
      <c r="F74" s="342">
        <v>660345093</v>
      </c>
      <c r="G74" s="1862">
        <v>72</v>
      </c>
      <c r="H74" s="276" t="s">
        <v>464</v>
      </c>
      <c r="I74" s="326" t="s">
        <v>7</v>
      </c>
      <c r="J74" s="326" t="s">
        <v>7</v>
      </c>
      <c r="K74" s="326" t="s">
        <v>7</v>
      </c>
      <c r="L74" s="326" t="s">
        <v>7</v>
      </c>
      <c r="M74" s="746"/>
      <c r="N74" s="759" t="s">
        <v>7</v>
      </c>
      <c r="O74" s="645" t="s">
        <v>278</v>
      </c>
      <c r="P74" s="12" t="s">
        <v>42</v>
      </c>
      <c r="Q74" s="12" t="s">
        <v>41</v>
      </c>
      <c r="R74" s="12" t="s">
        <v>43</v>
      </c>
      <c r="S74" s="341"/>
      <c r="T74" s="341"/>
      <c r="U74" s="341" t="s">
        <v>451</v>
      </c>
      <c r="V74" s="341"/>
      <c r="W74" s="341" t="s">
        <v>661</v>
      </c>
      <c r="Z74" s="140"/>
      <c r="AA74" s="140"/>
      <c r="AB74" s="140"/>
      <c r="AC74" s="140"/>
      <c r="AD74" s="140"/>
    </row>
    <row r="75" spans="1:30" ht="21" customHeight="1" x14ac:dyDescent="0.35">
      <c r="A75" s="269" t="s">
        <v>662</v>
      </c>
      <c r="B75" s="241" t="s">
        <v>663</v>
      </c>
      <c r="C75" s="568" t="s">
        <v>664</v>
      </c>
      <c r="D75" s="261" t="s">
        <v>665</v>
      </c>
      <c r="E75" s="568" t="s">
        <v>879</v>
      </c>
      <c r="F75" s="234" t="s">
        <v>666</v>
      </c>
      <c r="G75" s="54">
        <v>44</v>
      </c>
      <c r="H75" s="163" t="s">
        <v>487</v>
      </c>
      <c r="I75" s="326" t="s">
        <v>7</v>
      </c>
      <c r="J75" s="326" t="s">
        <v>7</v>
      </c>
      <c r="K75" s="326" t="s">
        <v>7</v>
      </c>
      <c r="L75" s="326" t="s">
        <v>7</v>
      </c>
      <c r="M75" s="746"/>
      <c r="N75" s="759" t="s">
        <v>7</v>
      </c>
      <c r="O75" s="55" t="s">
        <v>42</v>
      </c>
      <c r="P75" s="55" t="s">
        <v>41</v>
      </c>
      <c r="Q75" s="55" t="s">
        <v>43</v>
      </c>
      <c r="R75" s="214"/>
      <c r="S75" s="214"/>
      <c r="T75" s="214"/>
      <c r="U75" s="214" t="s">
        <v>499</v>
      </c>
      <c r="V75" s="214"/>
      <c r="W75" s="214" t="s">
        <v>667</v>
      </c>
    </row>
    <row r="76" spans="1:30" ht="21" customHeight="1" x14ac:dyDescent="0.35">
      <c r="A76" s="270" t="s">
        <v>668</v>
      </c>
      <c r="B76" s="167" t="s">
        <v>824</v>
      </c>
      <c r="C76" s="638"/>
      <c r="D76" s="262"/>
      <c r="E76" s="569"/>
      <c r="F76" s="235" t="s">
        <v>672</v>
      </c>
      <c r="G76" s="35">
        <v>44</v>
      </c>
      <c r="H76" s="294" t="s">
        <v>673</v>
      </c>
      <c r="I76" s="326" t="s">
        <v>7</v>
      </c>
      <c r="J76" s="326" t="s">
        <v>7</v>
      </c>
      <c r="K76" s="326" t="s">
        <v>7</v>
      </c>
      <c r="L76" s="326" t="s">
        <v>7</v>
      </c>
      <c r="M76" s="746"/>
      <c r="N76" s="759" t="s">
        <v>7</v>
      </c>
      <c r="O76" s="33" t="s">
        <v>42</v>
      </c>
      <c r="P76" s="33" t="s">
        <v>41</v>
      </c>
      <c r="Q76" s="33" t="s">
        <v>43</v>
      </c>
      <c r="R76" s="218"/>
      <c r="S76" s="218"/>
      <c r="T76" s="218"/>
      <c r="U76" s="218" t="s">
        <v>560</v>
      </c>
      <c r="V76" s="218"/>
      <c r="W76" s="218" t="s">
        <v>463</v>
      </c>
    </row>
    <row r="77" spans="1:30" ht="21" customHeight="1" x14ac:dyDescent="0.35">
      <c r="A77" s="270" t="s">
        <v>674</v>
      </c>
      <c r="B77" s="167" t="s">
        <v>824</v>
      </c>
      <c r="C77" s="638" t="s">
        <v>675</v>
      </c>
      <c r="D77" s="262" t="s">
        <v>825</v>
      </c>
      <c r="E77" s="569"/>
      <c r="F77" s="235" t="s">
        <v>675</v>
      </c>
      <c r="G77" s="35">
        <v>44</v>
      </c>
      <c r="H77" s="294" t="s">
        <v>673</v>
      </c>
      <c r="I77" s="90" t="s">
        <v>5</v>
      </c>
      <c r="J77" s="90" t="s">
        <v>5</v>
      </c>
      <c r="K77" s="150" t="s">
        <v>11</v>
      </c>
      <c r="L77" s="90" t="s">
        <v>5</v>
      </c>
      <c r="M77" s="746"/>
      <c r="N77" s="759" t="s">
        <v>7</v>
      </c>
      <c r="O77" s="33" t="s">
        <v>42</v>
      </c>
      <c r="P77" s="33" t="s">
        <v>41</v>
      </c>
      <c r="Q77" s="33" t="s">
        <v>43</v>
      </c>
      <c r="R77" s="218"/>
      <c r="S77" s="218"/>
      <c r="T77" s="218"/>
      <c r="U77" s="218" t="s">
        <v>451</v>
      </c>
      <c r="V77" s="218"/>
      <c r="W77" s="218" t="s">
        <v>676</v>
      </c>
    </row>
    <row r="78" spans="1:30" ht="21" customHeight="1" x14ac:dyDescent="0.35">
      <c r="A78" s="272" t="s">
        <v>880</v>
      </c>
      <c r="B78" s="242" t="s">
        <v>690</v>
      </c>
      <c r="C78" s="570" t="s">
        <v>691</v>
      </c>
      <c r="D78" s="264" t="s">
        <v>692</v>
      </c>
      <c r="E78" s="145" t="s">
        <v>881</v>
      </c>
      <c r="F78" s="237" t="s">
        <v>691</v>
      </c>
      <c r="G78" s="19">
        <v>49</v>
      </c>
      <c r="H78" s="648" t="s">
        <v>573</v>
      </c>
      <c r="I78" s="326" t="s">
        <v>7</v>
      </c>
      <c r="J78" s="326" t="s">
        <v>7</v>
      </c>
      <c r="K78" s="326" t="s">
        <v>7</v>
      </c>
      <c r="L78" s="326" t="s">
        <v>7</v>
      </c>
      <c r="M78" s="746"/>
      <c r="N78" s="759" t="s">
        <v>7</v>
      </c>
      <c r="O78" s="43" t="s">
        <v>42</v>
      </c>
      <c r="P78" s="687" t="s">
        <v>41</v>
      </c>
      <c r="Q78" s="145"/>
      <c r="R78" s="145"/>
      <c r="S78" s="145"/>
      <c r="T78" s="145"/>
      <c r="U78" s="145" t="s">
        <v>597</v>
      </c>
      <c r="V78" s="145"/>
      <c r="W78" s="145"/>
    </row>
    <row r="79" spans="1:30" ht="21" customHeight="1" x14ac:dyDescent="0.35">
      <c r="A79" s="346" t="s">
        <v>732</v>
      </c>
      <c r="B79" s="347" t="s">
        <v>733</v>
      </c>
      <c r="C79" s="571" t="s">
        <v>734</v>
      </c>
      <c r="D79" s="355" t="s">
        <v>735</v>
      </c>
      <c r="E79" s="571" t="s">
        <v>882</v>
      </c>
      <c r="F79" s="349">
        <v>689992960</v>
      </c>
      <c r="G79" s="350">
        <v>45</v>
      </c>
      <c r="H79" s="351" t="s">
        <v>714</v>
      </c>
      <c r="I79" s="90" t="s">
        <v>5</v>
      </c>
      <c r="J79" s="90" t="s">
        <v>5</v>
      </c>
      <c r="K79" s="90" t="s">
        <v>5</v>
      </c>
      <c r="L79" s="90" t="s">
        <v>5</v>
      </c>
      <c r="M79" s="746"/>
      <c r="N79" s="759" t="s">
        <v>7</v>
      </c>
      <c r="O79" s="352" t="s">
        <v>42</v>
      </c>
      <c r="P79" s="352" t="s">
        <v>41</v>
      </c>
      <c r="Q79" s="352" t="s">
        <v>43</v>
      </c>
      <c r="R79" s="348"/>
      <c r="S79" s="348"/>
      <c r="T79" s="348" t="s">
        <v>597</v>
      </c>
      <c r="U79" s="348"/>
      <c r="V79" s="348"/>
      <c r="W79" s="348"/>
    </row>
    <row r="80" spans="1:30" ht="21" customHeight="1" x14ac:dyDescent="0.35">
      <c r="A80" s="418" t="s">
        <v>698</v>
      </c>
      <c r="B80" s="419" t="s">
        <v>827</v>
      </c>
      <c r="C80" s="626">
        <v>610468084</v>
      </c>
      <c r="D80" s="421" t="s">
        <v>828</v>
      </c>
      <c r="E80" s="426" t="s">
        <v>829</v>
      </c>
      <c r="F80" s="423" t="s">
        <v>830</v>
      </c>
      <c r="G80" s="424">
        <v>44</v>
      </c>
      <c r="H80" s="597" t="s">
        <v>487</v>
      </c>
      <c r="I80" s="91" t="s">
        <v>7</v>
      </c>
      <c r="J80" s="91" t="s">
        <v>7</v>
      </c>
      <c r="K80" s="91" t="s">
        <v>7</v>
      </c>
      <c r="L80" s="91" t="s">
        <v>7</v>
      </c>
      <c r="M80" s="747"/>
      <c r="N80" s="759" t="s">
        <v>7</v>
      </c>
      <c r="O80" s="427" t="s">
        <v>42</v>
      </c>
      <c r="P80" s="427" t="s">
        <v>41</v>
      </c>
      <c r="Q80" s="427" t="s">
        <v>43</v>
      </c>
      <c r="R80" s="422"/>
      <c r="S80" s="422"/>
      <c r="T80" s="422"/>
      <c r="U80" s="428" t="s">
        <v>499</v>
      </c>
      <c r="V80" s="513"/>
      <c r="W80" s="470"/>
    </row>
    <row r="81" spans="1:32" ht="21" customHeight="1" x14ac:dyDescent="0.35">
      <c r="A81" s="418" t="s">
        <v>745</v>
      </c>
      <c r="B81" s="419" t="s">
        <v>827</v>
      </c>
      <c r="C81" s="626">
        <v>610468084</v>
      </c>
      <c r="D81" s="421" t="s">
        <v>828</v>
      </c>
      <c r="E81" s="426" t="s">
        <v>829</v>
      </c>
      <c r="F81" s="423">
        <v>619363140</v>
      </c>
      <c r="G81" s="424">
        <v>49</v>
      </c>
      <c r="H81" s="647" t="s">
        <v>446</v>
      </c>
      <c r="I81" s="91" t="s">
        <v>7</v>
      </c>
      <c r="J81" s="91" t="s">
        <v>7</v>
      </c>
      <c r="K81" s="91" t="s">
        <v>7</v>
      </c>
      <c r="L81" s="91" t="s">
        <v>7</v>
      </c>
      <c r="M81" s="747"/>
      <c r="N81" s="759" t="s">
        <v>7</v>
      </c>
      <c r="O81" s="427" t="s">
        <v>42</v>
      </c>
      <c r="P81" s="427" t="s">
        <v>41</v>
      </c>
      <c r="Q81" s="427"/>
      <c r="R81" s="422"/>
      <c r="S81" s="422"/>
      <c r="T81" s="422"/>
      <c r="U81" s="428"/>
      <c r="V81" s="513"/>
      <c r="W81" s="470"/>
    </row>
    <row r="82" spans="1:32" ht="21" customHeight="1" x14ac:dyDescent="0.35">
      <c r="A82" s="459" t="s">
        <v>765</v>
      </c>
      <c r="B82" s="460" t="s">
        <v>766</v>
      </c>
      <c r="C82" s="627" t="s">
        <v>767</v>
      </c>
      <c r="D82" s="461" t="s">
        <v>768</v>
      </c>
      <c r="E82" s="462" t="s">
        <v>769</v>
      </c>
      <c r="F82" s="468" t="s">
        <v>770</v>
      </c>
      <c r="G82" s="463">
        <v>44</v>
      </c>
      <c r="H82" s="464" t="s">
        <v>579</v>
      </c>
      <c r="I82" s="129" t="s">
        <v>2</v>
      </c>
      <c r="J82" s="129" t="s">
        <v>2</v>
      </c>
      <c r="K82" s="129" t="s">
        <v>2</v>
      </c>
      <c r="L82" s="129" t="s">
        <v>2</v>
      </c>
      <c r="M82" s="744"/>
      <c r="N82" s="759" t="s">
        <v>7</v>
      </c>
      <c r="O82" s="459" t="s">
        <v>30</v>
      </c>
      <c r="P82" s="459" t="s">
        <v>42</v>
      </c>
      <c r="Q82" s="459" t="s">
        <v>41</v>
      </c>
      <c r="R82" s="459" t="s">
        <v>43</v>
      </c>
      <c r="S82" s="459"/>
      <c r="T82" s="459"/>
      <c r="U82" s="465" t="s">
        <v>886</v>
      </c>
      <c r="V82" s="623" t="s">
        <v>887</v>
      </c>
      <c r="W82" s="466"/>
      <c r="X82" s="76"/>
      <c r="Y82" s="76"/>
      <c r="AA82" s="273" t="s">
        <v>436</v>
      </c>
      <c r="AB82" s="81"/>
      <c r="AC82" s="52"/>
      <c r="AD82" s="52">
        <v>-1</v>
      </c>
      <c r="AF82" s="140" t="s">
        <v>40</v>
      </c>
    </row>
    <row r="83" spans="1:32" ht="20.100000000000001" customHeight="1" x14ac:dyDescent="0.25">
      <c r="A83" s="514" t="s">
        <v>785</v>
      </c>
      <c r="B83" s="515" t="s">
        <v>786</v>
      </c>
      <c r="C83" s="628" t="s">
        <v>787</v>
      </c>
      <c r="D83" s="516" t="s">
        <v>788</v>
      </c>
      <c r="E83" s="517" t="s">
        <v>789</v>
      </c>
      <c r="F83" s="608" t="s">
        <v>790</v>
      </c>
      <c r="G83" s="519">
        <v>45</v>
      </c>
      <c r="H83" s="612" t="s">
        <v>470</v>
      </c>
      <c r="I83" s="129" t="s">
        <v>2</v>
      </c>
      <c r="J83" s="129" t="s">
        <v>2</v>
      </c>
      <c r="K83" s="129" t="s">
        <v>2</v>
      </c>
      <c r="L83" s="129" t="s">
        <v>2</v>
      </c>
      <c r="M83" s="744"/>
      <c r="N83" s="759" t="s">
        <v>7</v>
      </c>
      <c r="O83" s="514" t="s">
        <v>42</v>
      </c>
      <c r="P83" s="514" t="s">
        <v>41</v>
      </c>
      <c r="Q83" s="514" t="s">
        <v>43</v>
      </c>
      <c r="R83" s="514"/>
      <c r="S83" s="514"/>
      <c r="T83" s="514"/>
      <c r="U83" s="717" t="s">
        <v>791</v>
      </c>
      <c r="V83" s="718" t="s">
        <v>499</v>
      </c>
      <c r="W83" s="522"/>
      <c r="X83" s="76"/>
    </row>
    <row r="84" spans="1:32" ht="20.100000000000001" customHeight="1" x14ac:dyDescent="0.25">
      <c r="A84" s="514" t="s">
        <v>846</v>
      </c>
      <c r="B84" s="515" t="s">
        <v>786</v>
      </c>
      <c r="C84" s="628" t="s">
        <v>787</v>
      </c>
      <c r="D84" s="516" t="s">
        <v>788</v>
      </c>
      <c r="E84" s="517" t="s">
        <v>789</v>
      </c>
      <c r="F84" s="518" t="s">
        <v>847</v>
      </c>
      <c r="G84" s="519">
        <v>45</v>
      </c>
      <c r="H84" s="612" t="s">
        <v>470</v>
      </c>
      <c r="I84" s="91" t="s">
        <v>7</v>
      </c>
      <c r="J84" s="91" t="s">
        <v>7</v>
      </c>
      <c r="K84" s="91" t="s">
        <v>7</v>
      </c>
      <c r="L84" s="91" t="s">
        <v>7</v>
      </c>
      <c r="M84" s="744"/>
      <c r="N84" s="759" t="s">
        <v>7</v>
      </c>
      <c r="O84" s="514" t="s">
        <v>42</v>
      </c>
      <c r="P84" s="514" t="s">
        <v>41</v>
      </c>
      <c r="Q84" s="514" t="s">
        <v>40</v>
      </c>
      <c r="R84" s="514" t="s">
        <v>43</v>
      </c>
      <c r="S84" s="514"/>
      <c r="T84" s="514"/>
      <c r="U84" s="717" t="s">
        <v>791</v>
      </c>
      <c r="V84" s="718" t="s">
        <v>499</v>
      </c>
      <c r="W84" s="522"/>
    </row>
    <row r="85" spans="1:32" ht="20.100000000000001" customHeight="1" x14ac:dyDescent="0.25">
      <c r="A85" s="514" t="s">
        <v>918</v>
      </c>
      <c r="B85" s="515" t="s">
        <v>786</v>
      </c>
      <c r="C85" s="628" t="s">
        <v>787</v>
      </c>
      <c r="D85" s="516" t="s">
        <v>788</v>
      </c>
      <c r="E85" s="517" t="s">
        <v>789</v>
      </c>
      <c r="F85" s="608">
        <v>769485540</v>
      </c>
      <c r="G85" s="519">
        <v>45</v>
      </c>
      <c r="H85" s="612" t="s">
        <v>919</v>
      </c>
      <c r="I85" s="129" t="s">
        <v>2</v>
      </c>
      <c r="J85" s="91" t="s">
        <v>7</v>
      </c>
      <c r="K85" s="129" t="s">
        <v>2</v>
      </c>
      <c r="L85" s="129" t="s">
        <v>2</v>
      </c>
      <c r="M85" s="744"/>
      <c r="N85" s="759" t="s">
        <v>7</v>
      </c>
      <c r="O85" s="514"/>
      <c r="P85" s="514"/>
      <c r="Q85" s="514"/>
      <c r="R85" s="514"/>
      <c r="S85" s="514"/>
      <c r="T85" s="514"/>
      <c r="U85" s="717" t="s">
        <v>791</v>
      </c>
      <c r="V85" s="718" t="s">
        <v>499</v>
      </c>
      <c r="W85" s="762" t="s">
        <v>944</v>
      </c>
    </row>
    <row r="86" spans="1:32" ht="20.100000000000001" customHeight="1" x14ac:dyDescent="0.25">
      <c r="A86" s="543" t="s">
        <v>808</v>
      </c>
      <c r="B86" s="544" t="s">
        <v>809</v>
      </c>
      <c r="C86" s="629">
        <v>699289281</v>
      </c>
      <c r="D86" s="545" t="s">
        <v>834</v>
      </c>
      <c r="E86" s="546" t="s">
        <v>809</v>
      </c>
      <c r="F86" s="554">
        <v>699289281</v>
      </c>
      <c r="G86" s="548">
        <v>44</v>
      </c>
      <c r="H86" s="549" t="s">
        <v>921</v>
      </c>
      <c r="I86" s="326" t="s">
        <v>7</v>
      </c>
      <c r="J86" s="326" t="s">
        <v>7</v>
      </c>
      <c r="K86" s="326" t="s">
        <v>7</v>
      </c>
      <c r="L86" s="326" t="s">
        <v>7</v>
      </c>
      <c r="M86" s="744"/>
      <c r="N86" s="759" t="s">
        <v>7</v>
      </c>
      <c r="O86" s="543" t="s">
        <v>42</v>
      </c>
      <c r="P86" s="543" t="s">
        <v>41</v>
      </c>
      <c r="Q86" s="543"/>
      <c r="R86" s="543"/>
      <c r="S86" s="543"/>
      <c r="T86" s="543"/>
      <c r="U86" s="550"/>
      <c r="V86" s="625"/>
      <c r="W86" s="551"/>
      <c r="X86" s="76"/>
    </row>
    <row r="87" spans="1:32" s="582" customFormat="1" ht="19.5" x14ac:dyDescent="0.3">
      <c r="A87" s="578" t="s">
        <v>677</v>
      </c>
      <c r="B87" s="709" t="s">
        <v>810</v>
      </c>
      <c r="C87" s="630">
        <v>619252348</v>
      </c>
      <c r="D87" s="631" t="s">
        <v>835</v>
      </c>
      <c r="E87" s="611" t="s">
        <v>836</v>
      </c>
      <c r="F87" s="579">
        <v>619252348</v>
      </c>
      <c r="G87" s="580">
        <v>44</v>
      </c>
      <c r="H87" s="581" t="s">
        <v>487</v>
      </c>
      <c r="I87" s="90" t="s">
        <v>5</v>
      </c>
      <c r="J87" s="90" t="s">
        <v>5</v>
      </c>
      <c r="K87" s="90" t="s">
        <v>5</v>
      </c>
      <c r="L87" s="90" t="s">
        <v>5</v>
      </c>
      <c r="M87" s="748"/>
      <c r="N87" s="759" t="s">
        <v>7</v>
      </c>
      <c r="O87" s="9" t="s">
        <v>42</v>
      </c>
      <c r="P87" s="9" t="s">
        <v>41</v>
      </c>
      <c r="Q87" s="9" t="s">
        <v>43</v>
      </c>
      <c r="R87" s="578"/>
      <c r="S87" s="578"/>
      <c r="T87" s="578"/>
      <c r="U87" s="578"/>
      <c r="V87" s="578"/>
      <c r="W87" s="578" t="s">
        <v>811</v>
      </c>
    </row>
    <row r="88" spans="1:32" ht="21" customHeight="1" x14ac:dyDescent="0.35">
      <c r="A88" s="578" t="s">
        <v>934</v>
      </c>
      <c r="B88" s="709" t="s">
        <v>810</v>
      </c>
      <c r="C88" s="753" t="s">
        <v>684</v>
      </c>
      <c r="D88" s="639" t="s">
        <v>744</v>
      </c>
      <c r="E88" s="753" t="s">
        <v>884</v>
      </c>
      <c r="F88" s="750" t="s">
        <v>684</v>
      </c>
      <c r="G88" s="8">
        <v>44</v>
      </c>
      <c r="H88" s="751" t="s">
        <v>579</v>
      </c>
      <c r="I88" s="90" t="s">
        <v>5</v>
      </c>
      <c r="J88" s="90" t="s">
        <v>5</v>
      </c>
      <c r="K88" s="90" t="s">
        <v>5</v>
      </c>
      <c r="L88" s="90" t="s">
        <v>5</v>
      </c>
      <c r="M88" s="748"/>
      <c r="N88" s="759" t="s">
        <v>7</v>
      </c>
      <c r="O88" s="9" t="s">
        <v>42</v>
      </c>
      <c r="P88" s="9" t="s">
        <v>41</v>
      </c>
      <c r="Q88" s="9" t="s">
        <v>43</v>
      </c>
      <c r="R88" s="752"/>
      <c r="S88" s="752"/>
      <c r="T88" s="752"/>
      <c r="U88" s="753" t="s">
        <v>499</v>
      </c>
      <c r="V88" s="753" t="s">
        <v>885</v>
      </c>
      <c r="W88" s="753"/>
    </row>
    <row r="89" spans="1:32" s="582" customFormat="1" ht="19.5" x14ac:dyDescent="0.3">
      <c r="A89" s="710" t="s">
        <v>931</v>
      </c>
      <c r="B89" s="711" t="s">
        <v>932</v>
      </c>
      <c r="C89" s="710"/>
      <c r="D89" s="760" t="s">
        <v>945</v>
      </c>
      <c r="E89" s="761" t="s">
        <v>946</v>
      </c>
      <c r="F89" s="712">
        <v>768026303</v>
      </c>
      <c r="G89" s="713">
        <v>44</v>
      </c>
      <c r="H89" s="714" t="s">
        <v>487</v>
      </c>
      <c r="I89" s="129" t="s">
        <v>2</v>
      </c>
      <c r="J89" s="129" t="s">
        <v>2</v>
      </c>
      <c r="K89" s="129" t="s">
        <v>2</v>
      </c>
      <c r="L89" s="129" t="s">
        <v>2</v>
      </c>
      <c r="M89" s="749"/>
      <c r="N89" s="759" t="s">
        <v>7</v>
      </c>
      <c r="O89" s="710" t="s">
        <v>42</v>
      </c>
      <c r="P89" s="710" t="s">
        <v>41</v>
      </c>
      <c r="Q89" s="710"/>
      <c r="R89" s="710"/>
      <c r="S89" s="710"/>
      <c r="T89" s="710"/>
      <c r="U89" s="710"/>
      <c r="V89" s="710"/>
      <c r="W89" s="710"/>
    </row>
    <row r="90" spans="1:32" s="582" customFormat="1" ht="19.5" x14ac:dyDescent="0.3">
      <c r="A90" s="710" t="s">
        <v>947</v>
      </c>
      <c r="B90" s="711" t="s">
        <v>932</v>
      </c>
      <c r="C90" s="710"/>
      <c r="D90" s="760" t="s">
        <v>945</v>
      </c>
      <c r="E90" s="761" t="s">
        <v>946</v>
      </c>
      <c r="F90" s="712">
        <v>627088403</v>
      </c>
      <c r="G90" s="713">
        <v>44</v>
      </c>
      <c r="H90" s="714" t="s">
        <v>673</v>
      </c>
      <c r="I90" s="90" t="s">
        <v>5</v>
      </c>
      <c r="J90" s="90" t="s">
        <v>5</v>
      </c>
      <c r="K90" s="90" t="s">
        <v>5</v>
      </c>
      <c r="L90" s="90" t="s">
        <v>5</v>
      </c>
      <c r="M90" s="749"/>
      <c r="N90" s="759"/>
      <c r="O90" s="710" t="s">
        <v>30</v>
      </c>
      <c r="P90" s="710" t="s">
        <v>40</v>
      </c>
      <c r="Q90" s="710" t="s">
        <v>41</v>
      </c>
      <c r="R90" s="710" t="s">
        <v>42</v>
      </c>
      <c r="S90" s="710"/>
      <c r="T90" s="710"/>
      <c r="U90" s="710"/>
      <c r="V90" s="710"/>
      <c r="W90" s="710"/>
    </row>
    <row r="91" spans="1:32" ht="15" customHeight="1" x14ac:dyDescent="0.25">
      <c r="A91" s="732" t="s">
        <v>940</v>
      </c>
      <c r="B91" s="736" t="s">
        <v>937</v>
      </c>
      <c r="C91" s="733"/>
      <c r="D91" s="740" t="s">
        <v>757</v>
      </c>
      <c r="E91" s="734" t="s">
        <v>938</v>
      </c>
      <c r="F91" s="739">
        <v>767711069</v>
      </c>
      <c r="G91" s="735">
        <v>44</v>
      </c>
      <c r="H91" s="737" t="s">
        <v>892</v>
      </c>
      <c r="I91" s="90" t="s">
        <v>5</v>
      </c>
      <c r="J91" s="90" t="s">
        <v>5</v>
      </c>
      <c r="K91" s="90" t="s">
        <v>5</v>
      </c>
      <c r="L91" s="90" t="s">
        <v>5</v>
      </c>
      <c r="M91" s="746"/>
      <c r="N91" s="759" t="s">
        <v>7</v>
      </c>
      <c r="O91" s="732" t="s">
        <v>42</v>
      </c>
      <c r="P91" s="732" t="s">
        <v>41</v>
      </c>
      <c r="Q91" s="732"/>
      <c r="R91" s="733"/>
      <c r="S91" s="733"/>
      <c r="T91" s="733"/>
      <c r="U91" s="733"/>
      <c r="V91" s="733"/>
      <c r="W91" s="733"/>
    </row>
    <row r="92" spans="1:32" s="184" customFormat="1" ht="15" customHeight="1" x14ac:dyDescent="0.35">
      <c r="A92" s="414"/>
      <c r="B92" s="414"/>
      <c r="C92" s="414"/>
      <c r="D92" s="414"/>
      <c r="E92" s="414"/>
      <c r="F92" s="415"/>
      <c r="G92" s="414"/>
      <c r="H92" s="414"/>
      <c r="I92" s="414"/>
      <c r="J92" s="414"/>
      <c r="K92" s="414"/>
      <c r="L92" s="414"/>
      <c r="M92" s="414"/>
      <c r="N92" s="414"/>
      <c r="O92" s="209"/>
      <c r="P92" s="209"/>
      <c r="Q92" s="209"/>
      <c r="R92" s="414"/>
      <c r="S92" s="414"/>
      <c r="T92" s="414"/>
      <c r="U92" s="414"/>
      <c r="V92" s="414"/>
      <c r="W92" s="414"/>
    </row>
    <row r="93" spans="1:32" s="184" customFormat="1" ht="15" customHeight="1" x14ac:dyDescent="0.35">
      <c r="A93" s="414"/>
      <c r="B93" s="414"/>
      <c r="C93" s="414"/>
      <c r="D93" s="414"/>
      <c r="E93" s="414"/>
      <c r="F93" s="415"/>
      <c r="G93" s="414"/>
      <c r="H93" s="414"/>
      <c r="I93" s="414"/>
      <c r="J93" s="414"/>
      <c r="K93" s="414"/>
      <c r="L93" s="414"/>
      <c r="M93" s="414"/>
      <c r="N93" s="414"/>
      <c r="O93" s="209"/>
      <c r="P93" s="209"/>
      <c r="Q93" s="209"/>
      <c r="R93" s="414"/>
      <c r="S93" s="414"/>
      <c r="T93" s="414"/>
      <c r="U93" s="414"/>
      <c r="V93" s="414"/>
      <c r="W93" s="414"/>
    </row>
    <row r="94" spans="1:32" s="184" customFormat="1" ht="15" customHeight="1" x14ac:dyDescent="0.35">
      <c r="A94" s="414"/>
      <c r="B94" s="414"/>
      <c r="C94" s="414"/>
      <c r="D94" s="414"/>
      <c r="E94" s="414"/>
      <c r="F94" s="415"/>
      <c r="G94" s="414"/>
      <c r="H94" s="414"/>
      <c r="I94" s="414"/>
      <c r="J94" s="414"/>
      <c r="K94" s="414"/>
      <c r="L94" s="414"/>
      <c r="M94" s="414"/>
      <c r="N94" s="414"/>
      <c r="O94" s="209"/>
      <c r="P94" s="209"/>
      <c r="Q94" s="209"/>
      <c r="R94" s="414"/>
      <c r="S94" s="414"/>
      <c r="T94" s="414"/>
      <c r="U94" s="414"/>
      <c r="V94" s="414"/>
      <c r="W94" s="414"/>
    </row>
    <row r="95" spans="1:32" s="184" customFormat="1" ht="15" customHeight="1" x14ac:dyDescent="0.35">
      <c r="A95" s="414"/>
      <c r="B95" s="414"/>
      <c r="C95" s="414"/>
      <c r="D95" s="414"/>
      <c r="E95" s="414"/>
      <c r="F95" s="415"/>
      <c r="G95" s="414"/>
      <c r="H95" s="414"/>
      <c r="I95" s="414"/>
      <c r="J95" s="414"/>
      <c r="K95" s="414"/>
      <c r="L95" s="414"/>
      <c r="M95" s="414"/>
      <c r="N95" s="414"/>
      <c r="O95" s="209"/>
      <c r="P95" s="209"/>
      <c r="Q95" s="209"/>
      <c r="R95" s="414"/>
      <c r="S95" s="414"/>
      <c r="T95" s="414"/>
      <c r="U95" s="414"/>
      <c r="V95" s="414"/>
      <c r="W95" s="414"/>
    </row>
    <row r="96" spans="1:32" ht="15" customHeight="1" x14ac:dyDescent="0.35">
      <c r="A96" s="156" t="s">
        <v>693</v>
      </c>
      <c r="B96" s="155"/>
      <c r="C96" s="155"/>
      <c r="D96" s="155"/>
      <c r="E96" s="155"/>
      <c r="F96" s="415"/>
      <c r="G96" s="155"/>
      <c r="H96" s="155"/>
      <c r="I96" s="155"/>
      <c r="J96" s="155"/>
      <c r="K96" s="155"/>
      <c r="L96" s="155"/>
      <c r="M96" s="155"/>
      <c r="N96" s="155"/>
      <c r="O96" s="209"/>
      <c r="P96" s="209"/>
      <c r="Q96" s="209"/>
      <c r="R96" s="414"/>
      <c r="S96" s="414"/>
      <c r="T96" s="414"/>
      <c r="U96" s="155"/>
      <c r="V96" s="155"/>
      <c r="W96" s="155"/>
    </row>
    <row r="97" spans="1:30" ht="15" customHeight="1" x14ac:dyDescent="0.25">
      <c r="A97" s="155"/>
      <c r="B97" s="155"/>
      <c r="C97" s="155"/>
      <c r="D97" s="155"/>
      <c r="E97" s="155"/>
      <c r="F97" s="609"/>
      <c r="G97" s="155"/>
      <c r="H97" s="155"/>
      <c r="I97" s="155"/>
      <c r="J97" s="155"/>
      <c r="K97" s="155"/>
      <c r="L97" s="155"/>
      <c r="M97" s="155"/>
      <c r="N97" s="155"/>
      <c r="O97" s="209"/>
      <c r="P97" s="209"/>
      <c r="Q97" s="209"/>
      <c r="R97" s="414"/>
      <c r="S97" s="414"/>
      <c r="T97" s="414"/>
      <c r="U97" s="155"/>
      <c r="V97" s="155"/>
      <c r="W97" s="155"/>
    </row>
    <row r="98" spans="1:30" s="217" customFormat="1" ht="60" customHeight="1" x14ac:dyDescent="0.25">
      <c r="A98" s="250" t="s">
        <v>694</v>
      </c>
      <c r="B98" s="251" t="s">
        <v>695</v>
      </c>
      <c r="C98" s="252" t="s">
        <v>696</v>
      </c>
      <c r="D98" s="610"/>
      <c r="E98" s="250"/>
      <c r="F98" s="253" t="s">
        <v>696</v>
      </c>
      <c r="G98" s="254">
        <v>44</v>
      </c>
      <c r="H98" s="255" t="s">
        <v>487</v>
      </c>
      <c r="I98" s="250"/>
      <c r="J98" s="250"/>
      <c r="K98" s="250"/>
      <c r="L98" s="250"/>
      <c r="M98" s="250"/>
      <c r="N98" s="250"/>
      <c r="O98" s="256" t="s">
        <v>42</v>
      </c>
      <c r="P98" s="256" t="s">
        <v>43</v>
      </c>
      <c r="Q98" s="250"/>
      <c r="R98" s="250"/>
      <c r="S98" s="250"/>
      <c r="T98" s="250"/>
      <c r="U98" s="257" t="s">
        <v>697</v>
      </c>
      <c r="V98" s="257"/>
      <c r="W98" s="250"/>
      <c r="Z98" s="140"/>
      <c r="AA98" s="140"/>
      <c r="AB98" s="140"/>
      <c r="AC98" s="140"/>
      <c r="AD98" s="140"/>
    </row>
    <row r="99" spans="1:30" ht="21" customHeight="1" x14ac:dyDescent="0.25">
      <c r="A99" s="250" t="s">
        <v>698</v>
      </c>
      <c r="B99" s="251" t="s">
        <v>699</v>
      </c>
      <c r="C99" s="252" t="s">
        <v>700</v>
      </c>
      <c r="D99" s="610" t="s">
        <v>701</v>
      </c>
      <c r="E99" s="250"/>
      <c r="F99" s="253" t="s">
        <v>702</v>
      </c>
      <c r="G99" s="254">
        <v>44</v>
      </c>
      <c r="H99" s="255" t="s">
        <v>487</v>
      </c>
      <c r="I99" s="250"/>
      <c r="J99" s="250"/>
      <c r="K99" s="250"/>
      <c r="L99" s="250"/>
      <c r="M99" s="250"/>
      <c r="N99" s="250"/>
      <c r="O99" s="256" t="s">
        <v>42</v>
      </c>
      <c r="P99" s="256" t="s">
        <v>41</v>
      </c>
      <c r="Q99" s="256" t="s">
        <v>43</v>
      </c>
      <c r="R99" s="250"/>
      <c r="S99" s="250"/>
      <c r="T99" s="250"/>
      <c r="U99" s="257"/>
      <c r="V99" s="257"/>
      <c r="W99" s="250"/>
    </row>
    <row r="100" spans="1:30" ht="21" customHeight="1" x14ac:dyDescent="0.25">
      <c r="A100" s="250" t="s">
        <v>683</v>
      </c>
      <c r="B100" s="251" t="s">
        <v>678</v>
      </c>
      <c r="C100" s="252" t="s">
        <v>679</v>
      </c>
      <c r="D100" s="610" t="s">
        <v>680</v>
      </c>
      <c r="E100" s="250"/>
      <c r="F100" s="253" t="s">
        <v>684</v>
      </c>
      <c r="G100" s="254">
        <v>44</v>
      </c>
      <c r="H100" s="255" t="s">
        <v>487</v>
      </c>
      <c r="I100" s="250"/>
      <c r="J100" s="250"/>
      <c r="K100" s="250"/>
      <c r="L100" s="250"/>
      <c r="M100" s="250"/>
      <c r="N100" s="250"/>
      <c r="O100" s="256" t="s">
        <v>42</v>
      </c>
      <c r="P100" s="256" t="s">
        <v>43</v>
      </c>
      <c r="Q100" s="256"/>
      <c r="R100" s="250"/>
      <c r="S100" s="250"/>
      <c r="T100" s="250"/>
      <c r="U100" s="257" t="s">
        <v>620</v>
      </c>
      <c r="V100" s="257"/>
      <c r="W100" s="250" t="s">
        <v>685</v>
      </c>
      <c r="Z100" s="217"/>
      <c r="AA100" s="217"/>
      <c r="AB100" s="217"/>
      <c r="AC100" s="217"/>
      <c r="AD100" s="217"/>
    </row>
    <row r="101" spans="1:30" ht="21" customHeight="1" x14ac:dyDescent="0.25">
      <c r="A101" s="250" t="s">
        <v>686</v>
      </c>
      <c r="B101" s="251" t="s">
        <v>678</v>
      </c>
      <c r="C101" s="252" t="s">
        <v>679</v>
      </c>
      <c r="D101" s="610" t="s">
        <v>680</v>
      </c>
      <c r="E101" s="250"/>
      <c r="F101" s="253" t="s">
        <v>687</v>
      </c>
      <c r="G101" s="254">
        <v>44</v>
      </c>
      <c r="H101" s="255" t="s">
        <v>487</v>
      </c>
      <c r="I101" s="250"/>
      <c r="J101" s="250"/>
      <c r="K101" s="250"/>
      <c r="L101" s="250"/>
      <c r="M101" s="250"/>
      <c r="N101" s="250"/>
      <c r="O101" s="256" t="s">
        <v>42</v>
      </c>
      <c r="P101" s="256" t="s">
        <v>41</v>
      </c>
      <c r="Q101" s="256" t="s">
        <v>43</v>
      </c>
      <c r="R101" s="250"/>
      <c r="S101" s="250"/>
      <c r="T101" s="250"/>
      <c r="U101" s="257" t="s">
        <v>597</v>
      </c>
      <c r="V101" s="257"/>
      <c r="W101" s="250" t="s">
        <v>688</v>
      </c>
    </row>
    <row r="102" spans="1:30" ht="21" customHeight="1" x14ac:dyDescent="0.25">
      <c r="A102" s="502" t="s">
        <v>721</v>
      </c>
      <c r="B102" s="536" t="s">
        <v>216</v>
      </c>
      <c r="C102" s="252" t="s">
        <v>524</v>
      </c>
      <c r="D102" s="613" t="s">
        <v>525</v>
      </c>
      <c r="E102" s="250"/>
      <c r="F102" s="537">
        <v>777777588</v>
      </c>
      <c r="G102" s="538">
        <v>44</v>
      </c>
      <c r="H102" s="255" t="s">
        <v>780</v>
      </c>
      <c r="I102" s="502"/>
      <c r="J102" s="502"/>
      <c r="K102" s="502"/>
      <c r="L102" s="502"/>
      <c r="M102" s="502"/>
      <c r="N102" s="502"/>
      <c r="O102" s="539" t="s">
        <v>42</v>
      </c>
      <c r="P102" s="539" t="s">
        <v>41</v>
      </c>
      <c r="Q102" s="539" t="s">
        <v>775</v>
      </c>
      <c r="R102" s="502"/>
      <c r="S102" s="502"/>
      <c r="T102" s="502"/>
      <c r="U102" s="540" t="s">
        <v>451</v>
      </c>
      <c r="V102" s="540"/>
      <c r="W102" s="502"/>
    </row>
    <row r="103" spans="1:30" ht="21" customHeight="1" x14ac:dyDescent="0.25">
      <c r="A103" s="502" t="s">
        <v>726</v>
      </c>
      <c r="B103" s="536" t="s">
        <v>669</v>
      </c>
      <c r="C103" s="252" t="s">
        <v>670</v>
      </c>
      <c r="D103" s="613" t="s">
        <v>671</v>
      </c>
      <c r="E103" s="250"/>
      <c r="F103" s="537" t="s">
        <v>727</v>
      </c>
      <c r="G103" s="538">
        <v>44</v>
      </c>
      <c r="H103" s="255" t="s">
        <v>728</v>
      </c>
      <c r="I103" s="502"/>
      <c r="J103" s="502"/>
      <c r="K103" s="502"/>
      <c r="L103" s="502"/>
      <c r="M103" s="502"/>
      <c r="N103" s="502"/>
      <c r="O103" s="539" t="s">
        <v>42</v>
      </c>
      <c r="P103" s="539" t="s">
        <v>41</v>
      </c>
      <c r="Q103" s="539" t="s">
        <v>43</v>
      </c>
      <c r="R103" s="502"/>
      <c r="S103" s="502"/>
      <c r="T103" s="502"/>
      <c r="U103" s="540" t="s">
        <v>451</v>
      </c>
      <c r="V103" s="540"/>
      <c r="W103" s="502" t="s">
        <v>676</v>
      </c>
    </row>
    <row r="104" spans="1:30" ht="21" customHeight="1" x14ac:dyDescent="0.25">
      <c r="A104" s="502" t="s">
        <v>782</v>
      </c>
      <c r="B104" s="536" t="s">
        <v>746</v>
      </c>
      <c r="C104" s="252" t="s">
        <v>747</v>
      </c>
      <c r="D104" s="613" t="s">
        <v>757</v>
      </c>
      <c r="E104" s="610"/>
      <c r="F104" s="537" t="s">
        <v>783</v>
      </c>
      <c r="G104" s="538">
        <v>44</v>
      </c>
      <c r="H104" s="255" t="s">
        <v>487</v>
      </c>
      <c r="I104" s="502"/>
      <c r="J104" s="502"/>
      <c r="K104" s="502"/>
      <c r="L104" s="502"/>
      <c r="M104" s="502"/>
      <c r="N104" s="502"/>
      <c r="O104" s="539" t="s">
        <v>42</v>
      </c>
      <c r="P104" s="539"/>
      <c r="Q104" s="539"/>
      <c r="R104" s="502"/>
      <c r="S104" s="502"/>
      <c r="T104" s="502"/>
      <c r="U104" s="540" t="s">
        <v>499</v>
      </c>
      <c r="V104" s="540"/>
      <c r="W104" s="502"/>
    </row>
    <row r="105" spans="1:30" ht="21" customHeight="1" x14ac:dyDescent="0.25">
      <c r="A105" s="502" t="s">
        <v>812</v>
      </c>
      <c r="B105" s="536" t="s">
        <v>746</v>
      </c>
      <c r="C105" s="252" t="s">
        <v>747</v>
      </c>
      <c r="D105" s="613" t="s">
        <v>757</v>
      </c>
      <c r="E105" s="610" t="s">
        <v>758</v>
      </c>
      <c r="F105" s="537">
        <v>768308490</v>
      </c>
      <c r="G105" s="538">
        <v>44</v>
      </c>
      <c r="H105" s="255" t="s">
        <v>813</v>
      </c>
      <c r="I105" s="502"/>
      <c r="J105" s="502"/>
      <c r="K105" s="502"/>
      <c r="L105" s="502"/>
      <c r="M105" s="502"/>
      <c r="N105" s="502"/>
      <c r="O105" s="539"/>
      <c r="P105" s="539"/>
      <c r="Q105" s="539"/>
      <c r="R105" s="502"/>
      <c r="S105" s="502"/>
      <c r="T105" s="502"/>
      <c r="U105" s="540"/>
      <c r="V105" s="540"/>
      <c r="W105" s="502"/>
    </row>
    <row r="106" spans="1:30" ht="21" customHeight="1" x14ac:dyDescent="0.25">
      <c r="A106" s="502" t="s">
        <v>514</v>
      </c>
      <c r="B106" s="536" t="s">
        <v>515</v>
      </c>
      <c r="C106" s="252" t="s">
        <v>516</v>
      </c>
      <c r="D106" s="613" t="s">
        <v>517</v>
      </c>
      <c r="E106" s="610" t="s">
        <v>857</v>
      </c>
      <c r="F106" s="537" t="s">
        <v>518</v>
      </c>
      <c r="G106" s="538">
        <v>49</v>
      </c>
      <c r="H106" s="255" t="s">
        <v>446</v>
      </c>
      <c r="I106" s="502"/>
      <c r="J106" s="502"/>
      <c r="K106" s="502"/>
      <c r="L106" s="502"/>
      <c r="M106" s="502"/>
      <c r="N106" s="502"/>
      <c r="O106" s="539" t="s">
        <v>278</v>
      </c>
      <c r="P106" s="539" t="s">
        <v>42</v>
      </c>
      <c r="Q106" s="539" t="s">
        <v>41</v>
      </c>
      <c r="R106" s="502" t="s">
        <v>43</v>
      </c>
      <c r="S106" s="502"/>
      <c r="T106" s="502"/>
      <c r="U106" s="540" t="s">
        <v>519</v>
      </c>
      <c r="V106" s="540"/>
      <c r="W106" s="502" t="s">
        <v>435</v>
      </c>
    </row>
    <row r="107" spans="1:30" ht="21" customHeight="1" x14ac:dyDescent="0.25">
      <c r="A107" s="502" t="s">
        <v>532</v>
      </c>
      <c r="B107" s="536" t="s">
        <v>216</v>
      </c>
      <c r="C107" s="252" t="s">
        <v>524</v>
      </c>
      <c r="D107" s="613" t="s">
        <v>525</v>
      </c>
      <c r="E107" s="610" t="s">
        <v>841</v>
      </c>
      <c r="F107" s="537">
        <v>762063689</v>
      </c>
      <c r="G107" s="538">
        <v>18</v>
      </c>
      <c r="H107" s="255" t="s">
        <v>467</v>
      </c>
      <c r="I107" s="502"/>
      <c r="J107" s="502"/>
      <c r="K107" s="502"/>
      <c r="L107" s="502"/>
      <c r="M107" s="502"/>
      <c r="N107" s="502"/>
      <c r="O107" s="539"/>
      <c r="P107" s="539"/>
      <c r="Q107" s="539"/>
      <c r="R107" s="502"/>
      <c r="S107" s="502"/>
      <c r="T107" s="502"/>
      <c r="U107" s="540"/>
      <c r="V107" s="540"/>
      <c r="W107" s="502"/>
    </row>
    <row r="108" spans="1:30" ht="21" customHeight="1" x14ac:dyDescent="0.25">
      <c r="A108" s="502" t="s">
        <v>888</v>
      </c>
      <c r="B108" s="536" t="s">
        <v>216</v>
      </c>
      <c r="C108" s="252" t="s">
        <v>524</v>
      </c>
      <c r="D108" s="613" t="s">
        <v>525</v>
      </c>
      <c r="E108" s="610" t="s">
        <v>841</v>
      </c>
      <c r="F108" s="537">
        <v>638495729</v>
      </c>
      <c r="G108" s="538">
        <v>18</v>
      </c>
      <c r="H108" s="255" t="s">
        <v>467</v>
      </c>
      <c r="I108" s="502"/>
      <c r="J108" s="502"/>
      <c r="K108" s="502"/>
      <c r="L108" s="502"/>
      <c r="M108" s="502"/>
      <c r="N108" s="502"/>
      <c r="O108" s="539"/>
      <c r="P108" s="539"/>
      <c r="Q108" s="539"/>
      <c r="R108" s="502"/>
      <c r="S108" s="502"/>
      <c r="T108" s="502"/>
      <c r="U108" s="540"/>
      <c r="V108" s="540"/>
      <c r="W108" s="502"/>
    </row>
    <row r="109" spans="1:30" ht="21" customHeight="1" x14ac:dyDescent="0.25">
      <c r="A109" s="502" t="s">
        <v>889</v>
      </c>
      <c r="B109" s="536" t="s">
        <v>216</v>
      </c>
      <c r="C109" s="252" t="s">
        <v>524</v>
      </c>
      <c r="D109" s="613" t="s">
        <v>525</v>
      </c>
      <c r="E109" s="610" t="s">
        <v>841</v>
      </c>
      <c r="F109" s="537">
        <v>646741858</v>
      </c>
      <c r="G109" s="538">
        <v>28</v>
      </c>
      <c r="H109" s="255" t="s">
        <v>477</v>
      </c>
      <c r="I109" s="502"/>
      <c r="J109" s="502"/>
      <c r="K109" s="502"/>
      <c r="L109" s="502"/>
      <c r="M109" s="502"/>
      <c r="N109" s="502"/>
      <c r="O109" s="539"/>
      <c r="P109" s="539"/>
      <c r="Q109" s="539"/>
      <c r="R109" s="502"/>
      <c r="S109" s="502"/>
      <c r="T109" s="502"/>
      <c r="U109" s="540"/>
      <c r="V109" s="540"/>
      <c r="W109" s="502"/>
    </row>
    <row r="110" spans="1:30" ht="21" customHeight="1" x14ac:dyDescent="0.25">
      <c r="A110" s="502" t="s">
        <v>890</v>
      </c>
      <c r="B110" s="536" t="s">
        <v>216</v>
      </c>
      <c r="C110" s="252" t="s">
        <v>524</v>
      </c>
      <c r="D110" s="613" t="s">
        <v>525</v>
      </c>
      <c r="E110" s="610" t="s">
        <v>841</v>
      </c>
      <c r="F110" s="537">
        <v>656889567</v>
      </c>
      <c r="G110" s="538">
        <v>44</v>
      </c>
      <c r="H110" s="255" t="s">
        <v>579</v>
      </c>
      <c r="I110" s="502"/>
      <c r="J110" s="502"/>
      <c r="K110" s="502"/>
      <c r="L110" s="502"/>
      <c r="M110" s="502"/>
      <c r="N110" s="502"/>
      <c r="O110" s="539"/>
      <c r="P110" s="539"/>
      <c r="Q110" s="539"/>
      <c r="R110" s="502"/>
      <c r="S110" s="502"/>
      <c r="T110" s="502"/>
      <c r="U110" s="540"/>
      <c r="V110" s="540"/>
      <c r="W110" s="502"/>
    </row>
    <row r="111" spans="1:30" ht="21" customHeight="1" x14ac:dyDescent="0.25">
      <c r="A111" s="502" t="s">
        <v>891</v>
      </c>
      <c r="B111" s="536" t="s">
        <v>216</v>
      </c>
      <c r="C111" s="252" t="s">
        <v>524</v>
      </c>
      <c r="D111" s="613" t="s">
        <v>525</v>
      </c>
      <c r="E111" s="610" t="s">
        <v>841</v>
      </c>
      <c r="F111" s="537">
        <v>659820473</v>
      </c>
      <c r="G111" s="538">
        <v>44</v>
      </c>
      <c r="H111" s="255" t="s">
        <v>892</v>
      </c>
      <c r="I111" s="502"/>
      <c r="J111" s="502"/>
      <c r="K111" s="502"/>
      <c r="L111" s="502"/>
      <c r="M111" s="502"/>
      <c r="N111" s="502"/>
      <c r="O111" s="539"/>
      <c r="P111" s="539"/>
      <c r="Q111" s="539"/>
      <c r="R111" s="502"/>
      <c r="S111" s="502"/>
      <c r="T111" s="502"/>
      <c r="U111" s="540"/>
      <c r="V111" s="540"/>
      <c r="W111" s="502"/>
    </row>
    <row r="112" spans="1:30" ht="21" customHeight="1" x14ac:dyDescent="0.25">
      <c r="A112" s="502" t="s">
        <v>893</v>
      </c>
      <c r="B112" s="536" t="s">
        <v>216</v>
      </c>
      <c r="C112" s="252" t="s">
        <v>524</v>
      </c>
      <c r="D112" s="613" t="s">
        <v>525</v>
      </c>
      <c r="E112" s="610" t="s">
        <v>841</v>
      </c>
      <c r="F112" s="537">
        <v>642859880</v>
      </c>
      <c r="G112" s="538">
        <v>45</v>
      </c>
      <c r="H112" s="255" t="s">
        <v>714</v>
      </c>
      <c r="I112" s="502"/>
      <c r="J112" s="502"/>
      <c r="K112" s="502"/>
      <c r="L112" s="502"/>
      <c r="M112" s="502"/>
      <c r="N112" s="502"/>
      <c r="O112" s="539"/>
      <c r="P112" s="539"/>
      <c r="Q112" s="539"/>
      <c r="R112" s="502"/>
      <c r="S112" s="502"/>
      <c r="T112" s="502"/>
      <c r="U112" s="540"/>
      <c r="V112" s="540"/>
      <c r="W112" s="502"/>
    </row>
    <row r="113" spans="1:32" ht="21" customHeight="1" x14ac:dyDescent="0.25">
      <c r="A113" s="502" t="s">
        <v>602</v>
      </c>
      <c r="B113" s="536" t="s">
        <v>216</v>
      </c>
      <c r="C113" s="252" t="s">
        <v>524</v>
      </c>
      <c r="D113" s="613" t="s">
        <v>525</v>
      </c>
      <c r="E113" s="610" t="s">
        <v>841</v>
      </c>
      <c r="F113" s="537">
        <v>651530255</v>
      </c>
      <c r="G113" s="538">
        <v>49</v>
      </c>
      <c r="H113" s="255" t="s">
        <v>446</v>
      </c>
      <c r="I113" s="502"/>
      <c r="J113" s="502"/>
      <c r="K113" s="502"/>
      <c r="L113" s="502"/>
      <c r="M113" s="502"/>
      <c r="N113" s="502"/>
      <c r="O113" s="539"/>
      <c r="P113" s="539"/>
      <c r="Q113" s="539"/>
      <c r="R113" s="502"/>
      <c r="S113" s="502"/>
      <c r="T113" s="502"/>
      <c r="U113" s="540"/>
      <c r="V113" s="540"/>
      <c r="W113" s="502"/>
    </row>
    <row r="114" spans="1:32" ht="21" customHeight="1" x14ac:dyDescent="0.25">
      <c r="A114" s="502" t="s">
        <v>800</v>
      </c>
      <c r="B114" s="536" t="s">
        <v>216</v>
      </c>
      <c r="C114" s="252" t="s">
        <v>524</v>
      </c>
      <c r="D114" s="613" t="s">
        <v>525</v>
      </c>
      <c r="E114" s="610" t="s">
        <v>841</v>
      </c>
      <c r="F114" s="537">
        <v>669647397</v>
      </c>
      <c r="G114" s="538">
        <v>49</v>
      </c>
      <c r="H114" s="255" t="s">
        <v>801</v>
      </c>
      <c r="I114" s="502"/>
      <c r="J114" s="502"/>
      <c r="K114" s="502"/>
      <c r="L114" s="502"/>
      <c r="M114" s="502"/>
      <c r="N114" s="502"/>
      <c r="O114" s="539" t="s">
        <v>42</v>
      </c>
      <c r="P114" s="539" t="s">
        <v>41</v>
      </c>
      <c r="Q114" s="539" t="s">
        <v>43</v>
      </c>
      <c r="R114" s="502"/>
      <c r="S114" s="502"/>
      <c r="T114" s="502"/>
      <c r="U114" s="540" t="s">
        <v>737</v>
      </c>
      <c r="V114" s="540"/>
      <c r="W114" s="502" t="s">
        <v>822</v>
      </c>
    </row>
    <row r="115" spans="1:32" ht="21" customHeight="1" x14ac:dyDescent="0.25">
      <c r="A115" s="502" t="s">
        <v>571</v>
      </c>
      <c r="B115" s="536" t="s">
        <v>216</v>
      </c>
      <c r="C115" s="252" t="s">
        <v>524</v>
      </c>
      <c r="D115" s="613" t="s">
        <v>525</v>
      </c>
      <c r="E115" s="610" t="s">
        <v>841</v>
      </c>
      <c r="F115" s="537" t="s">
        <v>572</v>
      </c>
      <c r="G115" s="538">
        <v>49</v>
      </c>
      <c r="H115" s="255" t="s">
        <v>573</v>
      </c>
      <c r="I115" s="502"/>
      <c r="J115" s="502"/>
      <c r="K115" s="502"/>
      <c r="L115" s="502"/>
      <c r="M115" s="502"/>
      <c r="N115" s="502"/>
      <c r="O115" s="539" t="s">
        <v>42</v>
      </c>
      <c r="P115" s="539" t="s">
        <v>41</v>
      </c>
      <c r="Q115" s="539" t="s">
        <v>775</v>
      </c>
      <c r="R115" s="502"/>
      <c r="S115" s="502"/>
      <c r="T115" s="502"/>
      <c r="U115" s="540" t="s">
        <v>560</v>
      </c>
      <c r="V115" s="540"/>
      <c r="W115" s="502"/>
    </row>
    <row r="116" spans="1:32" ht="21" customHeight="1" x14ac:dyDescent="0.25">
      <c r="A116" s="502" t="s">
        <v>638</v>
      </c>
      <c r="B116" s="536" t="s">
        <v>216</v>
      </c>
      <c r="C116" s="252" t="s">
        <v>524</v>
      </c>
      <c r="D116" s="613" t="s">
        <v>525</v>
      </c>
      <c r="E116" s="610" t="s">
        <v>841</v>
      </c>
      <c r="F116" s="537">
        <v>777777588</v>
      </c>
      <c r="G116" s="538">
        <v>72</v>
      </c>
      <c r="H116" s="255" t="s">
        <v>464</v>
      </c>
      <c r="I116" s="502"/>
      <c r="J116" s="502"/>
      <c r="K116" s="502"/>
      <c r="L116" s="502"/>
      <c r="M116" s="502"/>
      <c r="N116" s="502"/>
      <c r="O116" s="539"/>
      <c r="P116" s="539"/>
      <c r="Q116" s="539"/>
      <c r="R116" s="502"/>
      <c r="S116" s="502"/>
      <c r="T116" s="502"/>
      <c r="U116" s="540"/>
      <c r="V116" s="540"/>
      <c r="W116" s="502"/>
    </row>
    <row r="117" spans="1:32" ht="21" customHeight="1" x14ac:dyDescent="0.25">
      <c r="A117" s="502" t="s">
        <v>935</v>
      </c>
      <c r="B117" s="536" t="s">
        <v>216</v>
      </c>
      <c r="C117" s="252" t="s">
        <v>524</v>
      </c>
      <c r="D117" s="613" t="s">
        <v>525</v>
      </c>
      <c r="E117" s="610" t="s">
        <v>841</v>
      </c>
      <c r="F117" s="537">
        <v>602731477</v>
      </c>
      <c r="G117" s="538">
        <v>44</v>
      </c>
      <c r="H117" s="255" t="s">
        <v>487</v>
      </c>
      <c r="I117" s="502"/>
      <c r="J117" s="502"/>
      <c r="K117" s="502"/>
      <c r="L117" s="502"/>
      <c r="M117" s="502"/>
      <c r="N117" s="502"/>
      <c r="O117" s="539" t="s">
        <v>42</v>
      </c>
      <c r="P117" s="539" t="s">
        <v>41</v>
      </c>
      <c r="Q117" s="539" t="s">
        <v>775</v>
      </c>
      <c r="R117" s="502"/>
      <c r="S117" s="502"/>
      <c r="T117" s="502"/>
      <c r="U117" s="540" t="s">
        <v>451</v>
      </c>
      <c r="V117" s="540"/>
      <c r="W117" s="502"/>
    </row>
    <row r="118" spans="1:32" ht="21" customHeight="1" x14ac:dyDescent="0.25">
      <c r="A118" s="502" t="s">
        <v>772</v>
      </c>
      <c r="B118" s="536" t="s">
        <v>766</v>
      </c>
      <c r="C118" s="252" t="s">
        <v>767</v>
      </c>
      <c r="D118" s="613" t="s">
        <v>768</v>
      </c>
      <c r="E118" s="610" t="s">
        <v>769</v>
      </c>
      <c r="F118" s="537" t="s">
        <v>773</v>
      </c>
      <c r="G118" s="538">
        <v>44</v>
      </c>
      <c r="H118" s="255" t="s">
        <v>487</v>
      </c>
      <c r="I118" s="502"/>
      <c r="J118" s="502"/>
      <c r="K118" s="502"/>
      <c r="L118" s="502"/>
      <c r="M118" s="502"/>
      <c r="N118" s="502"/>
      <c r="O118" s="539" t="s">
        <v>42</v>
      </c>
      <c r="P118" s="539"/>
      <c r="Q118" s="539"/>
      <c r="R118" s="502"/>
      <c r="S118" s="502"/>
      <c r="T118" s="502"/>
      <c r="U118" s="540" t="s">
        <v>771</v>
      </c>
      <c r="V118" s="540"/>
      <c r="W118" s="502"/>
      <c r="AA118" s="140" t="s">
        <v>439</v>
      </c>
      <c r="AD118" s="140">
        <v>21</v>
      </c>
      <c r="AF118" s="140" t="s">
        <v>42</v>
      </c>
    </row>
    <row r="119" spans="1:32" ht="21" customHeight="1" x14ac:dyDescent="0.25">
      <c r="A119" s="502" t="s">
        <v>815</v>
      </c>
      <c r="B119" s="536" t="s">
        <v>368</v>
      </c>
      <c r="C119" s="252" t="s">
        <v>431</v>
      </c>
      <c r="D119" s="613" t="s">
        <v>432</v>
      </c>
      <c r="E119" s="610"/>
      <c r="F119" s="537">
        <v>686090582</v>
      </c>
      <c r="G119" s="538">
        <v>44</v>
      </c>
      <c r="H119" s="255" t="s">
        <v>673</v>
      </c>
      <c r="I119" s="502"/>
      <c r="J119" s="502"/>
      <c r="K119" s="502"/>
      <c r="L119" s="502"/>
      <c r="M119" s="502"/>
      <c r="N119" s="502"/>
      <c r="O119" s="539" t="s">
        <v>42</v>
      </c>
      <c r="P119" s="539" t="s">
        <v>41</v>
      </c>
      <c r="Q119" s="539"/>
      <c r="R119" s="502"/>
      <c r="S119" s="502"/>
      <c r="T119" s="502"/>
      <c r="U119" s="540"/>
      <c r="V119" s="540"/>
      <c r="W119" s="502" t="s">
        <v>817</v>
      </c>
    </row>
    <row r="120" spans="1:32" ht="21" customHeight="1" x14ac:dyDescent="0.25">
      <c r="A120" s="502" t="s">
        <v>818</v>
      </c>
      <c r="B120" s="536" t="s">
        <v>368</v>
      </c>
      <c r="C120" s="252" t="s">
        <v>431</v>
      </c>
      <c r="D120" s="613" t="s">
        <v>432</v>
      </c>
      <c r="E120" s="610"/>
      <c r="F120" s="537">
        <v>642090601</v>
      </c>
      <c r="G120" s="538">
        <v>44</v>
      </c>
      <c r="H120" s="255" t="s">
        <v>673</v>
      </c>
      <c r="I120" s="502"/>
      <c r="J120" s="502"/>
      <c r="K120" s="502"/>
      <c r="L120" s="502"/>
      <c r="M120" s="502"/>
      <c r="N120" s="502"/>
      <c r="O120" s="539" t="s">
        <v>30</v>
      </c>
      <c r="P120" s="539" t="s">
        <v>40</v>
      </c>
      <c r="Q120" s="539" t="s">
        <v>41</v>
      </c>
      <c r="R120" s="502" t="s">
        <v>42</v>
      </c>
      <c r="S120" s="502" t="s">
        <v>43</v>
      </c>
      <c r="T120" s="502"/>
      <c r="U120" s="540"/>
      <c r="V120" s="540"/>
      <c r="W120" s="502" t="s">
        <v>817</v>
      </c>
    </row>
    <row r="121" spans="1:32" ht="21" customHeight="1" x14ac:dyDescent="0.25">
      <c r="A121" s="502" t="s">
        <v>819</v>
      </c>
      <c r="B121" s="536" t="s">
        <v>368</v>
      </c>
      <c r="C121" s="252" t="s">
        <v>431</v>
      </c>
      <c r="D121" s="613" t="s">
        <v>432</v>
      </c>
      <c r="E121" s="610"/>
      <c r="F121" s="537">
        <v>676422250</v>
      </c>
      <c r="G121" s="538">
        <v>44</v>
      </c>
      <c r="H121" s="255" t="s">
        <v>673</v>
      </c>
      <c r="I121" s="502"/>
      <c r="J121" s="502"/>
      <c r="K121" s="502"/>
      <c r="L121" s="502"/>
      <c r="M121" s="502"/>
      <c r="N121" s="502"/>
      <c r="O121" s="539" t="s">
        <v>30</v>
      </c>
      <c r="P121" s="539" t="s">
        <v>40</v>
      </c>
      <c r="Q121" s="539" t="s">
        <v>41</v>
      </c>
      <c r="R121" s="502" t="s">
        <v>42</v>
      </c>
      <c r="S121" s="502" t="s">
        <v>43</v>
      </c>
      <c r="T121" s="502"/>
      <c r="U121" s="540"/>
      <c r="V121" s="540"/>
      <c r="W121" s="502" t="s">
        <v>817</v>
      </c>
    </row>
    <row r="122" spans="1:32" ht="21" customHeight="1" x14ac:dyDescent="0.25">
      <c r="A122" s="502" t="s">
        <v>838</v>
      </c>
      <c r="B122" s="536" t="s">
        <v>368</v>
      </c>
      <c r="C122" s="252"/>
      <c r="D122" s="613"/>
      <c r="E122" s="610"/>
      <c r="F122" s="537">
        <v>611475297</v>
      </c>
      <c r="G122" s="538">
        <v>44</v>
      </c>
      <c r="H122" s="255" t="s">
        <v>487</v>
      </c>
      <c r="I122" s="502"/>
      <c r="J122" s="502"/>
      <c r="K122" s="502"/>
      <c r="L122" s="502"/>
      <c r="M122" s="502"/>
      <c r="N122" s="502"/>
      <c r="O122" s="539" t="s">
        <v>30</v>
      </c>
      <c r="P122" s="539" t="s">
        <v>40</v>
      </c>
      <c r="Q122" s="539" t="s">
        <v>41</v>
      </c>
      <c r="R122" s="502" t="s">
        <v>42</v>
      </c>
      <c r="S122" s="502" t="s">
        <v>43</v>
      </c>
      <c r="T122" s="502"/>
      <c r="U122" s="540"/>
      <c r="V122" s="540"/>
      <c r="W122" s="502"/>
    </row>
    <row r="123" spans="1:32" ht="21" customHeight="1" x14ac:dyDescent="0.25">
      <c r="A123" s="502" t="s">
        <v>584</v>
      </c>
      <c r="B123" s="536" t="s">
        <v>216</v>
      </c>
      <c r="C123" s="252" t="s">
        <v>524</v>
      </c>
      <c r="D123" s="613" t="s">
        <v>525</v>
      </c>
      <c r="E123" s="610" t="s">
        <v>841</v>
      </c>
      <c r="F123" s="537">
        <v>669206311</v>
      </c>
      <c r="G123" s="538">
        <v>44</v>
      </c>
      <c r="H123" s="255" t="s">
        <v>487</v>
      </c>
      <c r="I123" s="502"/>
      <c r="J123" s="502"/>
      <c r="K123" s="502"/>
      <c r="L123" s="502"/>
      <c r="M123" s="502"/>
      <c r="N123" s="502"/>
      <c r="O123" s="539" t="s">
        <v>30</v>
      </c>
      <c r="P123" s="539" t="s">
        <v>40</v>
      </c>
      <c r="Q123" s="539" t="s">
        <v>41</v>
      </c>
      <c r="R123" s="502" t="s">
        <v>42</v>
      </c>
      <c r="S123" s="502" t="s">
        <v>43</v>
      </c>
      <c r="T123" s="502"/>
      <c r="U123" s="540" t="s">
        <v>451</v>
      </c>
      <c r="V123" s="540"/>
      <c r="W123" s="502"/>
    </row>
  </sheetData>
  <autoFilter ref="A8:AF91" xr:uid="{00000000-0009-0000-0000-000012000000}"/>
  <mergeCells count="4">
    <mergeCell ref="U7:V7"/>
    <mergeCell ref="Z9:Z10"/>
    <mergeCell ref="Z14:Z15"/>
    <mergeCell ref="Z18:Z20"/>
  </mergeCells>
  <conditionalFormatting sqref="AD13:AD18 AD9:AD11 AD20:AD21">
    <cfRule type="cellIs" dxfId="38" priority="10" operator="equal">
      <formula>$AB$9</formula>
    </cfRule>
    <cfRule type="cellIs" dxfId="37" priority="11" operator="lessThan">
      <formula>$AB$9</formula>
    </cfRule>
    <cfRule type="cellIs" dxfId="36" priority="12" operator="greaterThan">
      <formula>$AB$9</formula>
    </cfRule>
  </conditionalFormatting>
  <conditionalFormatting sqref="AD12">
    <cfRule type="cellIs" dxfId="35" priority="4" operator="equal">
      <formula>$AB$9</formula>
    </cfRule>
    <cfRule type="cellIs" dxfId="34" priority="5" operator="lessThan">
      <formula>$AB$9</formula>
    </cfRule>
    <cfRule type="cellIs" dxfId="33" priority="6" operator="greaterThan">
      <formula>$AB$9</formula>
    </cfRule>
  </conditionalFormatting>
  <conditionalFormatting sqref="AD22">
    <cfRule type="cellIs" dxfId="32" priority="1" operator="equal">
      <formula>$AB$9</formula>
    </cfRule>
    <cfRule type="cellIs" dxfId="31" priority="2" operator="lessThan">
      <formula>$AB$9</formula>
    </cfRule>
    <cfRule type="cellIs" dxfId="30" priority="3" operator="greaterThan">
      <formula>$AB$9</formula>
    </cfRule>
  </conditionalFormatting>
  <hyperlinks>
    <hyperlink ref="D87" r:id="rId1" xr:uid="{00000000-0004-0000-1200-000000000000}"/>
    <hyperlink ref="D77" r:id="rId2" xr:uid="{00000000-0004-0000-1200-000001000000}"/>
    <hyperlink ref="D86" r:id="rId3" xr:uid="{00000000-0004-0000-1200-000002000000}"/>
    <hyperlink ref="D19" r:id="rId4" xr:uid="{00000000-0004-0000-1200-000003000000}"/>
    <hyperlink ref="D91" r:id="rId5" xr:uid="{00000000-0004-0000-1200-000004000000}"/>
    <hyperlink ref="D89" r:id="rId6" xr:uid="{00000000-0004-0000-1200-000005000000}"/>
    <hyperlink ref="D90" r:id="rId7" xr:uid="{00000000-0004-0000-1200-000006000000}"/>
  </hyperlinks>
  <pageMargins left="0.7" right="0.7" top="0.75" bottom="0.75" header="0.3" footer="0.3"/>
  <pageSetup paperSize="9" orientation="portrait" r:id="rId8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equal" id="{51A0DC38-31FD-4B86-8C8F-7718EB4C768E}">
            <xm:f>'MARS S12'!$AB$9</xm:f>
            <x14:dxf>
              <fill>
                <patternFill>
                  <bgColor rgb="FF00B050"/>
                </patternFill>
              </fill>
            </x14:dxf>
          </x14:cfRule>
          <x14:cfRule type="cellIs" priority="8" operator="lessThan" id="{0ED5BC5D-6373-49C9-8685-E18EC0B70919}">
            <xm:f>'MARS S12'!$AB$9</xm:f>
            <x14:dxf>
              <fill>
                <patternFill>
                  <bgColor rgb="FFFF0000"/>
                </patternFill>
              </fill>
            </x14:dxf>
          </x14:cfRule>
          <x14:cfRule type="cellIs" priority="9" operator="greaterThan" id="{F6EBC1E8-982F-410A-9639-ECA9364440F6}">
            <xm:f>'MARS S12'!$AB$9</xm:f>
            <x14:dxf>
              <fill>
                <patternFill>
                  <bgColor rgb="FF00B0F0"/>
                </patternFill>
              </fill>
            </x14:dxf>
          </x14:cfRule>
          <xm:sqref>AD19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AF123"/>
  <sheetViews>
    <sheetView zoomScale="70" zoomScaleNormal="70" workbookViewId="0">
      <selection activeCell="H48" sqref="H48"/>
    </sheetView>
  </sheetViews>
  <sheetFormatPr baseColWidth="10" defaultColWidth="11.42578125" defaultRowHeight="15" outlineLevelCol="1" x14ac:dyDescent="0.25"/>
  <cols>
    <col min="1" max="1" width="33.140625" style="140" customWidth="1"/>
    <col min="2" max="2" width="29.42578125" style="140" bestFit="1" customWidth="1"/>
    <col min="3" max="3" width="33.85546875" style="140" hidden="1" customWidth="1" outlineLevel="1"/>
    <col min="4" max="4" width="43.42578125" style="140" hidden="1" customWidth="1" outlineLevel="1"/>
    <col min="5" max="5" width="25.5703125" style="140" hidden="1" customWidth="1" outlineLevel="1"/>
    <col min="6" max="6" width="20.5703125" style="605" bestFit="1" customWidth="1" collapsed="1"/>
    <col min="7" max="7" width="8.5703125" style="140" bestFit="1" customWidth="1"/>
    <col min="8" max="8" width="35.5703125" style="140" bestFit="1" customWidth="1"/>
    <col min="9" max="9" width="14.85546875" style="140" bestFit="1" customWidth="1"/>
    <col min="10" max="10" width="27.42578125" style="140" bestFit="1" customWidth="1"/>
    <col min="11" max="14" width="14.85546875" style="140" bestFit="1" customWidth="1"/>
    <col min="15" max="15" width="26.5703125" style="140" bestFit="1" customWidth="1"/>
    <col min="16" max="16" width="6" style="140" bestFit="1" customWidth="1"/>
    <col min="17" max="17" width="8.5703125" style="140" bestFit="1" customWidth="1"/>
    <col min="18" max="18" width="6" style="140" bestFit="1" customWidth="1"/>
    <col min="19" max="20" width="5.85546875" style="140" bestFit="1" customWidth="1"/>
    <col min="21" max="21" width="112.140625" style="140" bestFit="1" customWidth="1"/>
    <col min="22" max="22" width="27.42578125" style="140" bestFit="1" customWidth="1"/>
    <col min="23" max="23" width="62.85546875" style="140" bestFit="1" customWidth="1"/>
    <col min="24" max="24" width="21.42578125" style="140" bestFit="1" customWidth="1"/>
    <col min="25" max="25" width="11.42578125" style="140"/>
    <col min="26" max="26" width="10" style="140" bestFit="1" customWidth="1"/>
    <col min="27" max="27" width="35.5703125" style="140" bestFit="1" customWidth="1"/>
    <col min="28" max="28" width="18.42578125" style="140" bestFit="1" customWidth="1"/>
    <col min="29" max="29" width="31" style="140" bestFit="1" customWidth="1"/>
    <col min="30" max="30" width="22.42578125" style="140" bestFit="1" customWidth="1"/>
    <col min="31" max="31" width="11.42578125" style="140"/>
    <col min="32" max="32" width="8.5703125" style="140" bestFit="1" customWidth="1"/>
    <col min="33" max="16384" width="11.42578125" style="140"/>
  </cols>
  <sheetData>
    <row r="2" spans="1:32" ht="16.5" thickBot="1" x14ac:dyDescent="0.3">
      <c r="I2" s="132" t="s">
        <v>208</v>
      </c>
    </row>
    <row r="3" spans="1:32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32" ht="16.5" customHeight="1" thickBot="1" x14ac:dyDescent="0.3">
      <c r="A4" s="154" t="s">
        <v>427</v>
      </c>
      <c r="B4" s="1848">
        <v>19</v>
      </c>
      <c r="I4" s="90" t="s">
        <v>5</v>
      </c>
      <c r="J4" s="133" t="s">
        <v>6</v>
      </c>
      <c r="AA4" s="132" t="s">
        <v>0</v>
      </c>
    </row>
    <row r="5" spans="1:32" ht="16.5" customHeight="1" thickBot="1" x14ac:dyDescent="0.3">
      <c r="B5" s="1849"/>
      <c r="I5" s="91" t="s">
        <v>7</v>
      </c>
      <c r="J5" s="133" t="s">
        <v>8</v>
      </c>
      <c r="O5" s="1850" t="s">
        <v>9</v>
      </c>
      <c r="P5" s="1851"/>
      <c r="Q5" s="1851"/>
      <c r="R5" s="1851"/>
      <c r="S5" s="1852"/>
      <c r="T5" s="76"/>
      <c r="AA5" s="129" t="s">
        <v>10</v>
      </c>
    </row>
    <row r="6" spans="1:32" ht="16.5" thickBot="1" x14ac:dyDescent="0.3">
      <c r="I6" s="150" t="s">
        <v>11</v>
      </c>
      <c r="J6" s="133" t="s">
        <v>12</v>
      </c>
      <c r="O6" s="1853"/>
      <c r="P6" s="1854"/>
      <c r="Q6" s="1854"/>
      <c r="R6" s="1854"/>
      <c r="S6" s="1855"/>
      <c r="T6" s="76"/>
      <c r="X6" s="142"/>
      <c r="Y6" s="142"/>
      <c r="AA6" s="90" t="s">
        <v>5</v>
      </c>
    </row>
    <row r="7" spans="1:32" x14ac:dyDescent="0.25">
      <c r="A7" s="1856" t="s">
        <v>13</v>
      </c>
      <c r="B7" s="1856" t="s">
        <v>14</v>
      </c>
      <c r="C7" s="1856" t="s">
        <v>15</v>
      </c>
      <c r="D7" s="1856" t="s">
        <v>16</v>
      </c>
      <c r="E7" s="1858" t="s">
        <v>17</v>
      </c>
      <c r="F7" s="606" t="s">
        <v>18</v>
      </c>
      <c r="G7" s="1858" t="s">
        <v>19</v>
      </c>
      <c r="H7" s="1859" t="s">
        <v>20</v>
      </c>
      <c r="I7" s="138" t="s">
        <v>21</v>
      </c>
      <c r="J7" s="138" t="s">
        <v>22</v>
      </c>
      <c r="K7" s="138" t="s">
        <v>23</v>
      </c>
      <c r="L7" s="138" t="s">
        <v>24</v>
      </c>
      <c r="M7" s="138" t="s">
        <v>25</v>
      </c>
      <c r="N7" s="149" t="s">
        <v>26</v>
      </c>
      <c r="O7" s="1846">
        <v>1</v>
      </c>
      <c r="P7" s="1846">
        <v>2</v>
      </c>
      <c r="Q7" s="1846">
        <v>3</v>
      </c>
      <c r="R7" s="1846">
        <v>4</v>
      </c>
      <c r="S7" s="1846">
        <v>5</v>
      </c>
      <c r="T7" s="1846">
        <v>6</v>
      </c>
      <c r="U7" s="1966" t="s">
        <v>27</v>
      </c>
      <c r="V7" s="1967"/>
      <c r="W7" s="1858" t="s">
        <v>28</v>
      </c>
      <c r="X7" s="1858"/>
      <c r="Y7" s="142"/>
      <c r="AA7" s="91" t="s">
        <v>29</v>
      </c>
    </row>
    <row r="8" spans="1:32" ht="30.75" customHeight="1" x14ac:dyDescent="0.25">
      <c r="A8" s="1847"/>
      <c r="B8" s="1847"/>
      <c r="C8" s="1847"/>
      <c r="D8" s="1847"/>
      <c r="E8" s="1846"/>
      <c r="F8" s="607"/>
      <c r="G8" s="1846"/>
      <c r="H8" s="1860"/>
      <c r="I8" s="151">
        <f>IF($B$4="","",7*$B$4+DATE($B$3,1,3)-WEEKDAY(DATE($B$3,1,3))-5)</f>
        <v>43955</v>
      </c>
      <c r="J8" s="151">
        <f>IF($B$4="","",7*$B$4+DATE($B$3,1,3)-WEEKDAY(DATE($B$3,1,3))-4)</f>
        <v>43956</v>
      </c>
      <c r="K8" s="151">
        <f>IF($B$4="","",7*$B$4+DATE($B$3,1,3)-WEEKDAY(DATE($B$3,1,3))-3)</f>
        <v>43957</v>
      </c>
      <c r="L8" s="151">
        <f>IF($B$4="","",7*$B$4+DATE($B$3,1,3)-WEEKDAY(DATE($B$3,1,3))-2)</f>
        <v>43958</v>
      </c>
      <c r="M8" s="151">
        <f>IF($B$4="","",7*$B$4+DATE($B$3,1,3)-WEEKDAY(DATE($B$3,1,3))-1)</f>
        <v>43959</v>
      </c>
      <c r="N8" s="148">
        <f>IF($B$4="","",7*$B$4+DATE($B$3,1,3)-WEEKDAY(DATE($B$3,1,3))-0)</f>
        <v>43960</v>
      </c>
      <c r="O8" s="1847"/>
      <c r="P8" s="1847"/>
      <c r="Q8" s="1847"/>
      <c r="R8" s="1847"/>
      <c r="S8" s="1847"/>
      <c r="T8" s="1847"/>
      <c r="U8" s="1876" t="s">
        <v>213</v>
      </c>
      <c r="V8" s="1876" t="s">
        <v>214</v>
      </c>
      <c r="W8" s="1846"/>
      <c r="X8" s="1846" t="s">
        <v>428</v>
      </c>
      <c r="Y8" s="76"/>
      <c r="Z8" s="80"/>
      <c r="AA8" s="11" t="s">
        <v>31</v>
      </c>
      <c r="AB8" s="11" t="s">
        <v>32</v>
      </c>
      <c r="AC8" s="11" t="s">
        <v>33</v>
      </c>
      <c r="AD8" s="11" t="s">
        <v>429</v>
      </c>
      <c r="AF8" s="140" t="s">
        <v>30</v>
      </c>
    </row>
    <row r="9" spans="1:32" ht="21" customHeight="1" x14ac:dyDescent="0.25">
      <c r="A9" s="49" t="s">
        <v>430</v>
      </c>
      <c r="B9" s="173" t="s">
        <v>368</v>
      </c>
      <c r="C9" s="189" t="s">
        <v>431</v>
      </c>
      <c r="D9" s="190" t="s">
        <v>432</v>
      </c>
      <c r="E9" s="130" t="s">
        <v>848</v>
      </c>
      <c r="F9" s="223" t="s">
        <v>433</v>
      </c>
      <c r="G9" s="174">
        <v>44</v>
      </c>
      <c r="H9" s="281" t="s">
        <v>434</v>
      </c>
      <c r="I9" s="129" t="s">
        <v>2</v>
      </c>
      <c r="J9" s="129" t="s">
        <v>2</v>
      </c>
      <c r="K9" s="129" t="s">
        <v>2</v>
      </c>
      <c r="L9" s="129" t="s">
        <v>2</v>
      </c>
      <c r="M9" s="744"/>
      <c r="N9" s="91" t="s">
        <v>7</v>
      </c>
      <c r="O9" s="49" t="s">
        <v>30</v>
      </c>
      <c r="P9" s="49" t="s">
        <v>40</v>
      </c>
      <c r="Q9" s="49" t="s">
        <v>41</v>
      </c>
      <c r="R9" s="49" t="s">
        <v>42</v>
      </c>
      <c r="S9" s="49" t="s">
        <v>43</v>
      </c>
      <c r="T9" s="49"/>
      <c r="U9" s="191" t="s">
        <v>220</v>
      </c>
      <c r="V9" s="622"/>
      <c r="W9" s="192" t="s">
        <v>435</v>
      </c>
      <c r="X9" s="76"/>
      <c r="Y9" s="76"/>
      <c r="Z9" s="1962">
        <v>44</v>
      </c>
      <c r="AA9" s="273" t="s">
        <v>436</v>
      </c>
      <c r="AB9" s="81"/>
      <c r="AC9" s="52"/>
      <c r="AD9" s="52">
        <v>-1</v>
      </c>
      <c r="AF9" s="140" t="s">
        <v>40</v>
      </c>
    </row>
    <row r="10" spans="1:32" ht="21" customHeight="1" x14ac:dyDescent="0.25">
      <c r="A10" s="193" t="s">
        <v>437</v>
      </c>
      <c r="B10" s="173" t="s">
        <v>368</v>
      </c>
      <c r="C10" s="189" t="s">
        <v>431</v>
      </c>
      <c r="D10" s="190" t="s">
        <v>432</v>
      </c>
      <c r="E10" s="130" t="s">
        <v>848</v>
      </c>
      <c r="F10" s="223" t="s">
        <v>438</v>
      </c>
      <c r="G10" s="174">
        <v>44</v>
      </c>
      <c r="H10" s="281" t="s">
        <v>434</v>
      </c>
      <c r="I10" s="90" t="s">
        <v>5</v>
      </c>
      <c r="J10" s="90" t="s">
        <v>5</v>
      </c>
      <c r="K10" s="90" t="s">
        <v>5</v>
      </c>
      <c r="L10" s="90" t="s">
        <v>5</v>
      </c>
      <c r="M10" s="744"/>
      <c r="N10" s="91" t="s">
        <v>7</v>
      </c>
      <c r="O10" s="49" t="s">
        <v>30</v>
      </c>
      <c r="P10" s="49" t="s">
        <v>40</v>
      </c>
      <c r="Q10" s="49" t="s">
        <v>41</v>
      </c>
      <c r="R10" s="49" t="s">
        <v>42</v>
      </c>
      <c r="S10" s="49" t="s">
        <v>43</v>
      </c>
      <c r="T10" s="49"/>
      <c r="U10" s="191" t="s">
        <v>220</v>
      </c>
      <c r="V10" s="622"/>
      <c r="W10" s="192" t="s">
        <v>435</v>
      </c>
      <c r="X10" s="76"/>
      <c r="Y10" s="76"/>
      <c r="Z10" s="1964"/>
      <c r="AA10" s="273" t="s">
        <v>439</v>
      </c>
      <c r="AB10" s="81"/>
      <c r="AC10" s="52"/>
      <c r="AD10" s="52">
        <v>21</v>
      </c>
      <c r="AF10" s="140" t="s">
        <v>42</v>
      </c>
    </row>
    <row r="11" spans="1:32" s="143" customFormat="1" ht="21" customHeight="1" x14ac:dyDescent="0.25">
      <c r="A11" s="49" t="s">
        <v>440</v>
      </c>
      <c r="B11" s="173" t="s">
        <v>368</v>
      </c>
      <c r="C11" s="189" t="s">
        <v>431</v>
      </c>
      <c r="D11" s="190" t="s">
        <v>432</v>
      </c>
      <c r="E11" s="130" t="s">
        <v>848</v>
      </c>
      <c r="F11" s="223" t="s">
        <v>441</v>
      </c>
      <c r="G11" s="174">
        <v>44</v>
      </c>
      <c r="H11" s="281" t="s">
        <v>434</v>
      </c>
      <c r="I11" s="129" t="s">
        <v>2</v>
      </c>
      <c r="J11" s="129" t="s">
        <v>2</v>
      </c>
      <c r="K11" s="129" t="s">
        <v>2</v>
      </c>
      <c r="L11" s="129" t="s">
        <v>2</v>
      </c>
      <c r="M11" s="744"/>
      <c r="N11" s="91" t="s">
        <v>7</v>
      </c>
      <c r="O11" s="645" t="s">
        <v>278</v>
      </c>
      <c r="P11" s="49" t="s">
        <v>30</v>
      </c>
      <c r="Q11" s="49" t="s">
        <v>40</v>
      </c>
      <c r="R11" s="49" t="s">
        <v>41</v>
      </c>
      <c r="S11" s="49" t="s">
        <v>42</v>
      </c>
      <c r="T11" s="49" t="s">
        <v>43</v>
      </c>
      <c r="U11" s="191" t="s">
        <v>442</v>
      </c>
      <c r="V11" s="622"/>
      <c r="W11" s="192" t="s">
        <v>435</v>
      </c>
      <c r="X11" s="86"/>
      <c r="Y11" s="86"/>
      <c r="Z11" s="1875"/>
      <c r="AA11" s="273"/>
      <c r="AB11" s="81"/>
      <c r="AC11" s="52"/>
      <c r="AD11" s="52"/>
      <c r="AF11" s="140"/>
    </row>
    <row r="12" spans="1:32" s="143" customFormat="1" ht="21" customHeight="1" x14ac:dyDescent="0.25">
      <c r="A12" s="193" t="s">
        <v>750</v>
      </c>
      <c r="B12" s="173" t="s">
        <v>368</v>
      </c>
      <c r="C12" s="189" t="s">
        <v>431</v>
      </c>
      <c r="D12" s="190" t="s">
        <v>432</v>
      </c>
      <c r="E12" s="130" t="s">
        <v>848</v>
      </c>
      <c r="F12" s="223" t="s">
        <v>751</v>
      </c>
      <c r="G12" s="174">
        <v>44</v>
      </c>
      <c r="H12" s="281" t="s">
        <v>579</v>
      </c>
      <c r="I12" s="90" t="s">
        <v>5</v>
      </c>
      <c r="J12" s="90" t="s">
        <v>5</v>
      </c>
      <c r="K12" s="90" t="s">
        <v>5</v>
      </c>
      <c r="L12" s="90" t="s">
        <v>5</v>
      </c>
      <c r="M12" s="744"/>
      <c r="N12" s="91" t="s">
        <v>7</v>
      </c>
      <c r="O12" s="49" t="s">
        <v>42</v>
      </c>
      <c r="P12" s="49"/>
      <c r="Q12" s="49"/>
      <c r="R12" s="49"/>
      <c r="S12" s="49"/>
      <c r="T12" s="49"/>
      <c r="U12" s="191" t="s">
        <v>597</v>
      </c>
      <c r="V12" s="622"/>
      <c r="W12" s="192" t="s">
        <v>759</v>
      </c>
      <c r="X12" s="86"/>
      <c r="Y12" s="86"/>
      <c r="Z12" s="1875"/>
      <c r="AA12" s="273" t="s">
        <v>443</v>
      </c>
      <c r="AB12" s="81"/>
      <c r="AC12" s="52"/>
      <c r="AD12" s="52">
        <v>2</v>
      </c>
      <c r="AF12" s="140" t="s">
        <v>43</v>
      </c>
    </row>
    <row r="13" spans="1:32" ht="21" x14ac:dyDescent="0.25">
      <c r="A13" s="49" t="s">
        <v>444</v>
      </c>
      <c r="B13" s="173" t="s">
        <v>368</v>
      </c>
      <c r="C13" s="189" t="s">
        <v>431</v>
      </c>
      <c r="D13" s="190" t="s">
        <v>432</v>
      </c>
      <c r="E13" s="130" t="s">
        <v>848</v>
      </c>
      <c r="F13" s="223" t="s">
        <v>445</v>
      </c>
      <c r="G13" s="174">
        <v>49</v>
      </c>
      <c r="H13" s="277" t="s">
        <v>446</v>
      </c>
      <c r="I13" s="91" t="s">
        <v>7</v>
      </c>
      <c r="J13" s="91" t="s">
        <v>7</v>
      </c>
      <c r="K13" s="763">
        <v>1</v>
      </c>
      <c r="L13" s="91" t="s">
        <v>7</v>
      </c>
      <c r="M13" s="744"/>
      <c r="N13" s="91" t="s">
        <v>7</v>
      </c>
      <c r="O13" s="49" t="s">
        <v>42</v>
      </c>
      <c r="P13" s="49" t="s">
        <v>41</v>
      </c>
      <c r="Q13" s="49" t="s">
        <v>43</v>
      </c>
      <c r="R13" s="49"/>
      <c r="S13" s="49"/>
      <c r="T13" s="49"/>
      <c r="U13" s="191" t="s">
        <v>220</v>
      </c>
      <c r="V13" s="622"/>
      <c r="W13" s="192" t="s">
        <v>435</v>
      </c>
      <c r="Z13" s="1862" t="s">
        <v>447</v>
      </c>
      <c r="AA13" s="276" t="s">
        <v>448</v>
      </c>
      <c r="AB13" s="81"/>
      <c r="AC13" s="52"/>
      <c r="AD13" s="52">
        <v>1</v>
      </c>
      <c r="AF13" s="140" t="s">
        <v>41</v>
      </c>
    </row>
    <row r="14" spans="1:32" ht="21" customHeight="1" x14ac:dyDescent="0.25">
      <c r="A14" s="49" t="s">
        <v>449</v>
      </c>
      <c r="B14" s="173" t="s">
        <v>368</v>
      </c>
      <c r="C14" s="189" t="s">
        <v>431</v>
      </c>
      <c r="D14" s="190" t="s">
        <v>432</v>
      </c>
      <c r="E14" s="130" t="s">
        <v>848</v>
      </c>
      <c r="F14" s="223" t="s">
        <v>450</v>
      </c>
      <c r="G14" s="174">
        <v>49</v>
      </c>
      <c r="H14" s="277" t="s">
        <v>446</v>
      </c>
      <c r="I14" s="91" t="s">
        <v>7</v>
      </c>
      <c r="J14" s="763">
        <v>1</v>
      </c>
      <c r="K14" s="91" t="s">
        <v>7</v>
      </c>
      <c r="L14" s="91" t="s">
        <v>7</v>
      </c>
      <c r="M14" s="744"/>
      <c r="N14" s="91" t="s">
        <v>7</v>
      </c>
      <c r="O14" s="49" t="s">
        <v>42</v>
      </c>
      <c r="P14" s="49" t="s">
        <v>41</v>
      </c>
      <c r="Q14" s="49" t="s">
        <v>43</v>
      </c>
      <c r="R14" s="49"/>
      <c r="S14" s="49"/>
      <c r="T14" s="49"/>
      <c r="U14" s="191" t="s">
        <v>451</v>
      </c>
      <c r="V14" s="622"/>
      <c r="W14" s="192" t="s">
        <v>435</v>
      </c>
      <c r="X14" s="76"/>
      <c r="Y14" s="76"/>
      <c r="Z14" s="1962">
        <v>49</v>
      </c>
      <c r="AA14" s="276" t="s">
        <v>446</v>
      </c>
      <c r="AB14" s="81"/>
      <c r="AC14" s="52"/>
      <c r="AD14" s="52">
        <v>16</v>
      </c>
      <c r="AF14" s="140" t="s">
        <v>278</v>
      </c>
    </row>
    <row r="15" spans="1:32" ht="21" customHeight="1" x14ac:dyDescent="0.25">
      <c r="A15" s="43" t="s">
        <v>460</v>
      </c>
      <c r="B15" s="44" t="s">
        <v>453</v>
      </c>
      <c r="C15" s="89" t="s">
        <v>454</v>
      </c>
      <c r="D15" s="195" t="s">
        <v>455</v>
      </c>
      <c r="E15" s="89" t="s">
        <v>850</v>
      </c>
      <c r="F15" s="224" t="s">
        <v>461</v>
      </c>
      <c r="G15" s="19">
        <v>53</v>
      </c>
      <c r="H15" s="283" t="s">
        <v>462</v>
      </c>
      <c r="I15" s="90" t="s">
        <v>5</v>
      </c>
      <c r="J15" s="90" t="s">
        <v>5</v>
      </c>
      <c r="K15" s="90" t="s">
        <v>5</v>
      </c>
      <c r="L15" s="90" t="s">
        <v>5</v>
      </c>
      <c r="M15" s="744"/>
      <c r="N15" s="91" t="s">
        <v>7</v>
      </c>
      <c r="O15" s="645" t="s">
        <v>278</v>
      </c>
      <c r="P15" s="43" t="s">
        <v>42</v>
      </c>
      <c r="Q15" s="43" t="s">
        <v>41</v>
      </c>
      <c r="R15" s="43" t="s">
        <v>43</v>
      </c>
      <c r="S15" s="43"/>
      <c r="T15" s="43"/>
      <c r="U15" s="661" t="s">
        <v>457</v>
      </c>
      <c r="V15" s="661" t="s">
        <v>851</v>
      </c>
      <c r="W15" s="659" t="s">
        <v>463</v>
      </c>
      <c r="X15" s="76"/>
      <c r="Y15" s="76"/>
      <c r="Z15" s="1963"/>
      <c r="AA15" s="275" t="s">
        <v>459</v>
      </c>
      <c r="AB15" s="81"/>
      <c r="AC15" s="52"/>
      <c r="AD15" s="52">
        <v>1</v>
      </c>
    </row>
    <row r="16" spans="1:32" ht="21" x14ac:dyDescent="0.25">
      <c r="A16" s="43" t="s">
        <v>465</v>
      </c>
      <c r="B16" s="44" t="s">
        <v>453</v>
      </c>
      <c r="C16" s="89" t="s">
        <v>454</v>
      </c>
      <c r="D16" s="195" t="s">
        <v>455</v>
      </c>
      <c r="E16" s="89" t="s">
        <v>850</v>
      </c>
      <c r="F16" s="224" t="s">
        <v>466</v>
      </c>
      <c r="G16" s="19">
        <v>72</v>
      </c>
      <c r="H16" s="284" t="s">
        <v>464</v>
      </c>
      <c r="I16" s="90" t="s">
        <v>5</v>
      </c>
      <c r="J16" s="90" t="s">
        <v>5</v>
      </c>
      <c r="K16" s="90" t="s">
        <v>5</v>
      </c>
      <c r="L16" s="90" t="s">
        <v>5</v>
      </c>
      <c r="M16" s="744"/>
      <c r="N16" s="91" t="s">
        <v>7</v>
      </c>
      <c r="O16" s="43" t="s">
        <v>42</v>
      </c>
      <c r="P16" s="43" t="s">
        <v>41</v>
      </c>
      <c r="Q16" s="43" t="s">
        <v>43</v>
      </c>
      <c r="R16" s="43"/>
      <c r="S16" s="43"/>
      <c r="T16" s="43"/>
      <c r="U16" s="679" t="s">
        <v>703</v>
      </c>
      <c r="V16" s="679" t="s">
        <v>852</v>
      </c>
      <c r="W16" s="660" t="s">
        <v>853</v>
      </c>
      <c r="X16" s="76"/>
      <c r="Y16" s="76"/>
      <c r="Z16" s="1862">
        <v>72</v>
      </c>
      <c r="AA16" s="276" t="s">
        <v>464</v>
      </c>
      <c r="AB16" s="81"/>
      <c r="AC16" s="52"/>
      <c r="AD16" s="52">
        <v>11</v>
      </c>
    </row>
    <row r="17" spans="1:30" ht="21" x14ac:dyDescent="0.25">
      <c r="A17" s="43" t="s">
        <v>468</v>
      </c>
      <c r="B17" s="44" t="s">
        <v>453</v>
      </c>
      <c r="C17" s="89" t="s">
        <v>454</v>
      </c>
      <c r="D17" s="195" t="s">
        <v>455</v>
      </c>
      <c r="E17" s="89" t="s">
        <v>850</v>
      </c>
      <c r="F17" s="224" t="s">
        <v>469</v>
      </c>
      <c r="G17" s="19">
        <v>72</v>
      </c>
      <c r="H17" s="284" t="s">
        <v>464</v>
      </c>
      <c r="I17" s="90" t="s">
        <v>5</v>
      </c>
      <c r="J17" s="90" t="s">
        <v>5</v>
      </c>
      <c r="K17" s="90" t="s">
        <v>5</v>
      </c>
      <c r="L17" s="90" t="s">
        <v>5</v>
      </c>
      <c r="M17" s="744"/>
      <c r="N17" s="91" t="s">
        <v>7</v>
      </c>
      <c r="O17" s="43" t="s">
        <v>30</v>
      </c>
      <c r="P17" s="43" t="s">
        <v>40</v>
      </c>
      <c r="Q17" s="43" t="s">
        <v>41</v>
      </c>
      <c r="R17" s="43" t="s">
        <v>42</v>
      </c>
      <c r="S17" s="43" t="s">
        <v>43</v>
      </c>
      <c r="T17" s="43"/>
      <c r="U17" s="679" t="s">
        <v>457</v>
      </c>
      <c r="V17" s="679" t="s">
        <v>851</v>
      </c>
      <c r="W17" s="659" t="s">
        <v>754</v>
      </c>
      <c r="X17" s="76"/>
      <c r="Y17" s="76"/>
      <c r="Z17" s="1874">
        <v>18</v>
      </c>
      <c r="AA17" s="196" t="s">
        <v>467</v>
      </c>
      <c r="AB17" s="81"/>
      <c r="AC17" s="52"/>
      <c r="AD17" s="52">
        <v>10</v>
      </c>
    </row>
    <row r="18" spans="1:30" ht="21" x14ac:dyDescent="0.25">
      <c r="A18" s="43" t="s">
        <v>478</v>
      </c>
      <c r="B18" s="44" t="s">
        <v>453</v>
      </c>
      <c r="C18" s="89" t="s">
        <v>454</v>
      </c>
      <c r="D18" s="195" t="s">
        <v>455</v>
      </c>
      <c r="E18" s="89" t="s">
        <v>850</v>
      </c>
      <c r="F18" s="224" t="s">
        <v>476</v>
      </c>
      <c r="G18" s="19">
        <v>72</v>
      </c>
      <c r="H18" s="284" t="s">
        <v>464</v>
      </c>
      <c r="I18" s="90" t="s">
        <v>5</v>
      </c>
      <c r="J18" s="90" t="s">
        <v>5</v>
      </c>
      <c r="K18" s="90" t="s">
        <v>5</v>
      </c>
      <c r="L18" s="90" t="s">
        <v>5</v>
      </c>
      <c r="M18" s="744"/>
      <c r="N18" s="91" t="s">
        <v>7</v>
      </c>
      <c r="O18" s="43" t="s">
        <v>42</v>
      </c>
      <c r="P18" s="43" t="s">
        <v>41</v>
      </c>
      <c r="Q18" s="43" t="s">
        <v>43</v>
      </c>
      <c r="R18" s="43"/>
      <c r="S18" s="43"/>
      <c r="T18" s="43"/>
      <c r="U18" s="679" t="s">
        <v>457</v>
      </c>
      <c r="V18" s="679" t="s">
        <v>851</v>
      </c>
      <c r="W18" s="659" t="s">
        <v>754</v>
      </c>
      <c r="X18" s="76"/>
      <c r="Y18" s="76"/>
      <c r="Z18" s="1962">
        <v>45</v>
      </c>
      <c r="AA18" s="274" t="s">
        <v>470</v>
      </c>
      <c r="AB18" s="81"/>
      <c r="AC18" s="52"/>
      <c r="AD18" s="52">
        <v>11</v>
      </c>
    </row>
    <row r="19" spans="1:30" ht="21" x14ac:dyDescent="0.25">
      <c r="A19" s="672" t="s">
        <v>854</v>
      </c>
      <c r="B19" s="673" t="s">
        <v>453</v>
      </c>
      <c r="C19" s="674" t="s">
        <v>454</v>
      </c>
      <c r="D19" s="675" t="s">
        <v>455</v>
      </c>
      <c r="E19" s="89" t="s">
        <v>850</v>
      </c>
      <c r="F19" s="676" t="s">
        <v>855</v>
      </c>
      <c r="G19" s="677">
        <v>72</v>
      </c>
      <c r="H19" s="678" t="s">
        <v>464</v>
      </c>
      <c r="I19" s="90" t="s">
        <v>5</v>
      </c>
      <c r="J19" s="90" t="s">
        <v>5</v>
      </c>
      <c r="K19" s="90" t="s">
        <v>5</v>
      </c>
      <c r="L19" s="90" t="s">
        <v>5</v>
      </c>
      <c r="M19" s="744"/>
      <c r="N19" s="91" t="s">
        <v>7</v>
      </c>
      <c r="O19" s="43" t="s">
        <v>42</v>
      </c>
      <c r="P19" s="43" t="s">
        <v>41</v>
      </c>
      <c r="Q19" s="43" t="s">
        <v>43</v>
      </c>
      <c r="R19" s="43"/>
      <c r="S19" s="43"/>
      <c r="T19" s="43"/>
      <c r="U19" s="679" t="s">
        <v>457</v>
      </c>
      <c r="V19" s="679" t="s">
        <v>851</v>
      </c>
      <c r="W19" s="661" t="s">
        <v>754</v>
      </c>
      <c r="X19" s="76"/>
      <c r="Y19" s="76"/>
      <c r="Z19" s="1964"/>
      <c r="AA19" s="353"/>
      <c r="AB19" s="296"/>
      <c r="AC19" s="297"/>
      <c r="AD19" s="297"/>
    </row>
    <row r="20" spans="1:30" ht="21.75" thickBot="1" x14ac:dyDescent="0.35">
      <c r="A20" s="265" t="s">
        <v>490</v>
      </c>
      <c r="B20" s="166" t="s">
        <v>479</v>
      </c>
      <c r="C20" s="157" t="s">
        <v>480</v>
      </c>
      <c r="D20" s="185" t="s">
        <v>481</v>
      </c>
      <c r="E20" s="157" t="s">
        <v>856</v>
      </c>
      <c r="F20" s="225" t="s">
        <v>482</v>
      </c>
      <c r="G20" s="441">
        <v>44</v>
      </c>
      <c r="H20" s="442" t="s">
        <v>487</v>
      </c>
      <c r="I20" s="91" t="s">
        <v>7</v>
      </c>
      <c r="J20" s="91" t="s">
        <v>7</v>
      </c>
      <c r="K20" s="91" t="s">
        <v>7</v>
      </c>
      <c r="L20" s="91" t="s">
        <v>7</v>
      </c>
      <c r="M20" s="744"/>
      <c r="N20" s="91" t="s">
        <v>7</v>
      </c>
      <c r="O20" s="27" t="s">
        <v>42</v>
      </c>
      <c r="P20" s="27" t="s">
        <v>41</v>
      </c>
      <c r="Q20" s="27" t="s">
        <v>43</v>
      </c>
      <c r="R20" s="27"/>
      <c r="S20" s="27"/>
      <c r="T20" s="27"/>
      <c r="U20" s="666" t="s">
        <v>899</v>
      </c>
      <c r="V20" s="666" t="s">
        <v>483</v>
      </c>
      <c r="W20" s="1063"/>
      <c r="X20" s="142"/>
      <c r="Y20" s="142"/>
      <c r="Z20" s="1963"/>
      <c r="AA20" s="353" t="s">
        <v>714</v>
      </c>
      <c r="AB20" s="296"/>
      <c r="AC20" s="297"/>
      <c r="AD20" s="297"/>
    </row>
    <row r="21" spans="1:30" ht="21" customHeight="1" thickBot="1" x14ac:dyDescent="0.35">
      <c r="A21" s="265" t="s">
        <v>505</v>
      </c>
      <c r="B21" s="166" t="s">
        <v>479</v>
      </c>
      <c r="C21" s="157" t="s">
        <v>480</v>
      </c>
      <c r="D21" s="185" t="s">
        <v>481</v>
      </c>
      <c r="E21" s="157" t="s">
        <v>856</v>
      </c>
      <c r="F21" s="225" t="s">
        <v>493</v>
      </c>
      <c r="G21" s="443">
        <v>44</v>
      </c>
      <c r="H21" s="445" t="s">
        <v>487</v>
      </c>
      <c r="I21" s="91" t="s">
        <v>7</v>
      </c>
      <c r="J21" s="91" t="s">
        <v>7</v>
      </c>
      <c r="K21" s="91" t="s">
        <v>7</v>
      </c>
      <c r="L21" s="91" t="s">
        <v>7</v>
      </c>
      <c r="M21" s="744"/>
      <c r="N21" s="91" t="s">
        <v>7</v>
      </c>
      <c r="O21" s="27" t="s">
        <v>30</v>
      </c>
      <c r="P21" s="27" t="s">
        <v>40</v>
      </c>
      <c r="Q21" s="27" t="s">
        <v>41</v>
      </c>
      <c r="R21" s="27" t="s">
        <v>42</v>
      </c>
      <c r="S21" s="27" t="s">
        <v>43</v>
      </c>
      <c r="T21" s="27"/>
      <c r="U21" s="666" t="s">
        <v>901</v>
      </c>
      <c r="V21" s="666" t="s">
        <v>761</v>
      </c>
      <c r="W21" s="1059" t="s">
        <v>508</v>
      </c>
      <c r="AA21" s="298" t="s">
        <v>88</v>
      </c>
      <c r="AB21" s="299"/>
      <c r="AC21" s="299"/>
      <c r="AD21" s="300"/>
    </row>
    <row r="22" spans="1:30" ht="21" customHeight="1" x14ac:dyDescent="0.3">
      <c r="A22" s="265" t="s">
        <v>501</v>
      </c>
      <c r="B22" s="166" t="s">
        <v>479</v>
      </c>
      <c r="C22" s="157" t="s">
        <v>480</v>
      </c>
      <c r="D22" s="185" t="s">
        <v>481</v>
      </c>
      <c r="E22" s="157" t="s">
        <v>856</v>
      </c>
      <c r="F22" s="225" t="s">
        <v>491</v>
      </c>
      <c r="G22" s="443">
        <v>53</v>
      </c>
      <c r="H22" s="444" t="s">
        <v>462</v>
      </c>
      <c r="I22" s="91" t="s">
        <v>7</v>
      </c>
      <c r="J22" s="91" t="s">
        <v>7</v>
      </c>
      <c r="K22" s="91" t="s">
        <v>7</v>
      </c>
      <c r="L22" s="91" t="s">
        <v>7</v>
      </c>
      <c r="M22" s="744"/>
      <c r="N22" s="91" t="s">
        <v>7</v>
      </c>
      <c r="O22" s="27" t="s">
        <v>42</v>
      </c>
      <c r="P22" s="27" t="s">
        <v>41</v>
      </c>
      <c r="Q22" s="27" t="s">
        <v>43</v>
      </c>
      <c r="R22" s="27"/>
      <c r="S22" s="27"/>
      <c r="T22" s="27"/>
      <c r="U22" s="666" t="s">
        <v>900</v>
      </c>
      <c r="V22" s="666" t="s">
        <v>483</v>
      </c>
      <c r="W22" s="434"/>
      <c r="AA22" s="295" t="s">
        <v>462</v>
      </c>
      <c r="AB22" s="296"/>
      <c r="AC22" s="297"/>
      <c r="AD22" s="297">
        <v>5</v>
      </c>
    </row>
    <row r="23" spans="1:30" ht="19.5" customHeight="1" x14ac:dyDescent="0.25">
      <c r="A23" s="266" t="s">
        <v>521</v>
      </c>
      <c r="B23" s="305" t="s">
        <v>515</v>
      </c>
      <c r="C23" s="202" t="s">
        <v>516</v>
      </c>
      <c r="D23" s="306" t="s">
        <v>517</v>
      </c>
      <c r="E23" s="198" t="s">
        <v>857</v>
      </c>
      <c r="F23" s="227" t="s">
        <v>522</v>
      </c>
      <c r="G23" s="307">
        <v>72</v>
      </c>
      <c r="H23" s="308" t="s">
        <v>464</v>
      </c>
      <c r="I23" s="91" t="s">
        <v>7</v>
      </c>
      <c r="J23" s="91" t="s">
        <v>7</v>
      </c>
      <c r="K23" s="91" t="s">
        <v>7</v>
      </c>
      <c r="L23" s="91" t="s">
        <v>7</v>
      </c>
      <c r="M23" s="744"/>
      <c r="N23" s="91" t="s">
        <v>7</v>
      </c>
      <c r="O23" s="266" t="s">
        <v>42</v>
      </c>
      <c r="P23" s="266" t="s">
        <v>41</v>
      </c>
      <c r="Q23" s="266" t="s">
        <v>43</v>
      </c>
      <c r="R23" s="266" t="s">
        <v>30</v>
      </c>
      <c r="S23" s="266" t="s">
        <v>40</v>
      </c>
      <c r="T23" s="266"/>
      <c r="U23" s="309" t="s">
        <v>294</v>
      </c>
      <c r="V23" s="309"/>
      <c r="W23" s="309" t="s">
        <v>435</v>
      </c>
    </row>
    <row r="24" spans="1:30" ht="19.5" customHeight="1" x14ac:dyDescent="0.25">
      <c r="A24" s="318" t="s">
        <v>858</v>
      </c>
      <c r="B24" s="319" t="s">
        <v>216</v>
      </c>
      <c r="C24" s="71" t="s">
        <v>524</v>
      </c>
      <c r="D24" s="186" t="s">
        <v>525</v>
      </c>
      <c r="E24" s="71" t="s">
        <v>841</v>
      </c>
      <c r="F24" s="336" t="s">
        <v>539</v>
      </c>
      <c r="G24" s="321">
        <v>18</v>
      </c>
      <c r="H24" s="322" t="s">
        <v>467</v>
      </c>
      <c r="I24" s="91" t="s">
        <v>7</v>
      </c>
      <c r="J24" s="91" t="s">
        <v>7</v>
      </c>
      <c r="K24" s="91" t="s">
        <v>7</v>
      </c>
      <c r="L24" s="91" t="s">
        <v>7</v>
      </c>
      <c r="M24" s="745"/>
      <c r="N24" s="759" t="s">
        <v>7</v>
      </c>
      <c r="O24" s="318" t="s">
        <v>30</v>
      </c>
      <c r="P24" s="318" t="s">
        <v>40</v>
      </c>
      <c r="Q24" s="318" t="s">
        <v>41</v>
      </c>
      <c r="R24" s="318" t="s">
        <v>42</v>
      </c>
      <c r="S24" s="318" t="s">
        <v>43</v>
      </c>
      <c r="T24" s="318"/>
      <c r="U24" s="325" t="s">
        <v>527</v>
      </c>
      <c r="V24" s="325"/>
      <c r="W24" s="325"/>
    </row>
    <row r="25" spans="1:30" ht="19.5" customHeight="1" x14ac:dyDescent="0.25">
      <c r="A25" s="318" t="s">
        <v>530</v>
      </c>
      <c r="B25" s="319" t="s">
        <v>216</v>
      </c>
      <c r="C25" s="71" t="s">
        <v>524</v>
      </c>
      <c r="D25" s="186" t="s">
        <v>525</v>
      </c>
      <c r="E25" s="71" t="s">
        <v>841</v>
      </c>
      <c r="F25" s="336" t="s">
        <v>531</v>
      </c>
      <c r="G25" s="321">
        <v>18</v>
      </c>
      <c r="H25" s="322" t="s">
        <v>467</v>
      </c>
      <c r="I25" s="91" t="s">
        <v>7</v>
      </c>
      <c r="J25" s="91" t="s">
        <v>7</v>
      </c>
      <c r="K25" s="91" t="s">
        <v>7</v>
      </c>
      <c r="L25" s="91" t="s">
        <v>7</v>
      </c>
      <c r="M25" s="745"/>
      <c r="N25" s="759" t="s">
        <v>7</v>
      </c>
      <c r="O25" s="318" t="s">
        <v>30</v>
      </c>
      <c r="P25" s="318" t="s">
        <v>40</v>
      </c>
      <c r="Q25" s="318" t="s">
        <v>41</v>
      </c>
      <c r="R25" s="318" t="s">
        <v>42</v>
      </c>
      <c r="S25" s="318" t="s">
        <v>43</v>
      </c>
      <c r="T25" s="318"/>
      <c r="U25" s="325" t="s">
        <v>527</v>
      </c>
      <c r="V25" s="325"/>
      <c r="W25" s="325"/>
    </row>
    <row r="26" spans="1:30" ht="15.75" customHeight="1" x14ac:dyDescent="0.25">
      <c r="A26" s="318" t="s">
        <v>859</v>
      </c>
      <c r="B26" s="319" t="s">
        <v>216</v>
      </c>
      <c r="C26" s="71" t="s">
        <v>524</v>
      </c>
      <c r="D26" s="186" t="s">
        <v>525</v>
      </c>
      <c r="E26" s="71" t="s">
        <v>841</v>
      </c>
      <c r="F26" s="336" t="s">
        <v>535</v>
      </c>
      <c r="G26" s="321">
        <v>18</v>
      </c>
      <c r="H26" s="322" t="s">
        <v>467</v>
      </c>
      <c r="I26" s="129" t="s">
        <v>2</v>
      </c>
      <c r="J26" s="129" t="s">
        <v>2</v>
      </c>
      <c r="K26" s="129" t="s">
        <v>2</v>
      </c>
      <c r="L26" s="129" t="s">
        <v>2</v>
      </c>
      <c r="M26" s="745"/>
      <c r="N26" s="759" t="s">
        <v>7</v>
      </c>
      <c r="O26" s="318" t="s">
        <v>30</v>
      </c>
      <c r="P26" s="318" t="s">
        <v>40</v>
      </c>
      <c r="Q26" s="318" t="s">
        <v>41</v>
      </c>
      <c r="R26" s="318" t="s">
        <v>42</v>
      </c>
      <c r="S26" s="318" t="s">
        <v>43</v>
      </c>
      <c r="T26" s="318"/>
      <c r="U26" s="325" t="s">
        <v>527</v>
      </c>
      <c r="V26" s="325"/>
      <c r="W26" s="325"/>
    </row>
    <row r="27" spans="1:30" ht="21" customHeight="1" x14ac:dyDescent="0.25">
      <c r="A27" s="318" t="s">
        <v>523</v>
      </c>
      <c r="B27" s="319" t="s">
        <v>216</v>
      </c>
      <c r="C27" s="71" t="s">
        <v>524</v>
      </c>
      <c r="D27" s="186" t="s">
        <v>525</v>
      </c>
      <c r="E27" s="71" t="s">
        <v>841</v>
      </c>
      <c r="F27" s="336" t="s">
        <v>526</v>
      </c>
      <c r="G27" s="321">
        <v>18</v>
      </c>
      <c r="H27" s="322" t="s">
        <v>467</v>
      </c>
      <c r="I27" s="129" t="s">
        <v>2</v>
      </c>
      <c r="J27" s="129" t="s">
        <v>2</v>
      </c>
      <c r="K27" s="129" t="s">
        <v>2</v>
      </c>
      <c r="L27" s="129" t="s">
        <v>2</v>
      </c>
      <c r="M27" s="745"/>
      <c r="N27" s="759" t="s">
        <v>7</v>
      </c>
      <c r="O27" s="318" t="s">
        <v>30</v>
      </c>
      <c r="P27" s="318" t="s">
        <v>40</v>
      </c>
      <c r="Q27" s="318" t="s">
        <v>41</v>
      </c>
      <c r="R27" s="318" t="s">
        <v>42</v>
      </c>
      <c r="S27" s="318" t="s">
        <v>43</v>
      </c>
      <c r="T27" s="318"/>
      <c r="U27" s="325" t="s">
        <v>527</v>
      </c>
      <c r="V27" s="325"/>
      <c r="W27" s="325"/>
    </row>
    <row r="28" spans="1:30" ht="21" customHeight="1" x14ac:dyDescent="0.25">
      <c r="A28" s="318" t="s">
        <v>860</v>
      </c>
      <c r="B28" s="319" t="s">
        <v>216</v>
      </c>
      <c r="C28" s="71" t="s">
        <v>524</v>
      </c>
      <c r="D28" s="186" t="s">
        <v>525</v>
      </c>
      <c r="E28" s="71" t="s">
        <v>841</v>
      </c>
      <c r="F28" s="336">
        <v>698317024</v>
      </c>
      <c r="G28" s="321">
        <v>18</v>
      </c>
      <c r="H28" s="322" t="s">
        <v>467</v>
      </c>
      <c r="I28" s="91" t="s">
        <v>7</v>
      </c>
      <c r="J28" s="91" t="s">
        <v>7</v>
      </c>
      <c r="K28" s="91" t="s">
        <v>7</v>
      </c>
      <c r="L28" s="91" t="s">
        <v>7</v>
      </c>
      <c r="M28" s="745"/>
      <c r="N28" s="759" t="s">
        <v>7</v>
      </c>
      <c r="O28" s="318" t="s">
        <v>30</v>
      </c>
      <c r="P28" s="318" t="s">
        <v>40</v>
      </c>
      <c r="Q28" s="318" t="s">
        <v>41</v>
      </c>
      <c r="R28" s="318" t="s">
        <v>42</v>
      </c>
      <c r="S28" s="318" t="s">
        <v>43</v>
      </c>
      <c r="T28" s="318"/>
      <c r="U28" s="325" t="s">
        <v>527</v>
      </c>
      <c r="V28" s="325"/>
      <c r="W28" s="325"/>
    </row>
    <row r="29" spans="1:30" ht="21" customHeight="1" x14ac:dyDescent="0.25">
      <c r="A29" s="318" t="s">
        <v>861</v>
      </c>
      <c r="B29" s="319" t="s">
        <v>216</v>
      </c>
      <c r="C29" s="71" t="s">
        <v>524</v>
      </c>
      <c r="D29" s="186" t="s">
        <v>525</v>
      </c>
      <c r="E29" s="71" t="s">
        <v>841</v>
      </c>
      <c r="F29" s="336">
        <v>650577830</v>
      </c>
      <c r="G29" s="321">
        <v>18</v>
      </c>
      <c r="H29" s="322" t="s">
        <v>467</v>
      </c>
      <c r="I29" s="91" t="s">
        <v>7</v>
      </c>
      <c r="J29" s="91" t="s">
        <v>7</v>
      </c>
      <c r="K29" s="91" t="s">
        <v>7</v>
      </c>
      <c r="L29" s="91" t="s">
        <v>7</v>
      </c>
      <c r="M29" s="745"/>
      <c r="N29" s="759" t="s">
        <v>7</v>
      </c>
      <c r="O29" s="318" t="s">
        <v>42</v>
      </c>
      <c r="P29" s="318" t="s">
        <v>41</v>
      </c>
      <c r="Q29" s="318" t="s">
        <v>43</v>
      </c>
      <c r="R29" s="318"/>
      <c r="S29" s="318"/>
      <c r="T29" s="318"/>
      <c r="U29" s="325"/>
      <c r="V29" s="325"/>
      <c r="W29" s="325"/>
    </row>
    <row r="30" spans="1:30" ht="21" customHeight="1" x14ac:dyDescent="0.25">
      <c r="A30" s="318" t="s">
        <v>862</v>
      </c>
      <c r="B30" s="319" t="s">
        <v>216</v>
      </c>
      <c r="C30" s="71" t="s">
        <v>524</v>
      </c>
      <c r="D30" s="186" t="s">
        <v>525</v>
      </c>
      <c r="E30" s="71" t="s">
        <v>841</v>
      </c>
      <c r="F30" s="336">
        <v>753232134</v>
      </c>
      <c r="G30" s="321">
        <v>18</v>
      </c>
      <c r="H30" s="322" t="s">
        <v>467</v>
      </c>
      <c r="I30" s="90" t="s">
        <v>5</v>
      </c>
      <c r="J30" s="90" t="s">
        <v>5</v>
      </c>
      <c r="K30" s="90" t="s">
        <v>5</v>
      </c>
      <c r="L30" s="90" t="s">
        <v>5</v>
      </c>
      <c r="M30" s="745"/>
      <c r="N30" s="759" t="s">
        <v>7</v>
      </c>
      <c r="O30" s="318" t="s">
        <v>42</v>
      </c>
      <c r="P30" s="318" t="s">
        <v>41</v>
      </c>
      <c r="Q30" s="318" t="s">
        <v>40</v>
      </c>
      <c r="R30" s="318" t="s">
        <v>43</v>
      </c>
      <c r="S30" s="318"/>
      <c r="T30" s="318"/>
      <c r="U30" s="325"/>
      <c r="V30" s="325"/>
      <c r="W30" s="325"/>
    </row>
    <row r="31" spans="1:30" ht="21" customHeight="1" x14ac:dyDescent="0.25">
      <c r="A31" s="318" t="s">
        <v>545</v>
      </c>
      <c r="B31" s="319" t="s">
        <v>216</v>
      </c>
      <c r="C31" s="71" t="s">
        <v>524</v>
      </c>
      <c r="D31" s="186" t="s">
        <v>525</v>
      </c>
      <c r="E31" s="71" t="s">
        <v>841</v>
      </c>
      <c r="F31" s="336" t="s">
        <v>546</v>
      </c>
      <c r="G31" s="321">
        <v>18</v>
      </c>
      <c r="H31" s="322" t="s">
        <v>467</v>
      </c>
      <c r="I31" s="129" t="s">
        <v>2</v>
      </c>
      <c r="J31" s="129" t="s">
        <v>2</v>
      </c>
      <c r="K31" s="129" t="s">
        <v>2</v>
      </c>
      <c r="L31" s="129" t="s">
        <v>2</v>
      </c>
      <c r="M31" s="745"/>
      <c r="N31" s="759" t="s">
        <v>7</v>
      </c>
      <c r="O31" s="318" t="s">
        <v>42</v>
      </c>
      <c r="P31" s="318" t="s">
        <v>41</v>
      </c>
      <c r="Q31" s="318" t="s">
        <v>40</v>
      </c>
      <c r="R31" s="318" t="s">
        <v>43</v>
      </c>
      <c r="S31" s="318"/>
      <c r="T31" s="318"/>
      <c r="U31" s="325"/>
      <c r="V31" s="325"/>
      <c r="W31" s="325"/>
    </row>
    <row r="32" spans="1:30" ht="21" customHeight="1" x14ac:dyDescent="0.25">
      <c r="A32" s="318" t="s">
        <v>547</v>
      </c>
      <c r="B32" s="319" t="s">
        <v>216</v>
      </c>
      <c r="C32" s="71" t="s">
        <v>524</v>
      </c>
      <c r="D32" s="186" t="s">
        <v>525</v>
      </c>
      <c r="E32" s="71" t="s">
        <v>841</v>
      </c>
      <c r="F32" s="336" t="s">
        <v>548</v>
      </c>
      <c r="G32" s="321">
        <v>28</v>
      </c>
      <c r="H32" s="327" t="s">
        <v>477</v>
      </c>
      <c r="I32" s="129" t="s">
        <v>2</v>
      </c>
      <c r="J32" s="129" t="s">
        <v>2</v>
      </c>
      <c r="K32" s="129" t="s">
        <v>2</v>
      </c>
      <c r="L32" s="129" t="s">
        <v>2</v>
      </c>
      <c r="M32" s="745"/>
      <c r="N32" s="759" t="s">
        <v>7</v>
      </c>
      <c r="O32" s="644" t="s">
        <v>278</v>
      </c>
      <c r="P32" s="318" t="s">
        <v>30</v>
      </c>
      <c r="Q32" s="318" t="s">
        <v>40</v>
      </c>
      <c r="R32" s="318" t="s">
        <v>41</v>
      </c>
      <c r="S32" s="318" t="s">
        <v>42</v>
      </c>
      <c r="T32" s="318" t="s">
        <v>43</v>
      </c>
      <c r="U32" s="325" t="s">
        <v>527</v>
      </c>
      <c r="V32" s="325"/>
      <c r="W32" s="325"/>
    </row>
    <row r="33" spans="1:23" ht="21" customHeight="1" x14ac:dyDescent="0.25">
      <c r="A33" s="318" t="s">
        <v>821</v>
      </c>
      <c r="B33" s="319" t="s">
        <v>216</v>
      </c>
      <c r="C33" s="71" t="s">
        <v>524</v>
      </c>
      <c r="D33" s="186" t="s">
        <v>525</v>
      </c>
      <c r="E33" s="71" t="s">
        <v>841</v>
      </c>
      <c r="F33" s="336">
        <v>605788978</v>
      </c>
      <c r="G33" s="321">
        <v>28</v>
      </c>
      <c r="H33" s="559" t="s">
        <v>552</v>
      </c>
      <c r="I33" s="90" t="s">
        <v>5</v>
      </c>
      <c r="J33" s="90" t="s">
        <v>5</v>
      </c>
      <c r="K33" s="90" t="s">
        <v>5</v>
      </c>
      <c r="L33" s="90" t="s">
        <v>5</v>
      </c>
      <c r="M33" s="745"/>
      <c r="N33" s="759" t="s">
        <v>7</v>
      </c>
      <c r="O33" s="644" t="s">
        <v>278</v>
      </c>
      <c r="P33" s="318" t="s">
        <v>30</v>
      </c>
      <c r="Q33" s="318" t="s">
        <v>40</v>
      </c>
      <c r="R33" s="318" t="s">
        <v>41</v>
      </c>
      <c r="S33" s="318" t="s">
        <v>42</v>
      </c>
      <c r="T33" s="318" t="s">
        <v>43</v>
      </c>
      <c r="U33" s="325" t="s">
        <v>527</v>
      </c>
      <c r="V33" s="325"/>
      <c r="W33" s="325" t="s">
        <v>549</v>
      </c>
    </row>
    <row r="34" spans="1:23" ht="21" customHeight="1" x14ac:dyDescent="0.25">
      <c r="A34" s="318" t="s">
        <v>550</v>
      </c>
      <c r="B34" s="319" t="s">
        <v>216</v>
      </c>
      <c r="C34" s="71" t="s">
        <v>524</v>
      </c>
      <c r="D34" s="186" t="s">
        <v>525</v>
      </c>
      <c r="E34" s="71" t="s">
        <v>841</v>
      </c>
      <c r="F34" s="336" t="s">
        <v>551</v>
      </c>
      <c r="G34" s="321">
        <v>28</v>
      </c>
      <c r="H34" s="327" t="s">
        <v>552</v>
      </c>
      <c r="I34" s="91" t="s">
        <v>7</v>
      </c>
      <c r="J34" s="91" t="s">
        <v>7</v>
      </c>
      <c r="K34" s="91" t="s">
        <v>7</v>
      </c>
      <c r="L34" s="91" t="s">
        <v>7</v>
      </c>
      <c r="M34" s="745"/>
      <c r="N34" s="759" t="s">
        <v>7</v>
      </c>
      <c r="O34" s="318" t="s">
        <v>42</v>
      </c>
      <c r="P34" s="318" t="s">
        <v>41</v>
      </c>
      <c r="Q34" s="318" t="s">
        <v>43</v>
      </c>
      <c r="R34" s="318"/>
      <c r="S34" s="318"/>
      <c r="T34" s="325"/>
      <c r="U34" s="325"/>
      <c r="V34" s="325"/>
      <c r="W34" s="325"/>
    </row>
    <row r="35" spans="1:23" ht="21" customHeight="1" x14ac:dyDescent="0.25">
      <c r="A35" s="318" t="s">
        <v>553</v>
      </c>
      <c r="B35" s="319" t="s">
        <v>216</v>
      </c>
      <c r="C35" s="71" t="s">
        <v>524</v>
      </c>
      <c r="D35" s="186" t="s">
        <v>525</v>
      </c>
      <c r="E35" s="71" t="s">
        <v>841</v>
      </c>
      <c r="F35" s="336" t="s">
        <v>554</v>
      </c>
      <c r="G35" s="321">
        <v>28</v>
      </c>
      <c r="H35" s="327" t="s">
        <v>552</v>
      </c>
      <c r="I35" s="90" t="s">
        <v>5</v>
      </c>
      <c r="J35" s="90" t="s">
        <v>5</v>
      </c>
      <c r="K35" s="90" t="s">
        <v>5</v>
      </c>
      <c r="L35" s="90" t="s">
        <v>5</v>
      </c>
      <c r="M35" s="745"/>
      <c r="N35" s="759" t="s">
        <v>7</v>
      </c>
      <c r="O35" s="644" t="s">
        <v>278</v>
      </c>
      <c r="P35" s="318" t="s">
        <v>30</v>
      </c>
      <c r="Q35" s="318" t="s">
        <v>40</v>
      </c>
      <c r="R35" s="318" t="s">
        <v>41</v>
      </c>
      <c r="S35" s="318" t="s">
        <v>42</v>
      </c>
      <c r="T35" s="318" t="s">
        <v>43</v>
      </c>
      <c r="U35" s="325" t="s">
        <v>527</v>
      </c>
      <c r="V35" s="325"/>
      <c r="W35" s="325" t="s">
        <v>549</v>
      </c>
    </row>
    <row r="36" spans="1:23" ht="21" customHeight="1" x14ac:dyDescent="0.25">
      <c r="A36" s="653" t="s">
        <v>842</v>
      </c>
      <c r="B36" s="654" t="s">
        <v>216</v>
      </c>
      <c r="C36" s="71" t="s">
        <v>524</v>
      </c>
      <c r="D36" s="186" t="s">
        <v>525</v>
      </c>
      <c r="E36" s="71" t="s">
        <v>841</v>
      </c>
      <c r="F36" s="655">
        <v>766296187</v>
      </c>
      <c r="G36" s="656">
        <v>28</v>
      </c>
      <c r="H36" s="560" t="s">
        <v>474</v>
      </c>
      <c r="I36" s="90" t="s">
        <v>5</v>
      </c>
      <c r="J36" s="90" t="s">
        <v>5</v>
      </c>
      <c r="K36" s="90" t="s">
        <v>5</v>
      </c>
      <c r="L36" s="90" t="s">
        <v>5</v>
      </c>
      <c r="M36" s="745"/>
      <c r="N36" s="759" t="s">
        <v>7</v>
      </c>
      <c r="O36" s="318" t="s">
        <v>42</v>
      </c>
      <c r="P36" s="318" t="s">
        <v>41</v>
      </c>
      <c r="Q36" s="318" t="s">
        <v>43</v>
      </c>
      <c r="R36" s="318"/>
      <c r="S36" s="318"/>
      <c r="T36" s="318"/>
      <c r="U36" s="325" t="s">
        <v>527</v>
      </c>
      <c r="V36" s="325"/>
      <c r="W36" s="325" t="s">
        <v>707</v>
      </c>
    </row>
    <row r="37" spans="1:23" s="658" customFormat="1" ht="21" customHeight="1" x14ac:dyDescent="0.25">
      <c r="A37" s="318" t="s">
        <v>611</v>
      </c>
      <c r="B37" s="319" t="s">
        <v>216</v>
      </c>
      <c r="C37" s="71" t="s">
        <v>524</v>
      </c>
      <c r="D37" s="186" t="s">
        <v>525</v>
      </c>
      <c r="E37" s="71" t="s">
        <v>841</v>
      </c>
      <c r="F37" s="336" t="s">
        <v>713</v>
      </c>
      <c r="G37" s="321">
        <v>44</v>
      </c>
      <c r="H37" s="331" t="s">
        <v>487</v>
      </c>
      <c r="I37" s="90" t="s">
        <v>5</v>
      </c>
      <c r="J37" s="90" t="s">
        <v>5</v>
      </c>
      <c r="K37" s="90" t="s">
        <v>5</v>
      </c>
      <c r="L37" s="90" t="s">
        <v>5</v>
      </c>
      <c r="M37" s="745"/>
      <c r="N37" s="759" t="s">
        <v>7</v>
      </c>
      <c r="O37" s="653" t="s">
        <v>42</v>
      </c>
      <c r="P37" s="653" t="s">
        <v>30</v>
      </c>
      <c r="Q37" s="653" t="s">
        <v>40</v>
      </c>
      <c r="R37" s="653" t="s">
        <v>43</v>
      </c>
      <c r="S37" s="653"/>
      <c r="T37" s="653"/>
      <c r="U37" s="657"/>
      <c r="V37" s="657"/>
      <c r="W37" s="657"/>
    </row>
    <row r="38" spans="1:23" ht="21" customHeight="1" x14ac:dyDescent="0.25">
      <c r="A38" s="318" t="s">
        <v>636</v>
      </c>
      <c r="B38" s="319" t="s">
        <v>216</v>
      </c>
      <c r="C38" s="71" t="s">
        <v>524</v>
      </c>
      <c r="D38" s="186" t="s">
        <v>525</v>
      </c>
      <c r="E38" s="71" t="s">
        <v>841</v>
      </c>
      <c r="F38" s="336" t="s">
        <v>637</v>
      </c>
      <c r="G38" s="321">
        <v>44</v>
      </c>
      <c r="H38" s="331" t="s">
        <v>487</v>
      </c>
      <c r="I38" s="90" t="s">
        <v>5</v>
      </c>
      <c r="J38" s="90" t="s">
        <v>5</v>
      </c>
      <c r="K38" s="90" t="s">
        <v>5</v>
      </c>
      <c r="L38" s="90" t="s">
        <v>5</v>
      </c>
      <c r="M38" s="745"/>
      <c r="N38" s="759" t="s">
        <v>7</v>
      </c>
      <c r="O38" s="318" t="s">
        <v>40</v>
      </c>
      <c r="P38" s="318" t="s">
        <v>30</v>
      </c>
      <c r="Q38" s="318" t="s">
        <v>41</v>
      </c>
      <c r="R38" s="318" t="s">
        <v>42</v>
      </c>
      <c r="S38" s="318" t="s">
        <v>43</v>
      </c>
      <c r="T38" s="318" t="s">
        <v>43</v>
      </c>
      <c r="U38" s="325" t="s">
        <v>451</v>
      </c>
      <c r="V38" s="325"/>
      <c r="W38" s="325"/>
    </row>
    <row r="39" spans="1:23" ht="21" customHeight="1" x14ac:dyDescent="0.25">
      <c r="A39" s="318" t="s">
        <v>863</v>
      </c>
      <c r="B39" s="319" t="s">
        <v>216</v>
      </c>
      <c r="C39" s="71" t="s">
        <v>524</v>
      </c>
      <c r="D39" s="186" t="s">
        <v>525</v>
      </c>
      <c r="E39" s="71" t="s">
        <v>841</v>
      </c>
      <c r="F39" s="336" t="s">
        <v>712</v>
      </c>
      <c r="G39" s="321">
        <v>44</v>
      </c>
      <c r="H39" s="331" t="s">
        <v>579</v>
      </c>
      <c r="I39" s="129" t="s">
        <v>2</v>
      </c>
      <c r="J39" s="129" t="s">
        <v>2</v>
      </c>
      <c r="K39" s="129" t="s">
        <v>2</v>
      </c>
      <c r="L39" s="129" t="s">
        <v>2</v>
      </c>
      <c r="M39" s="745"/>
      <c r="N39" s="759" t="s">
        <v>7</v>
      </c>
      <c r="O39" s="318" t="s">
        <v>30</v>
      </c>
      <c r="P39" s="318" t="s">
        <v>40</v>
      </c>
      <c r="Q39" s="318" t="s">
        <v>41</v>
      </c>
      <c r="R39" s="318" t="s">
        <v>42</v>
      </c>
      <c r="S39" s="318" t="s">
        <v>43</v>
      </c>
      <c r="T39" s="325"/>
      <c r="U39" s="325" t="s">
        <v>597</v>
      </c>
      <c r="V39" s="325"/>
      <c r="W39" s="325"/>
    </row>
    <row r="40" spans="1:23" ht="21" customHeight="1" x14ac:dyDescent="0.25">
      <c r="A40" s="318" t="s">
        <v>864</v>
      </c>
      <c r="B40" s="319" t="s">
        <v>216</v>
      </c>
      <c r="C40" s="71" t="s">
        <v>524</v>
      </c>
      <c r="D40" s="186" t="s">
        <v>525</v>
      </c>
      <c r="E40" s="71" t="s">
        <v>841</v>
      </c>
      <c r="F40" s="336" t="s">
        <v>570</v>
      </c>
      <c r="G40" s="321">
        <v>44</v>
      </c>
      <c r="H40" s="331" t="s">
        <v>487</v>
      </c>
      <c r="I40" s="323" t="s">
        <v>5</v>
      </c>
      <c r="J40" s="323" t="s">
        <v>5</v>
      </c>
      <c r="K40" s="323" t="s">
        <v>5</v>
      </c>
      <c r="L40" s="323" t="s">
        <v>5</v>
      </c>
      <c r="M40" s="745"/>
      <c r="N40" s="759" t="s">
        <v>7</v>
      </c>
      <c r="O40" s="318" t="s">
        <v>30</v>
      </c>
      <c r="P40" s="318" t="s">
        <v>40</v>
      </c>
      <c r="Q40" s="318" t="s">
        <v>41</v>
      </c>
      <c r="R40" s="318" t="s">
        <v>42</v>
      </c>
      <c r="S40" s="318" t="s">
        <v>43</v>
      </c>
      <c r="T40" s="318"/>
      <c r="U40" s="325" t="s">
        <v>451</v>
      </c>
      <c r="V40" s="325"/>
      <c r="W40" s="325"/>
    </row>
    <row r="41" spans="1:23" ht="21" customHeight="1" x14ac:dyDescent="0.25">
      <c r="A41" s="318" t="s">
        <v>601</v>
      </c>
      <c r="B41" s="319" t="s">
        <v>216</v>
      </c>
      <c r="C41" s="71" t="s">
        <v>524</v>
      </c>
      <c r="D41" s="186" t="s">
        <v>525</v>
      </c>
      <c r="E41" s="71" t="s">
        <v>841</v>
      </c>
      <c r="F41" s="336" t="s">
        <v>335</v>
      </c>
      <c r="G41" s="321">
        <v>44</v>
      </c>
      <c r="H41" s="331" t="s">
        <v>579</v>
      </c>
      <c r="I41" s="326" t="s">
        <v>7</v>
      </c>
      <c r="J41" s="326" t="s">
        <v>7</v>
      </c>
      <c r="K41" s="326" t="s">
        <v>7</v>
      </c>
      <c r="L41" s="326" t="s">
        <v>7</v>
      </c>
      <c r="M41" s="745"/>
      <c r="N41" s="759" t="s">
        <v>7</v>
      </c>
      <c r="O41" s="318" t="s">
        <v>42</v>
      </c>
      <c r="P41" s="318" t="s">
        <v>41</v>
      </c>
      <c r="Q41" s="318" t="s">
        <v>43</v>
      </c>
      <c r="R41" s="325"/>
      <c r="S41" s="325"/>
      <c r="T41" s="325"/>
      <c r="U41" s="325" t="s">
        <v>609</v>
      </c>
      <c r="V41" s="325"/>
      <c r="W41" s="325"/>
    </row>
    <row r="42" spans="1:23" ht="19.5" customHeight="1" x14ac:dyDescent="0.25">
      <c r="A42" s="318" t="s">
        <v>599</v>
      </c>
      <c r="B42" s="319" t="s">
        <v>216</v>
      </c>
      <c r="C42" s="71" t="s">
        <v>524</v>
      </c>
      <c r="D42" s="186" t="s">
        <v>525</v>
      </c>
      <c r="E42" s="71" t="s">
        <v>841</v>
      </c>
      <c r="F42" s="336" t="s">
        <v>600</v>
      </c>
      <c r="G42" s="321">
        <v>44</v>
      </c>
      <c r="H42" s="331" t="s">
        <v>579</v>
      </c>
      <c r="I42" s="408" t="s">
        <v>2</v>
      </c>
      <c r="J42" s="408" t="s">
        <v>2</v>
      </c>
      <c r="K42" s="408" t="s">
        <v>2</v>
      </c>
      <c r="L42" s="408" t="s">
        <v>2</v>
      </c>
      <c r="M42" s="745"/>
      <c r="N42" s="759" t="s">
        <v>7</v>
      </c>
      <c r="O42" s="318" t="s">
        <v>42</v>
      </c>
      <c r="P42" s="318" t="s">
        <v>41</v>
      </c>
      <c r="Q42" s="318" t="s">
        <v>40</v>
      </c>
      <c r="R42" s="318" t="s">
        <v>43</v>
      </c>
      <c r="S42" s="318"/>
      <c r="T42" s="318"/>
      <c r="U42" s="448">
        <v>0</v>
      </c>
      <c r="V42" s="448"/>
      <c r="W42" s="325"/>
    </row>
    <row r="43" spans="1:23" ht="21" customHeight="1" x14ac:dyDescent="0.25">
      <c r="A43" s="318" t="s">
        <v>866</v>
      </c>
      <c r="B43" s="319" t="s">
        <v>216</v>
      </c>
      <c r="C43" s="71" t="s">
        <v>524</v>
      </c>
      <c r="D43" s="186" t="s">
        <v>525</v>
      </c>
      <c r="E43" s="71" t="s">
        <v>841</v>
      </c>
      <c r="F43" s="336">
        <v>754145398</v>
      </c>
      <c r="G43" s="321">
        <v>44</v>
      </c>
      <c r="H43" s="331" t="s">
        <v>579</v>
      </c>
      <c r="I43" s="323" t="s">
        <v>5</v>
      </c>
      <c r="J43" s="323" t="s">
        <v>5</v>
      </c>
      <c r="K43" s="323" t="s">
        <v>5</v>
      </c>
      <c r="L43" s="323" t="s">
        <v>5</v>
      </c>
      <c r="M43" s="745"/>
      <c r="N43" s="759" t="s">
        <v>7</v>
      </c>
      <c r="O43" s="318" t="s">
        <v>42</v>
      </c>
      <c r="P43" s="318" t="s">
        <v>41</v>
      </c>
      <c r="Q43" s="318" t="s">
        <v>40</v>
      </c>
      <c r="R43" s="318" t="s">
        <v>30</v>
      </c>
      <c r="S43" s="686" t="s">
        <v>43</v>
      </c>
      <c r="T43" s="318"/>
      <c r="U43" s="325" t="s">
        <v>499</v>
      </c>
      <c r="V43" s="325"/>
      <c r="W43" s="325"/>
    </row>
    <row r="44" spans="1:23" ht="21" customHeight="1" x14ac:dyDescent="0.25">
      <c r="A44" s="318" t="s">
        <v>867</v>
      </c>
      <c r="B44" s="319" t="s">
        <v>216</v>
      </c>
      <c r="C44" s="71" t="s">
        <v>524</v>
      </c>
      <c r="D44" s="186" t="s">
        <v>525</v>
      </c>
      <c r="E44" s="71" t="s">
        <v>841</v>
      </c>
      <c r="F44" s="336">
        <v>645433944</v>
      </c>
      <c r="G44" s="321">
        <v>44</v>
      </c>
      <c r="H44" s="331" t="s">
        <v>487</v>
      </c>
      <c r="I44" s="326" t="s">
        <v>7</v>
      </c>
      <c r="J44" s="326" t="s">
        <v>7</v>
      </c>
      <c r="K44" s="326" t="s">
        <v>7</v>
      </c>
      <c r="L44" s="326" t="s">
        <v>7</v>
      </c>
      <c r="M44" s="745"/>
      <c r="N44" s="759" t="s">
        <v>7</v>
      </c>
      <c r="O44" s="318" t="s">
        <v>30</v>
      </c>
      <c r="P44" s="318" t="s">
        <v>40</v>
      </c>
      <c r="Q44" s="318" t="s">
        <v>41</v>
      </c>
      <c r="R44" s="318" t="s">
        <v>42</v>
      </c>
      <c r="S44" s="318" t="s">
        <v>43</v>
      </c>
      <c r="T44" s="318"/>
      <c r="U44" s="325" t="s">
        <v>560</v>
      </c>
      <c r="V44" s="325"/>
      <c r="W44" s="334"/>
    </row>
    <row r="45" spans="1:23" ht="21" customHeight="1" x14ac:dyDescent="0.25">
      <c r="A45" s="318" t="s">
        <v>580</v>
      </c>
      <c r="B45" s="319" t="s">
        <v>216</v>
      </c>
      <c r="C45" s="71" t="s">
        <v>524</v>
      </c>
      <c r="D45" s="186" t="s">
        <v>525</v>
      </c>
      <c r="E45" s="71" t="s">
        <v>841</v>
      </c>
      <c r="F45" s="336" t="s">
        <v>581</v>
      </c>
      <c r="G45" s="321">
        <v>44</v>
      </c>
      <c r="H45" s="331" t="s">
        <v>487</v>
      </c>
      <c r="I45" s="323" t="s">
        <v>5</v>
      </c>
      <c r="J45" s="323" t="s">
        <v>5</v>
      </c>
      <c r="K45" s="323" t="s">
        <v>5</v>
      </c>
      <c r="L45" s="323" t="s">
        <v>5</v>
      </c>
      <c r="M45" s="756"/>
      <c r="N45" s="759" t="s">
        <v>7</v>
      </c>
      <c r="O45" s="318" t="s">
        <v>42</v>
      </c>
      <c r="P45" s="318" t="s">
        <v>41</v>
      </c>
      <c r="Q45" s="318" t="s">
        <v>40</v>
      </c>
      <c r="R45" s="318" t="s">
        <v>43</v>
      </c>
      <c r="S45" s="318"/>
      <c r="T45" s="318"/>
      <c r="U45" s="325"/>
      <c r="V45" s="325"/>
      <c r="W45" s="334"/>
    </row>
    <row r="46" spans="1:23" ht="21" customHeight="1" x14ac:dyDescent="0.25">
      <c r="A46" s="318" t="s">
        <v>868</v>
      </c>
      <c r="B46" s="319" t="s">
        <v>216</v>
      </c>
      <c r="C46" s="71" t="s">
        <v>524</v>
      </c>
      <c r="D46" s="186" t="s">
        <v>525</v>
      </c>
      <c r="E46" s="71" t="s">
        <v>841</v>
      </c>
      <c r="F46" s="336">
        <v>766253189</v>
      </c>
      <c r="G46" s="321">
        <v>44</v>
      </c>
      <c r="H46" s="331" t="s">
        <v>487</v>
      </c>
      <c r="I46" s="408" t="s">
        <v>2</v>
      </c>
      <c r="J46" s="408" t="s">
        <v>2</v>
      </c>
      <c r="K46" s="408" t="s">
        <v>2</v>
      </c>
      <c r="L46" s="408" t="s">
        <v>2</v>
      </c>
      <c r="M46" s="745"/>
      <c r="N46" s="759" t="s">
        <v>7</v>
      </c>
      <c r="O46" s="318" t="s">
        <v>42</v>
      </c>
      <c r="P46" s="318" t="s">
        <v>41</v>
      </c>
      <c r="Q46" s="318" t="s">
        <v>40</v>
      </c>
      <c r="R46" s="318" t="s">
        <v>43</v>
      </c>
      <c r="S46" s="325"/>
      <c r="T46" s="325"/>
      <c r="U46" s="325" t="s">
        <v>451</v>
      </c>
      <c r="V46" s="325"/>
      <c r="W46" s="325"/>
    </row>
    <row r="47" spans="1:23" ht="21" customHeight="1" x14ac:dyDescent="0.25">
      <c r="A47" s="318" t="s">
        <v>543</v>
      </c>
      <c r="B47" s="319" t="s">
        <v>216</v>
      </c>
      <c r="C47" s="71" t="s">
        <v>524</v>
      </c>
      <c r="D47" s="186" t="s">
        <v>525</v>
      </c>
      <c r="E47" s="71" t="s">
        <v>841</v>
      </c>
      <c r="F47" s="336" t="s">
        <v>544</v>
      </c>
      <c r="G47" s="321">
        <v>44</v>
      </c>
      <c r="H47" s="331" t="s">
        <v>487</v>
      </c>
      <c r="I47" s="323" t="s">
        <v>5</v>
      </c>
      <c r="J47" s="323" t="s">
        <v>5</v>
      </c>
      <c r="K47" s="323" t="s">
        <v>5</v>
      </c>
      <c r="L47" s="323" t="s">
        <v>5</v>
      </c>
      <c r="M47" s="745"/>
      <c r="N47" s="759" t="s">
        <v>7</v>
      </c>
      <c r="O47" s="318" t="s">
        <v>42</v>
      </c>
      <c r="P47" s="318" t="s">
        <v>41</v>
      </c>
      <c r="Q47" s="318" t="s">
        <v>40</v>
      </c>
      <c r="R47" s="318" t="s">
        <v>43</v>
      </c>
      <c r="S47" s="318"/>
      <c r="T47" s="318"/>
      <c r="U47" s="325"/>
      <c r="V47" s="325"/>
      <c r="W47" s="325"/>
    </row>
    <row r="48" spans="1:23" ht="21" customHeight="1" x14ac:dyDescent="0.25">
      <c r="A48" s="318" t="s">
        <v>571</v>
      </c>
      <c r="B48" s="319" t="s">
        <v>216</v>
      </c>
      <c r="C48" s="71" t="s">
        <v>524</v>
      </c>
      <c r="D48" s="186" t="s">
        <v>525</v>
      </c>
      <c r="E48" s="71" t="s">
        <v>841</v>
      </c>
      <c r="F48" s="336" t="s">
        <v>572</v>
      </c>
      <c r="G48" s="321">
        <v>49</v>
      </c>
      <c r="H48" s="332" t="s">
        <v>573</v>
      </c>
      <c r="I48" s="408" t="s">
        <v>2</v>
      </c>
      <c r="J48" s="408" t="s">
        <v>2</v>
      </c>
      <c r="K48" s="408" t="s">
        <v>2</v>
      </c>
      <c r="L48" s="408" t="s">
        <v>2</v>
      </c>
      <c r="M48" s="745"/>
      <c r="N48" s="759" t="s">
        <v>7</v>
      </c>
      <c r="O48" s="318" t="s">
        <v>42</v>
      </c>
      <c r="P48" s="318" t="s">
        <v>41</v>
      </c>
      <c r="Q48" s="318" t="s">
        <v>43</v>
      </c>
      <c r="R48" s="325"/>
      <c r="S48" s="325"/>
      <c r="T48" s="325"/>
      <c r="U48" s="325"/>
      <c r="V48" s="325"/>
      <c r="W48" s="325"/>
    </row>
    <row r="49" spans="1:23" ht="21" customHeight="1" x14ac:dyDescent="0.25">
      <c r="A49" s="318" t="s">
        <v>941</v>
      </c>
      <c r="B49" s="319" t="s">
        <v>216</v>
      </c>
      <c r="C49" s="71"/>
      <c r="D49" s="186"/>
      <c r="E49" s="71"/>
      <c r="F49" s="336" t="s">
        <v>942</v>
      </c>
      <c r="G49" s="321">
        <v>44</v>
      </c>
      <c r="H49" s="331" t="s">
        <v>487</v>
      </c>
      <c r="I49" s="323" t="s">
        <v>5</v>
      </c>
      <c r="J49" s="323" t="s">
        <v>5</v>
      </c>
      <c r="K49" s="323" t="s">
        <v>5</v>
      </c>
      <c r="L49" s="323" t="s">
        <v>5</v>
      </c>
      <c r="M49" s="745"/>
      <c r="N49" s="759" t="s">
        <v>7</v>
      </c>
      <c r="O49" s="318"/>
      <c r="P49" s="318"/>
      <c r="Q49" s="318"/>
      <c r="R49" s="325"/>
      <c r="S49" s="325"/>
      <c r="T49" s="325"/>
      <c r="U49" s="325"/>
      <c r="V49" s="325"/>
      <c r="W49" s="325"/>
    </row>
    <row r="50" spans="1:23" ht="21" customHeight="1" x14ac:dyDescent="0.25">
      <c r="A50" s="318" t="s">
        <v>604</v>
      </c>
      <c r="B50" s="319" t="s">
        <v>216</v>
      </c>
      <c r="C50" s="71" t="s">
        <v>524</v>
      </c>
      <c r="D50" s="186" t="s">
        <v>525</v>
      </c>
      <c r="E50" s="71" t="s">
        <v>841</v>
      </c>
      <c r="F50" s="336" t="s">
        <v>710</v>
      </c>
      <c r="G50" s="321">
        <v>44</v>
      </c>
      <c r="H50" s="331" t="s">
        <v>933</v>
      </c>
      <c r="I50" s="323" t="s">
        <v>5</v>
      </c>
      <c r="J50" s="323" t="s">
        <v>5</v>
      </c>
      <c r="K50" s="323" t="s">
        <v>5</v>
      </c>
      <c r="L50" s="323" t="s">
        <v>5</v>
      </c>
      <c r="M50" s="745"/>
      <c r="N50" s="759" t="s">
        <v>7</v>
      </c>
      <c r="O50" s="318" t="s">
        <v>30</v>
      </c>
      <c r="P50" s="318" t="s">
        <v>40</v>
      </c>
      <c r="Q50" s="318" t="s">
        <v>41</v>
      </c>
      <c r="R50" s="318" t="s">
        <v>42</v>
      </c>
      <c r="S50" s="318" t="s">
        <v>43</v>
      </c>
      <c r="T50" s="318"/>
      <c r="U50" s="325" t="s">
        <v>597</v>
      </c>
      <c r="V50" s="325"/>
      <c r="W50" s="325" t="s">
        <v>711</v>
      </c>
    </row>
    <row r="51" spans="1:23" ht="21" customHeight="1" x14ac:dyDescent="0.25">
      <c r="A51" s="318" t="s">
        <v>870</v>
      </c>
      <c r="B51" s="319" t="s">
        <v>216</v>
      </c>
      <c r="C51" s="71" t="s">
        <v>524</v>
      </c>
      <c r="D51" s="186" t="s">
        <v>525</v>
      </c>
      <c r="E51" s="71" t="s">
        <v>841</v>
      </c>
      <c r="F51" s="336">
        <v>751949183</v>
      </c>
      <c r="G51" s="321">
        <v>45</v>
      </c>
      <c r="H51" s="335" t="s">
        <v>470</v>
      </c>
      <c r="I51" s="408" t="s">
        <v>2</v>
      </c>
      <c r="J51" s="408" t="s">
        <v>2</v>
      </c>
      <c r="K51" s="408" t="s">
        <v>2</v>
      </c>
      <c r="L51" s="408" t="s">
        <v>2</v>
      </c>
      <c r="M51" s="745"/>
      <c r="N51" s="759" t="s">
        <v>7</v>
      </c>
      <c r="O51" s="318" t="s">
        <v>42</v>
      </c>
      <c r="P51" s="318" t="s">
        <v>30</v>
      </c>
      <c r="Q51" s="318" t="s">
        <v>40</v>
      </c>
      <c r="R51" s="318" t="s">
        <v>43</v>
      </c>
      <c r="S51" s="325"/>
      <c r="T51" s="325"/>
      <c r="U51" s="325"/>
      <c r="V51" s="325"/>
      <c r="W51" s="325"/>
    </row>
    <row r="52" spans="1:23" ht="21" customHeight="1" x14ac:dyDescent="0.25">
      <c r="A52" s="318" t="s">
        <v>621</v>
      </c>
      <c r="B52" s="319" t="s">
        <v>216</v>
      </c>
      <c r="C52" s="71" t="s">
        <v>524</v>
      </c>
      <c r="D52" s="186" t="s">
        <v>525</v>
      </c>
      <c r="E52" s="71" t="s">
        <v>841</v>
      </c>
      <c r="F52" s="336" t="s">
        <v>622</v>
      </c>
      <c r="G52" s="321">
        <v>45</v>
      </c>
      <c r="H52" s="335" t="s">
        <v>470</v>
      </c>
      <c r="I52" s="323" t="s">
        <v>5</v>
      </c>
      <c r="J52" s="323" t="s">
        <v>5</v>
      </c>
      <c r="K52" s="323" t="s">
        <v>5</v>
      </c>
      <c r="L52" s="323" t="s">
        <v>5</v>
      </c>
      <c r="M52" s="745"/>
      <c r="N52" s="759" t="s">
        <v>7</v>
      </c>
      <c r="O52" s="318" t="s">
        <v>42</v>
      </c>
      <c r="P52" s="318" t="s">
        <v>30</v>
      </c>
      <c r="Q52" s="318" t="s">
        <v>40</v>
      </c>
      <c r="R52" s="318" t="s">
        <v>43</v>
      </c>
      <c r="S52" s="325"/>
      <c r="T52" s="318"/>
      <c r="U52" s="325"/>
      <c r="V52" s="325"/>
      <c r="W52" s="325"/>
    </row>
    <row r="53" spans="1:23" ht="21" customHeight="1" x14ac:dyDescent="0.25">
      <c r="A53" s="318" t="s">
        <v>623</v>
      </c>
      <c r="B53" s="319" t="s">
        <v>216</v>
      </c>
      <c r="C53" s="71" t="s">
        <v>524</v>
      </c>
      <c r="D53" s="186" t="s">
        <v>525</v>
      </c>
      <c r="E53" s="71" t="s">
        <v>841</v>
      </c>
      <c r="F53" s="336" t="s">
        <v>624</v>
      </c>
      <c r="G53" s="321">
        <v>45</v>
      </c>
      <c r="H53" s="335" t="s">
        <v>470</v>
      </c>
      <c r="I53" s="408" t="s">
        <v>2</v>
      </c>
      <c r="J53" s="408" t="s">
        <v>2</v>
      </c>
      <c r="K53" s="408" t="s">
        <v>2</v>
      </c>
      <c r="L53" s="408" t="s">
        <v>2</v>
      </c>
      <c r="M53" s="745"/>
      <c r="N53" s="759" t="s">
        <v>7</v>
      </c>
      <c r="O53" s="318" t="s">
        <v>42</v>
      </c>
      <c r="P53" s="318" t="s">
        <v>43</v>
      </c>
      <c r="Q53" s="318"/>
      <c r="R53" s="325"/>
      <c r="S53" s="325"/>
      <c r="T53" s="325"/>
      <c r="U53" s="325" t="s">
        <v>451</v>
      </c>
      <c r="V53" s="325"/>
      <c r="W53" s="325"/>
    </row>
    <row r="54" spans="1:23" ht="21" customHeight="1" x14ac:dyDescent="0.25">
      <c r="A54" s="318" t="s">
        <v>625</v>
      </c>
      <c r="B54" s="319" t="s">
        <v>216</v>
      </c>
      <c r="C54" s="71" t="s">
        <v>524</v>
      </c>
      <c r="D54" s="186" t="s">
        <v>525</v>
      </c>
      <c r="E54" s="71" t="s">
        <v>841</v>
      </c>
      <c r="F54" s="336" t="s">
        <v>626</v>
      </c>
      <c r="G54" s="321">
        <v>45</v>
      </c>
      <c r="H54" s="335" t="s">
        <v>470</v>
      </c>
      <c r="I54" s="90" t="s">
        <v>5</v>
      </c>
      <c r="J54" s="90" t="s">
        <v>5</v>
      </c>
      <c r="K54" s="90" t="s">
        <v>5</v>
      </c>
      <c r="L54" s="90" t="s">
        <v>5</v>
      </c>
      <c r="M54" s="745"/>
      <c r="N54" s="759" t="s">
        <v>7</v>
      </c>
      <c r="O54" s="318" t="s">
        <v>30</v>
      </c>
      <c r="P54" s="318" t="s">
        <v>40</v>
      </c>
      <c r="Q54" s="318" t="s">
        <v>41</v>
      </c>
      <c r="R54" s="318" t="s">
        <v>42</v>
      </c>
      <c r="S54" s="318" t="s">
        <v>43</v>
      </c>
      <c r="T54" s="325"/>
      <c r="U54" s="325" t="s">
        <v>527</v>
      </c>
      <c r="V54" s="325"/>
      <c r="W54" s="325" t="s">
        <v>565</v>
      </c>
    </row>
    <row r="55" spans="1:23" ht="21" customHeight="1" x14ac:dyDescent="0.25">
      <c r="A55" s="318" t="s">
        <v>627</v>
      </c>
      <c r="B55" s="319" t="s">
        <v>216</v>
      </c>
      <c r="C55" s="71" t="s">
        <v>524</v>
      </c>
      <c r="D55" s="186" t="s">
        <v>525</v>
      </c>
      <c r="E55" s="71" t="s">
        <v>841</v>
      </c>
      <c r="F55" s="336" t="s">
        <v>628</v>
      </c>
      <c r="G55" s="321">
        <v>45</v>
      </c>
      <c r="H55" s="335" t="s">
        <v>470</v>
      </c>
      <c r="I55" s="408" t="s">
        <v>2</v>
      </c>
      <c r="J55" s="408" t="s">
        <v>2</v>
      </c>
      <c r="K55" s="408" t="s">
        <v>2</v>
      </c>
      <c r="L55" s="408" t="s">
        <v>2</v>
      </c>
      <c r="M55" s="745"/>
      <c r="N55" s="759" t="s">
        <v>7</v>
      </c>
      <c r="O55" s="318" t="s">
        <v>42</v>
      </c>
      <c r="P55" s="318" t="s">
        <v>41</v>
      </c>
      <c r="Q55" s="318" t="s">
        <v>43</v>
      </c>
      <c r="R55" s="325"/>
      <c r="S55" s="325"/>
      <c r="T55" s="325"/>
      <c r="U55" s="325" t="s">
        <v>451</v>
      </c>
      <c r="V55" s="325"/>
      <c r="W55" s="325" t="s">
        <v>715</v>
      </c>
    </row>
    <row r="56" spans="1:23" ht="21" customHeight="1" x14ac:dyDescent="0.25">
      <c r="A56" s="318" t="s">
        <v>629</v>
      </c>
      <c r="B56" s="319" t="s">
        <v>216</v>
      </c>
      <c r="C56" s="71" t="s">
        <v>524</v>
      </c>
      <c r="D56" s="186" t="s">
        <v>525</v>
      </c>
      <c r="E56" s="71" t="s">
        <v>841</v>
      </c>
      <c r="F56" s="336" t="s">
        <v>630</v>
      </c>
      <c r="G56" s="321">
        <v>45</v>
      </c>
      <c r="H56" s="335" t="s">
        <v>470</v>
      </c>
      <c r="I56" s="323" t="s">
        <v>5</v>
      </c>
      <c r="J56" s="323" t="s">
        <v>5</v>
      </c>
      <c r="K56" s="323" t="s">
        <v>5</v>
      </c>
      <c r="L56" s="323" t="s">
        <v>5</v>
      </c>
      <c r="M56" s="745"/>
      <c r="N56" s="759" t="s">
        <v>7</v>
      </c>
      <c r="O56" s="644" t="s">
        <v>278</v>
      </c>
      <c r="P56" s="318" t="s">
        <v>30</v>
      </c>
      <c r="Q56" s="318" t="s">
        <v>40</v>
      </c>
      <c r="R56" s="318" t="s">
        <v>41</v>
      </c>
      <c r="S56" s="318" t="s">
        <v>42</v>
      </c>
      <c r="T56" s="318" t="s">
        <v>43</v>
      </c>
      <c r="U56" s="325" t="s">
        <v>527</v>
      </c>
      <c r="V56" s="325"/>
      <c r="W56" s="325"/>
    </row>
    <row r="57" spans="1:23" ht="21" customHeight="1" x14ac:dyDescent="0.25">
      <c r="A57" s="318" t="s">
        <v>632</v>
      </c>
      <c r="B57" s="319" t="s">
        <v>216</v>
      </c>
      <c r="C57" s="71" t="s">
        <v>524</v>
      </c>
      <c r="D57" s="186" t="s">
        <v>525</v>
      </c>
      <c r="E57" s="71" t="s">
        <v>841</v>
      </c>
      <c r="F57" s="336" t="s">
        <v>633</v>
      </c>
      <c r="G57" s="321">
        <v>45</v>
      </c>
      <c r="H57" s="335" t="s">
        <v>470</v>
      </c>
      <c r="I57" s="323" t="s">
        <v>5</v>
      </c>
      <c r="J57" s="323" t="s">
        <v>5</v>
      </c>
      <c r="K57" s="323" t="s">
        <v>5</v>
      </c>
      <c r="L57" s="323" t="s">
        <v>5</v>
      </c>
      <c r="M57" s="745"/>
      <c r="N57" s="759" t="s">
        <v>7</v>
      </c>
      <c r="O57" s="318" t="s">
        <v>42</v>
      </c>
      <c r="P57" s="318" t="s">
        <v>41</v>
      </c>
      <c r="Q57" s="318" t="s">
        <v>43</v>
      </c>
      <c r="R57" s="325"/>
      <c r="S57" s="325"/>
      <c r="T57" s="325"/>
      <c r="U57" s="325" t="s">
        <v>451</v>
      </c>
      <c r="V57" s="325"/>
      <c r="W57" s="325"/>
    </row>
    <row r="58" spans="1:23" ht="21" customHeight="1" x14ac:dyDescent="0.25">
      <c r="A58" s="318" t="s">
        <v>872</v>
      </c>
      <c r="B58" s="319" t="s">
        <v>216</v>
      </c>
      <c r="C58" s="71" t="s">
        <v>524</v>
      </c>
      <c r="D58" s="186" t="s">
        <v>525</v>
      </c>
      <c r="E58" s="71" t="s">
        <v>841</v>
      </c>
      <c r="F58" s="336">
        <v>646358413</v>
      </c>
      <c r="G58" s="321">
        <v>45</v>
      </c>
      <c r="H58" s="335" t="s">
        <v>470</v>
      </c>
      <c r="I58" s="326" t="s">
        <v>7</v>
      </c>
      <c r="J58" s="326" t="s">
        <v>7</v>
      </c>
      <c r="K58" s="326" t="s">
        <v>7</v>
      </c>
      <c r="L58" s="326" t="s">
        <v>7</v>
      </c>
      <c r="M58" s="745"/>
      <c r="N58" s="759" t="s">
        <v>7</v>
      </c>
      <c r="O58" s="318" t="s">
        <v>30</v>
      </c>
      <c r="P58" s="318" t="s">
        <v>40</v>
      </c>
      <c r="Q58" s="318" t="s">
        <v>41</v>
      </c>
      <c r="R58" s="318" t="s">
        <v>42</v>
      </c>
      <c r="S58" s="318" t="s">
        <v>43</v>
      </c>
      <c r="T58" s="318"/>
      <c r="U58" s="325" t="s">
        <v>576</v>
      </c>
      <c r="V58" s="325"/>
      <c r="W58" s="325"/>
    </row>
    <row r="59" spans="1:23" ht="21" customHeight="1" x14ac:dyDescent="0.25">
      <c r="A59" s="318" t="s">
        <v>823</v>
      </c>
      <c r="B59" s="319" t="s">
        <v>216</v>
      </c>
      <c r="C59" s="71" t="s">
        <v>524</v>
      </c>
      <c r="D59" s="186" t="s">
        <v>525</v>
      </c>
      <c r="E59" s="71" t="s">
        <v>841</v>
      </c>
      <c r="F59" s="336">
        <v>753704564</v>
      </c>
      <c r="G59" s="321">
        <v>45</v>
      </c>
      <c r="H59" s="335" t="s">
        <v>470</v>
      </c>
      <c r="I59" s="326" t="s">
        <v>7</v>
      </c>
      <c r="J59" s="326" t="s">
        <v>7</v>
      </c>
      <c r="K59" s="326" t="s">
        <v>7</v>
      </c>
      <c r="L59" s="326" t="s">
        <v>7</v>
      </c>
      <c r="M59" s="745"/>
      <c r="N59" s="759" t="s">
        <v>7</v>
      </c>
      <c r="O59" s="318" t="s">
        <v>42</v>
      </c>
      <c r="P59" s="318" t="s">
        <v>30</v>
      </c>
      <c r="Q59" s="318" t="s">
        <v>40</v>
      </c>
      <c r="R59" s="318" t="s">
        <v>43</v>
      </c>
      <c r="S59" s="325"/>
      <c r="T59" s="325"/>
      <c r="U59" s="325"/>
      <c r="V59" s="325"/>
      <c r="W59" s="325"/>
    </row>
    <row r="60" spans="1:23" ht="21" customHeight="1" x14ac:dyDescent="0.25">
      <c r="A60" s="318" t="s">
        <v>618</v>
      </c>
      <c r="B60" s="319" t="s">
        <v>216</v>
      </c>
      <c r="C60" s="71" t="s">
        <v>524</v>
      </c>
      <c r="D60" s="186" t="s">
        <v>525</v>
      </c>
      <c r="E60" s="71" t="s">
        <v>841</v>
      </c>
      <c r="F60" s="336" t="s">
        <v>619</v>
      </c>
      <c r="G60" s="321">
        <v>45</v>
      </c>
      <c r="H60" s="719" t="s">
        <v>714</v>
      </c>
      <c r="I60" s="408" t="s">
        <v>2</v>
      </c>
      <c r="J60" s="408" t="s">
        <v>2</v>
      </c>
      <c r="K60" s="408" t="s">
        <v>2</v>
      </c>
      <c r="L60" s="408" t="s">
        <v>2</v>
      </c>
      <c r="M60" s="745"/>
      <c r="N60" s="759" t="s">
        <v>7</v>
      </c>
      <c r="O60" s="318" t="s">
        <v>42</v>
      </c>
      <c r="P60" s="318" t="s">
        <v>41</v>
      </c>
      <c r="Q60" s="318" t="s">
        <v>43</v>
      </c>
      <c r="R60" s="318"/>
      <c r="S60" s="318"/>
      <c r="T60" s="318"/>
      <c r="U60" s="325"/>
      <c r="V60" s="325"/>
      <c r="W60" s="325"/>
    </row>
    <row r="61" spans="1:23" ht="21" customHeight="1" x14ac:dyDescent="0.25">
      <c r="A61" s="318" t="s">
        <v>873</v>
      </c>
      <c r="B61" s="319" t="s">
        <v>216</v>
      </c>
      <c r="C61" s="71" t="s">
        <v>524</v>
      </c>
      <c r="D61" s="186" t="s">
        <v>525</v>
      </c>
      <c r="E61" s="71" t="s">
        <v>841</v>
      </c>
      <c r="F61" s="336">
        <v>768488391</v>
      </c>
      <c r="G61" s="321">
        <v>45</v>
      </c>
      <c r="H61" s="719" t="s">
        <v>714</v>
      </c>
      <c r="I61" s="326" t="s">
        <v>7</v>
      </c>
      <c r="J61" s="326" t="s">
        <v>7</v>
      </c>
      <c r="K61" s="326" t="s">
        <v>7</v>
      </c>
      <c r="L61" s="326" t="s">
        <v>7</v>
      </c>
      <c r="M61" s="745"/>
      <c r="N61" s="759" t="s">
        <v>7</v>
      </c>
      <c r="O61" s="318" t="s">
        <v>42</v>
      </c>
      <c r="P61" s="318" t="s">
        <v>41</v>
      </c>
      <c r="Q61" s="318" t="s">
        <v>43</v>
      </c>
      <c r="R61" s="325"/>
      <c r="S61" s="325"/>
      <c r="T61" s="325"/>
      <c r="U61" s="325" t="s">
        <v>620</v>
      </c>
      <c r="V61" s="325"/>
      <c r="W61" s="325"/>
    </row>
    <row r="62" spans="1:23" ht="21" customHeight="1" x14ac:dyDescent="0.25">
      <c r="A62" s="318" t="s">
        <v>606</v>
      </c>
      <c r="B62" s="319" t="s">
        <v>216</v>
      </c>
      <c r="C62" s="71" t="s">
        <v>524</v>
      </c>
      <c r="D62" s="186" t="s">
        <v>525</v>
      </c>
      <c r="E62" s="71" t="s">
        <v>841</v>
      </c>
      <c r="F62" s="336" t="s">
        <v>607</v>
      </c>
      <c r="G62" s="321">
        <v>49</v>
      </c>
      <c r="H62" s="329" t="s">
        <v>446</v>
      </c>
      <c r="I62" s="323" t="s">
        <v>5</v>
      </c>
      <c r="J62" s="323" t="s">
        <v>5</v>
      </c>
      <c r="K62" s="323" t="s">
        <v>5</v>
      </c>
      <c r="L62" s="323" t="s">
        <v>5</v>
      </c>
      <c r="M62" s="745"/>
      <c r="N62" s="759" t="s">
        <v>7</v>
      </c>
      <c r="O62" s="318" t="s">
        <v>42</v>
      </c>
      <c r="P62" s="318" t="s">
        <v>41</v>
      </c>
      <c r="Q62" s="318" t="s">
        <v>40</v>
      </c>
      <c r="R62" s="318" t="s">
        <v>43</v>
      </c>
      <c r="S62" s="318"/>
      <c r="T62" s="325"/>
      <c r="U62" s="325"/>
      <c r="V62" s="325"/>
      <c r="W62" s="325"/>
    </row>
    <row r="63" spans="1:23" ht="21" customHeight="1" x14ac:dyDescent="0.25">
      <c r="A63" s="318" t="s">
        <v>874</v>
      </c>
      <c r="B63" s="319" t="s">
        <v>216</v>
      </c>
      <c r="C63" s="71" t="s">
        <v>524</v>
      </c>
      <c r="D63" s="186" t="s">
        <v>525</v>
      </c>
      <c r="E63" s="71" t="s">
        <v>841</v>
      </c>
      <c r="F63" s="336">
        <v>618308774</v>
      </c>
      <c r="G63" s="321">
        <v>49</v>
      </c>
      <c r="H63" s="329" t="s">
        <v>446</v>
      </c>
      <c r="I63" s="326" t="s">
        <v>7</v>
      </c>
      <c r="J63" s="326" t="s">
        <v>7</v>
      </c>
      <c r="K63" s="326" t="s">
        <v>7</v>
      </c>
      <c r="L63" s="326" t="s">
        <v>7</v>
      </c>
      <c r="M63" s="745"/>
      <c r="N63" s="759" t="s">
        <v>7</v>
      </c>
      <c r="O63" s="318" t="s">
        <v>42</v>
      </c>
      <c r="P63" s="318" t="s">
        <v>41</v>
      </c>
      <c r="Q63" s="318" t="s">
        <v>43</v>
      </c>
      <c r="R63" s="325"/>
      <c r="S63" s="325"/>
      <c r="T63" s="325"/>
      <c r="U63" s="325" t="s">
        <v>499</v>
      </c>
      <c r="V63" s="325"/>
      <c r="W63" s="325"/>
    </row>
    <row r="64" spans="1:23" ht="21" customHeight="1" x14ac:dyDescent="0.25">
      <c r="A64" s="318" t="s">
        <v>927</v>
      </c>
      <c r="B64" s="319" t="s">
        <v>216</v>
      </c>
      <c r="C64" s="71" t="s">
        <v>524</v>
      </c>
      <c r="D64" s="186" t="s">
        <v>525</v>
      </c>
      <c r="E64" s="71" t="s">
        <v>841</v>
      </c>
      <c r="F64" s="336" t="s">
        <v>709</v>
      </c>
      <c r="G64" s="321">
        <v>49</v>
      </c>
      <c r="H64" s="329" t="s">
        <v>446</v>
      </c>
      <c r="I64" s="326" t="s">
        <v>7</v>
      </c>
      <c r="J64" s="326" t="s">
        <v>7</v>
      </c>
      <c r="K64" s="326" t="s">
        <v>7</v>
      </c>
      <c r="L64" s="326" t="s">
        <v>7</v>
      </c>
      <c r="M64" s="745"/>
      <c r="N64" s="759" t="s">
        <v>7</v>
      </c>
      <c r="O64" s="318" t="s">
        <v>42</v>
      </c>
      <c r="P64" s="318" t="s">
        <v>41</v>
      </c>
      <c r="Q64" s="318" t="s">
        <v>43</v>
      </c>
      <c r="R64" s="318"/>
      <c r="S64" s="318"/>
      <c r="T64" s="318"/>
      <c r="U64" s="325"/>
      <c r="V64" s="325"/>
      <c r="W64" s="325"/>
    </row>
    <row r="65" spans="1:30" ht="21" customHeight="1" x14ac:dyDescent="0.25">
      <c r="A65" s="318" t="s">
        <v>875</v>
      </c>
      <c r="B65" s="319" t="s">
        <v>216</v>
      </c>
      <c r="C65" s="71" t="s">
        <v>524</v>
      </c>
      <c r="D65" s="186" t="s">
        <v>525</v>
      </c>
      <c r="E65" s="71" t="s">
        <v>841</v>
      </c>
      <c r="F65" s="336">
        <v>769727163</v>
      </c>
      <c r="G65" s="321">
        <v>49</v>
      </c>
      <c r="H65" s="329" t="s">
        <v>446</v>
      </c>
      <c r="I65" s="323" t="s">
        <v>5</v>
      </c>
      <c r="J65" s="323" t="s">
        <v>5</v>
      </c>
      <c r="K65" s="323" t="s">
        <v>5</v>
      </c>
      <c r="L65" s="323" t="s">
        <v>5</v>
      </c>
      <c r="M65" s="745"/>
      <c r="N65" s="759" t="s">
        <v>7</v>
      </c>
      <c r="O65" s="318" t="s">
        <v>42</v>
      </c>
      <c r="P65" s="318" t="s">
        <v>41</v>
      </c>
      <c r="Q65" s="318" t="s">
        <v>43</v>
      </c>
      <c r="R65" s="318"/>
      <c r="S65" s="318"/>
      <c r="T65" s="318"/>
      <c r="U65" s="325" t="s">
        <v>591</v>
      </c>
      <c r="V65" s="325"/>
      <c r="W65" s="325"/>
    </row>
    <row r="66" spans="1:30" ht="21" customHeight="1" x14ac:dyDescent="0.25">
      <c r="A66" s="318" t="s">
        <v>574</v>
      </c>
      <c r="B66" s="319" t="s">
        <v>216</v>
      </c>
      <c r="C66" s="71" t="s">
        <v>524</v>
      </c>
      <c r="D66" s="186" t="s">
        <v>525</v>
      </c>
      <c r="E66" s="71" t="s">
        <v>841</v>
      </c>
      <c r="F66" s="336" t="s">
        <v>575</v>
      </c>
      <c r="G66" s="321">
        <v>49</v>
      </c>
      <c r="H66" s="329" t="s">
        <v>446</v>
      </c>
      <c r="I66" s="326" t="s">
        <v>7</v>
      </c>
      <c r="J66" s="326" t="s">
        <v>7</v>
      </c>
      <c r="K66" s="326" t="s">
        <v>7</v>
      </c>
      <c r="L66" s="326" t="s">
        <v>7</v>
      </c>
      <c r="M66" s="745"/>
      <c r="N66" s="759" t="s">
        <v>7</v>
      </c>
      <c r="O66" s="318" t="s">
        <v>42</v>
      </c>
      <c r="P66" s="318" t="s">
        <v>41</v>
      </c>
      <c r="Q66" s="318" t="s">
        <v>43</v>
      </c>
      <c r="R66" s="318"/>
      <c r="S66" s="318"/>
      <c r="T66" s="318"/>
      <c r="U66" s="325"/>
      <c r="V66" s="325"/>
      <c r="W66" s="325"/>
    </row>
    <row r="67" spans="1:30" ht="21" customHeight="1" x14ac:dyDescent="0.25">
      <c r="A67" s="318" t="s">
        <v>595</v>
      </c>
      <c r="B67" s="319" t="s">
        <v>216</v>
      </c>
      <c r="C67" s="71" t="s">
        <v>524</v>
      </c>
      <c r="D67" s="186" t="s">
        <v>525</v>
      </c>
      <c r="E67" s="71" t="s">
        <v>841</v>
      </c>
      <c r="F67" s="336" t="s">
        <v>596</v>
      </c>
      <c r="G67" s="321">
        <v>49</v>
      </c>
      <c r="H67" s="329" t="s">
        <v>446</v>
      </c>
      <c r="I67" s="323" t="s">
        <v>5</v>
      </c>
      <c r="J67" s="323" t="s">
        <v>5</v>
      </c>
      <c r="K67" s="323" t="s">
        <v>5</v>
      </c>
      <c r="L67" s="323" t="s">
        <v>5</v>
      </c>
      <c r="M67" s="745"/>
      <c r="N67" s="759" t="s">
        <v>7</v>
      </c>
      <c r="O67" s="318" t="s">
        <v>30</v>
      </c>
      <c r="P67" s="318" t="s">
        <v>40</v>
      </c>
      <c r="Q67" s="318" t="s">
        <v>41</v>
      </c>
      <c r="R67" s="318" t="s">
        <v>42</v>
      </c>
      <c r="S67" s="318" t="s">
        <v>43</v>
      </c>
      <c r="T67" s="318"/>
      <c r="U67" s="325" t="s">
        <v>576</v>
      </c>
      <c r="V67" s="325"/>
      <c r="W67" s="325"/>
    </row>
    <row r="68" spans="1:30" ht="21" customHeight="1" x14ac:dyDescent="0.25">
      <c r="A68" s="318" t="s">
        <v>557</v>
      </c>
      <c r="B68" s="319" t="s">
        <v>216</v>
      </c>
      <c r="C68" s="71" t="s">
        <v>524</v>
      </c>
      <c r="D68" s="186" t="s">
        <v>525</v>
      </c>
      <c r="E68" s="71" t="s">
        <v>841</v>
      </c>
      <c r="F68" s="336" t="s">
        <v>558</v>
      </c>
      <c r="G68" s="321">
        <v>49</v>
      </c>
      <c r="H68" s="329" t="s">
        <v>446</v>
      </c>
      <c r="I68" s="408" t="s">
        <v>2</v>
      </c>
      <c r="J68" s="408" t="s">
        <v>2</v>
      </c>
      <c r="K68" s="408" t="s">
        <v>2</v>
      </c>
      <c r="L68" s="408" t="s">
        <v>2</v>
      </c>
      <c r="M68" s="745"/>
      <c r="N68" s="759" t="s">
        <v>7</v>
      </c>
      <c r="O68" s="318" t="s">
        <v>42</v>
      </c>
      <c r="P68" s="318" t="s">
        <v>41</v>
      </c>
      <c r="Q68" s="318" t="s">
        <v>43</v>
      </c>
      <c r="R68" s="318"/>
      <c r="S68" s="318"/>
      <c r="T68" s="318"/>
      <c r="U68" s="325" t="s">
        <v>597</v>
      </c>
      <c r="V68" s="325"/>
      <c r="W68" s="334" t="s">
        <v>598</v>
      </c>
    </row>
    <row r="69" spans="1:30" ht="21" customHeight="1" x14ac:dyDescent="0.25">
      <c r="A69" s="318" t="s">
        <v>926</v>
      </c>
      <c r="B69" s="319" t="s">
        <v>216</v>
      </c>
      <c r="C69" s="71" t="s">
        <v>524</v>
      </c>
      <c r="D69" s="186" t="s">
        <v>525</v>
      </c>
      <c r="E69" s="71" t="s">
        <v>841</v>
      </c>
      <c r="F69" s="336">
        <v>660104120</v>
      </c>
      <c r="G69" s="321">
        <v>49</v>
      </c>
      <c r="H69" s="329" t="s">
        <v>446</v>
      </c>
      <c r="I69" s="323" t="s">
        <v>5</v>
      </c>
      <c r="J69" s="323" t="s">
        <v>5</v>
      </c>
      <c r="K69" s="323" t="s">
        <v>5</v>
      </c>
      <c r="L69" s="323" t="s">
        <v>5</v>
      </c>
      <c r="M69" s="745"/>
      <c r="N69" s="759" t="s">
        <v>7</v>
      </c>
      <c r="O69" s="318" t="s">
        <v>30</v>
      </c>
      <c r="P69" s="318" t="s">
        <v>40</v>
      </c>
      <c r="Q69" s="318" t="s">
        <v>41</v>
      </c>
      <c r="R69" s="318" t="s">
        <v>42</v>
      </c>
      <c r="S69" s="318" t="s">
        <v>43</v>
      </c>
      <c r="T69" s="318"/>
      <c r="U69" s="325" t="s">
        <v>560</v>
      </c>
      <c r="V69" s="325"/>
      <c r="W69" s="325"/>
    </row>
    <row r="70" spans="1:30" ht="21" customHeight="1" x14ac:dyDescent="0.25">
      <c r="A70" s="318" t="s">
        <v>561</v>
      </c>
      <c r="B70" s="319" t="s">
        <v>216</v>
      </c>
      <c r="C70" s="71" t="s">
        <v>524</v>
      </c>
      <c r="D70" s="186" t="s">
        <v>525</v>
      </c>
      <c r="E70" s="71" t="s">
        <v>841</v>
      </c>
      <c r="F70" s="336"/>
      <c r="G70" s="321">
        <v>49</v>
      </c>
      <c r="H70" s="329" t="s">
        <v>446</v>
      </c>
      <c r="I70" s="323" t="s">
        <v>5</v>
      </c>
      <c r="J70" s="323" t="s">
        <v>5</v>
      </c>
      <c r="K70" s="323" t="s">
        <v>5</v>
      </c>
      <c r="L70" s="323" t="s">
        <v>5</v>
      </c>
      <c r="M70" s="745"/>
      <c r="N70" s="759" t="s">
        <v>7</v>
      </c>
      <c r="O70" s="318" t="s">
        <v>42</v>
      </c>
      <c r="P70" s="318" t="s">
        <v>41</v>
      </c>
      <c r="Q70" s="318" t="s">
        <v>43</v>
      </c>
      <c r="R70" s="318"/>
      <c r="S70" s="318"/>
      <c r="T70" s="318"/>
      <c r="U70" s="325" t="s">
        <v>560</v>
      </c>
      <c r="V70" s="325"/>
      <c r="W70" s="325"/>
    </row>
    <row r="71" spans="1:30" ht="21" customHeight="1" x14ac:dyDescent="0.25">
      <c r="A71" s="211" t="s">
        <v>642</v>
      </c>
      <c r="B71" s="238" t="s">
        <v>643</v>
      </c>
      <c r="C71" s="565" t="s">
        <v>644</v>
      </c>
      <c r="D71" s="258" t="s">
        <v>645</v>
      </c>
      <c r="E71" s="565" t="s">
        <v>876</v>
      </c>
      <c r="F71" s="231" t="s">
        <v>644</v>
      </c>
      <c r="G71" s="219">
        <v>44</v>
      </c>
      <c r="H71" s="278" t="s">
        <v>487</v>
      </c>
      <c r="I71" s="326" t="s">
        <v>7</v>
      </c>
      <c r="J71" s="326" t="s">
        <v>7</v>
      </c>
      <c r="K71" s="326" t="s">
        <v>7</v>
      </c>
      <c r="L71" s="326" t="s">
        <v>7</v>
      </c>
      <c r="M71" s="746"/>
      <c r="N71" s="91" t="s">
        <v>7</v>
      </c>
      <c r="O71" s="211" t="s">
        <v>42</v>
      </c>
      <c r="P71" s="211" t="s">
        <v>41</v>
      </c>
      <c r="Q71" s="211" t="s">
        <v>43</v>
      </c>
      <c r="R71" s="210"/>
      <c r="S71" s="210"/>
      <c r="T71" s="210"/>
      <c r="U71" s="210" t="s">
        <v>646</v>
      </c>
      <c r="V71" s="210"/>
      <c r="W71" s="210"/>
    </row>
    <row r="72" spans="1:30" ht="21" customHeight="1" x14ac:dyDescent="0.35">
      <c r="A72" s="267" t="s">
        <v>651</v>
      </c>
      <c r="B72" s="178" t="s">
        <v>652</v>
      </c>
      <c r="C72" s="566" t="s">
        <v>653</v>
      </c>
      <c r="D72" s="259" t="s">
        <v>654</v>
      </c>
      <c r="E72" s="566" t="s">
        <v>877</v>
      </c>
      <c r="F72" s="232" t="s">
        <v>653</v>
      </c>
      <c r="G72" s="160">
        <v>72</v>
      </c>
      <c r="H72" s="287" t="s">
        <v>464</v>
      </c>
      <c r="I72" s="326" t="s">
        <v>7</v>
      </c>
      <c r="J72" s="326" t="s">
        <v>7</v>
      </c>
      <c r="K72" s="326" t="s">
        <v>7</v>
      </c>
      <c r="L72" s="326" t="s">
        <v>7</v>
      </c>
      <c r="M72" s="746"/>
      <c r="N72" s="91" t="s">
        <v>7</v>
      </c>
      <c r="O72" s="161" t="s">
        <v>42</v>
      </c>
      <c r="P72" s="161" t="s">
        <v>41</v>
      </c>
      <c r="Q72" s="267" t="s">
        <v>43</v>
      </c>
      <c r="R72" s="213"/>
      <c r="S72" s="213"/>
      <c r="T72" s="213"/>
      <c r="U72" s="213" t="s">
        <v>560</v>
      </c>
      <c r="V72" s="213"/>
      <c r="W72" s="213"/>
    </row>
    <row r="73" spans="1:30" ht="21" customHeight="1" x14ac:dyDescent="0.35">
      <c r="A73" s="267" t="s">
        <v>655</v>
      </c>
      <c r="B73" s="178" t="s">
        <v>652</v>
      </c>
      <c r="C73" s="566" t="s">
        <v>653</v>
      </c>
      <c r="D73" s="259" t="s">
        <v>654</v>
      </c>
      <c r="E73" s="566" t="s">
        <v>877</v>
      </c>
      <c r="F73" s="232" t="s">
        <v>656</v>
      </c>
      <c r="G73" s="160">
        <v>72</v>
      </c>
      <c r="H73" s="287" t="s">
        <v>464</v>
      </c>
      <c r="I73" s="326" t="s">
        <v>7</v>
      </c>
      <c r="J73" s="326" t="s">
        <v>7</v>
      </c>
      <c r="K73" s="326" t="s">
        <v>7</v>
      </c>
      <c r="L73" s="326" t="s">
        <v>7</v>
      </c>
      <c r="M73" s="746"/>
      <c r="N73" s="91" t="s">
        <v>7</v>
      </c>
      <c r="O73" s="161" t="s">
        <v>42</v>
      </c>
      <c r="P73" s="161" t="s">
        <v>41</v>
      </c>
      <c r="Q73" s="161" t="s">
        <v>43</v>
      </c>
      <c r="R73" s="213"/>
      <c r="S73" s="213"/>
      <c r="T73" s="213"/>
      <c r="U73" s="213"/>
      <c r="V73" s="213"/>
      <c r="W73" s="213"/>
    </row>
    <row r="74" spans="1:30" s="184" customFormat="1" ht="21" customHeight="1" x14ac:dyDescent="0.35">
      <c r="A74" s="337" t="s">
        <v>657</v>
      </c>
      <c r="B74" s="338" t="s">
        <v>658</v>
      </c>
      <c r="C74" s="567" t="s">
        <v>659</v>
      </c>
      <c r="D74" s="340" t="s">
        <v>660</v>
      </c>
      <c r="E74" s="567" t="s">
        <v>878</v>
      </c>
      <c r="F74" s="342">
        <v>660345093</v>
      </c>
      <c r="G74" s="1862">
        <v>72</v>
      </c>
      <c r="H74" s="276" t="s">
        <v>464</v>
      </c>
      <c r="I74" s="326" t="s">
        <v>7</v>
      </c>
      <c r="J74" s="326" t="s">
        <v>7</v>
      </c>
      <c r="K74" s="326" t="s">
        <v>7</v>
      </c>
      <c r="L74" s="326" t="s">
        <v>7</v>
      </c>
      <c r="M74" s="746"/>
      <c r="N74" s="91" t="s">
        <v>7</v>
      </c>
      <c r="O74" s="645" t="s">
        <v>278</v>
      </c>
      <c r="P74" s="12" t="s">
        <v>42</v>
      </c>
      <c r="Q74" s="12" t="s">
        <v>41</v>
      </c>
      <c r="R74" s="12" t="s">
        <v>43</v>
      </c>
      <c r="S74" s="341"/>
      <c r="T74" s="341"/>
      <c r="U74" s="341" t="s">
        <v>451</v>
      </c>
      <c r="V74" s="341"/>
      <c r="W74" s="341" t="s">
        <v>661</v>
      </c>
      <c r="Z74" s="140"/>
      <c r="AA74" s="140"/>
      <c r="AB74" s="140"/>
      <c r="AC74" s="140"/>
      <c r="AD74" s="140"/>
    </row>
    <row r="75" spans="1:30" ht="21" customHeight="1" x14ac:dyDescent="0.35">
      <c r="A75" s="269" t="s">
        <v>662</v>
      </c>
      <c r="B75" s="241" t="s">
        <v>663</v>
      </c>
      <c r="C75" s="568" t="s">
        <v>664</v>
      </c>
      <c r="D75" s="261" t="s">
        <v>665</v>
      </c>
      <c r="E75" s="568" t="s">
        <v>879</v>
      </c>
      <c r="F75" s="234" t="s">
        <v>666</v>
      </c>
      <c r="G75" s="54">
        <v>44</v>
      </c>
      <c r="H75" s="163" t="s">
        <v>487</v>
      </c>
      <c r="I75" s="326" t="s">
        <v>7</v>
      </c>
      <c r="J75" s="326" t="s">
        <v>7</v>
      </c>
      <c r="K75" s="326" t="s">
        <v>7</v>
      </c>
      <c r="L75" s="326" t="s">
        <v>7</v>
      </c>
      <c r="M75" s="746"/>
      <c r="N75" s="91" t="s">
        <v>7</v>
      </c>
      <c r="O75" s="55" t="s">
        <v>42</v>
      </c>
      <c r="P75" s="55" t="s">
        <v>41</v>
      </c>
      <c r="Q75" s="55" t="s">
        <v>43</v>
      </c>
      <c r="R75" s="214"/>
      <c r="S75" s="214"/>
      <c r="T75" s="214"/>
      <c r="U75" s="214" t="s">
        <v>499</v>
      </c>
      <c r="V75" s="214"/>
      <c r="W75" s="214" t="s">
        <v>667</v>
      </c>
    </row>
    <row r="76" spans="1:30" ht="21" customHeight="1" x14ac:dyDescent="0.35">
      <c r="A76" s="270" t="s">
        <v>668</v>
      </c>
      <c r="B76" s="167" t="s">
        <v>824</v>
      </c>
      <c r="C76" s="638"/>
      <c r="D76" s="262"/>
      <c r="E76" s="569"/>
      <c r="F76" s="235" t="s">
        <v>672</v>
      </c>
      <c r="G76" s="35">
        <v>44</v>
      </c>
      <c r="H76" s="294" t="s">
        <v>673</v>
      </c>
      <c r="I76" s="326" t="s">
        <v>7</v>
      </c>
      <c r="J76" s="326" t="s">
        <v>7</v>
      </c>
      <c r="K76" s="326" t="s">
        <v>7</v>
      </c>
      <c r="L76" s="326" t="s">
        <v>7</v>
      </c>
      <c r="M76" s="746"/>
      <c r="N76" s="91" t="s">
        <v>7</v>
      </c>
      <c r="O76" s="33" t="s">
        <v>42</v>
      </c>
      <c r="P76" s="33" t="s">
        <v>41</v>
      </c>
      <c r="Q76" s="33" t="s">
        <v>43</v>
      </c>
      <c r="R76" s="218"/>
      <c r="S76" s="218"/>
      <c r="T76" s="218"/>
      <c r="U76" s="218" t="s">
        <v>560</v>
      </c>
      <c r="V76" s="218"/>
      <c r="W76" s="218" t="s">
        <v>463</v>
      </c>
    </row>
    <row r="77" spans="1:30" ht="21" customHeight="1" x14ac:dyDescent="0.35">
      <c r="A77" s="270" t="s">
        <v>674</v>
      </c>
      <c r="B77" s="167" t="s">
        <v>824</v>
      </c>
      <c r="C77" s="638" t="s">
        <v>675</v>
      </c>
      <c r="D77" s="262" t="s">
        <v>825</v>
      </c>
      <c r="E77" s="569"/>
      <c r="F77" s="235" t="s">
        <v>675</v>
      </c>
      <c r="G77" s="35">
        <v>44</v>
      </c>
      <c r="H77" s="294" t="s">
        <v>673</v>
      </c>
      <c r="I77" s="323" t="s">
        <v>5</v>
      </c>
      <c r="J77" s="323" t="s">
        <v>5</v>
      </c>
      <c r="K77" s="323" t="s">
        <v>5</v>
      </c>
      <c r="L77" s="323" t="s">
        <v>5</v>
      </c>
      <c r="M77" s="746"/>
      <c r="N77" s="91" t="s">
        <v>7</v>
      </c>
      <c r="O77" s="33" t="s">
        <v>42</v>
      </c>
      <c r="P77" s="33" t="s">
        <v>41</v>
      </c>
      <c r="Q77" s="33" t="s">
        <v>43</v>
      </c>
      <c r="R77" s="218"/>
      <c r="S77" s="218"/>
      <c r="T77" s="218"/>
      <c r="U77" s="218" t="s">
        <v>451</v>
      </c>
      <c r="V77" s="218"/>
      <c r="W77" s="218" t="s">
        <v>676</v>
      </c>
    </row>
    <row r="78" spans="1:30" ht="21" customHeight="1" x14ac:dyDescent="0.35">
      <c r="A78" s="272" t="s">
        <v>880</v>
      </c>
      <c r="B78" s="242" t="s">
        <v>690</v>
      </c>
      <c r="C78" s="570" t="s">
        <v>691</v>
      </c>
      <c r="D78" s="264" t="s">
        <v>692</v>
      </c>
      <c r="E78" s="145" t="s">
        <v>881</v>
      </c>
      <c r="F78" s="237" t="s">
        <v>691</v>
      </c>
      <c r="G78" s="19">
        <v>49</v>
      </c>
      <c r="H78" s="648" t="s">
        <v>573</v>
      </c>
      <c r="I78" s="326" t="s">
        <v>7</v>
      </c>
      <c r="J78" s="326" t="s">
        <v>7</v>
      </c>
      <c r="K78" s="326" t="s">
        <v>7</v>
      </c>
      <c r="L78" s="326" t="s">
        <v>7</v>
      </c>
      <c r="M78" s="746"/>
      <c r="N78" s="91" t="s">
        <v>7</v>
      </c>
      <c r="O78" s="43" t="s">
        <v>42</v>
      </c>
      <c r="P78" s="687" t="s">
        <v>41</v>
      </c>
      <c r="Q78" s="145"/>
      <c r="R78" s="145"/>
      <c r="S78" s="145"/>
      <c r="T78" s="145"/>
      <c r="U78" s="145" t="s">
        <v>597</v>
      </c>
      <c r="V78" s="145"/>
      <c r="W78" s="145"/>
    </row>
    <row r="79" spans="1:30" ht="21" customHeight="1" x14ac:dyDescent="0.35">
      <c r="A79" s="346" t="s">
        <v>732</v>
      </c>
      <c r="B79" s="347" t="s">
        <v>733</v>
      </c>
      <c r="C79" s="571" t="s">
        <v>734</v>
      </c>
      <c r="D79" s="355" t="s">
        <v>735</v>
      </c>
      <c r="E79" s="571" t="s">
        <v>882</v>
      </c>
      <c r="F79" s="349">
        <v>689992960</v>
      </c>
      <c r="G79" s="350">
        <v>45</v>
      </c>
      <c r="H79" s="351" t="s">
        <v>714</v>
      </c>
      <c r="I79" s="323" t="s">
        <v>5</v>
      </c>
      <c r="J79" s="323" t="s">
        <v>5</v>
      </c>
      <c r="K79" s="323" t="s">
        <v>5</v>
      </c>
      <c r="L79" s="323" t="s">
        <v>5</v>
      </c>
      <c r="M79" s="746"/>
      <c r="N79" s="91" t="s">
        <v>7</v>
      </c>
      <c r="O79" s="352" t="s">
        <v>42</v>
      </c>
      <c r="P79" s="352" t="s">
        <v>41</v>
      </c>
      <c r="Q79" s="352" t="s">
        <v>43</v>
      </c>
      <c r="R79" s="348"/>
      <c r="S79" s="348"/>
      <c r="T79" s="348" t="s">
        <v>597</v>
      </c>
      <c r="U79" s="348"/>
      <c r="V79" s="348"/>
      <c r="W79" s="348"/>
    </row>
    <row r="80" spans="1:30" ht="21" customHeight="1" x14ac:dyDescent="0.35">
      <c r="A80" s="418" t="s">
        <v>698</v>
      </c>
      <c r="B80" s="419" t="s">
        <v>827</v>
      </c>
      <c r="C80" s="626">
        <v>610468084</v>
      </c>
      <c r="D80" s="421" t="s">
        <v>828</v>
      </c>
      <c r="E80" s="426" t="s">
        <v>829</v>
      </c>
      <c r="F80" s="423" t="s">
        <v>830</v>
      </c>
      <c r="G80" s="424">
        <v>44</v>
      </c>
      <c r="H80" s="597" t="s">
        <v>487</v>
      </c>
      <c r="I80" s="326" t="s">
        <v>7</v>
      </c>
      <c r="J80" s="326" t="s">
        <v>7</v>
      </c>
      <c r="K80" s="326" t="s">
        <v>7</v>
      </c>
      <c r="L80" s="326" t="s">
        <v>7</v>
      </c>
      <c r="M80" s="747"/>
      <c r="N80" s="91" t="s">
        <v>7</v>
      </c>
      <c r="O80" s="427" t="s">
        <v>42</v>
      </c>
      <c r="P80" s="427" t="s">
        <v>41</v>
      </c>
      <c r="Q80" s="427" t="s">
        <v>43</v>
      </c>
      <c r="R80" s="422"/>
      <c r="S80" s="422"/>
      <c r="T80" s="422"/>
      <c r="U80" s="428" t="s">
        <v>499</v>
      </c>
      <c r="V80" s="513"/>
      <c r="W80" s="470"/>
    </row>
    <row r="81" spans="1:32" ht="21" customHeight="1" x14ac:dyDescent="0.35">
      <c r="A81" s="418" t="s">
        <v>745</v>
      </c>
      <c r="B81" s="419" t="s">
        <v>827</v>
      </c>
      <c r="C81" s="626">
        <v>610468084</v>
      </c>
      <c r="D81" s="421" t="s">
        <v>828</v>
      </c>
      <c r="E81" s="426" t="s">
        <v>829</v>
      </c>
      <c r="F81" s="423">
        <v>619363140</v>
      </c>
      <c r="G81" s="424">
        <v>49</v>
      </c>
      <c r="H81" s="647" t="s">
        <v>446</v>
      </c>
      <c r="I81" s="326" t="s">
        <v>7</v>
      </c>
      <c r="J81" s="326" t="s">
        <v>7</v>
      </c>
      <c r="K81" s="326" t="s">
        <v>7</v>
      </c>
      <c r="L81" s="326" t="s">
        <v>7</v>
      </c>
      <c r="M81" s="744"/>
      <c r="N81" s="91" t="s">
        <v>7</v>
      </c>
      <c r="O81" s="427" t="s">
        <v>42</v>
      </c>
      <c r="P81" s="427" t="s">
        <v>41</v>
      </c>
      <c r="Q81" s="427"/>
      <c r="R81" s="422"/>
      <c r="S81" s="422"/>
      <c r="T81" s="422"/>
      <c r="U81" s="428"/>
      <c r="V81" s="513"/>
      <c r="W81" s="470"/>
    </row>
    <row r="82" spans="1:32" ht="21" customHeight="1" x14ac:dyDescent="0.35">
      <c r="A82" s="459" t="s">
        <v>765</v>
      </c>
      <c r="B82" s="460" t="s">
        <v>766</v>
      </c>
      <c r="C82" s="627" t="s">
        <v>767</v>
      </c>
      <c r="D82" s="461" t="s">
        <v>768</v>
      </c>
      <c r="E82" s="462" t="s">
        <v>769</v>
      </c>
      <c r="F82" s="468" t="s">
        <v>770</v>
      </c>
      <c r="G82" s="463">
        <v>44</v>
      </c>
      <c r="H82" s="464" t="s">
        <v>579</v>
      </c>
      <c r="I82" s="129" t="s">
        <v>2</v>
      </c>
      <c r="J82" s="129" t="s">
        <v>2</v>
      </c>
      <c r="K82" s="129" t="s">
        <v>2</v>
      </c>
      <c r="L82" s="129" t="s">
        <v>2</v>
      </c>
      <c r="M82" s="744"/>
      <c r="N82" s="91" t="s">
        <v>7</v>
      </c>
      <c r="O82" s="459" t="s">
        <v>42</v>
      </c>
      <c r="P82" s="459" t="s">
        <v>41</v>
      </c>
      <c r="Q82" s="459" t="s">
        <v>43</v>
      </c>
      <c r="R82" s="459"/>
      <c r="S82" s="459"/>
      <c r="T82" s="459"/>
      <c r="U82" s="465" t="s">
        <v>886</v>
      </c>
      <c r="V82" s="623" t="s">
        <v>887</v>
      </c>
      <c r="W82" s="466"/>
      <c r="X82" s="76"/>
      <c r="Y82" s="76"/>
      <c r="AA82" s="273" t="s">
        <v>436</v>
      </c>
      <c r="AB82" s="81"/>
      <c r="AC82" s="52"/>
      <c r="AD82" s="52">
        <v>-1</v>
      </c>
      <c r="AF82" s="140" t="s">
        <v>40</v>
      </c>
    </row>
    <row r="83" spans="1:32" ht="20.100000000000001" customHeight="1" x14ac:dyDescent="0.25">
      <c r="A83" s="514" t="s">
        <v>785</v>
      </c>
      <c r="B83" s="515" t="s">
        <v>786</v>
      </c>
      <c r="C83" s="628" t="s">
        <v>787</v>
      </c>
      <c r="D83" s="516" t="s">
        <v>788</v>
      </c>
      <c r="E83" s="517" t="s">
        <v>789</v>
      </c>
      <c r="F83" s="608" t="s">
        <v>790</v>
      </c>
      <c r="G83" s="519">
        <v>45</v>
      </c>
      <c r="H83" s="612" t="s">
        <v>470</v>
      </c>
      <c r="I83" s="129" t="s">
        <v>2</v>
      </c>
      <c r="J83" s="129" t="s">
        <v>2</v>
      </c>
      <c r="K83" s="129" t="s">
        <v>2</v>
      </c>
      <c r="L83" s="129" t="s">
        <v>2</v>
      </c>
      <c r="M83" s="744"/>
      <c r="N83" s="91" t="s">
        <v>7</v>
      </c>
      <c r="O83" s="514" t="s">
        <v>42</v>
      </c>
      <c r="P83" s="514" t="s">
        <v>41</v>
      </c>
      <c r="Q83" s="514" t="s">
        <v>43</v>
      </c>
      <c r="R83" s="514"/>
      <c r="S83" s="514"/>
      <c r="T83" s="514"/>
      <c r="U83" s="717" t="s">
        <v>791</v>
      </c>
      <c r="V83" s="718" t="s">
        <v>499</v>
      </c>
      <c r="W83" s="522"/>
      <c r="X83" s="76"/>
    </row>
    <row r="84" spans="1:32" ht="20.100000000000001" customHeight="1" x14ac:dyDescent="0.25">
      <c r="A84" s="514" t="s">
        <v>846</v>
      </c>
      <c r="B84" s="515" t="s">
        <v>786</v>
      </c>
      <c r="C84" s="628" t="s">
        <v>787</v>
      </c>
      <c r="D84" s="516" t="s">
        <v>788</v>
      </c>
      <c r="E84" s="517" t="s">
        <v>789</v>
      </c>
      <c r="F84" s="518" t="s">
        <v>847</v>
      </c>
      <c r="G84" s="519">
        <v>45</v>
      </c>
      <c r="H84" s="612" t="s">
        <v>470</v>
      </c>
      <c r="I84" s="129" t="s">
        <v>2</v>
      </c>
      <c r="J84" s="129" t="s">
        <v>2</v>
      </c>
      <c r="K84" s="129" t="s">
        <v>2</v>
      </c>
      <c r="L84" s="129" t="s">
        <v>2</v>
      </c>
      <c r="M84" s="744"/>
      <c r="N84" s="91" t="s">
        <v>7</v>
      </c>
      <c r="O84" s="514" t="s">
        <v>42</v>
      </c>
      <c r="P84" s="514" t="s">
        <v>41</v>
      </c>
      <c r="Q84" s="514" t="s">
        <v>40</v>
      </c>
      <c r="R84" s="514" t="s">
        <v>43</v>
      </c>
      <c r="S84" s="514"/>
      <c r="T84" s="514"/>
      <c r="U84" s="717" t="s">
        <v>791</v>
      </c>
      <c r="V84" s="718" t="s">
        <v>499</v>
      </c>
      <c r="W84" s="522"/>
    </row>
    <row r="85" spans="1:32" ht="20.100000000000001" customHeight="1" x14ac:dyDescent="0.25">
      <c r="A85" s="514" t="s">
        <v>918</v>
      </c>
      <c r="B85" s="515" t="s">
        <v>786</v>
      </c>
      <c r="C85" s="628" t="s">
        <v>787</v>
      </c>
      <c r="D85" s="516" t="s">
        <v>788</v>
      </c>
      <c r="E85" s="517" t="s">
        <v>789</v>
      </c>
      <c r="F85" s="608">
        <v>769485540</v>
      </c>
      <c r="G85" s="519">
        <v>45</v>
      </c>
      <c r="H85" s="612" t="s">
        <v>919</v>
      </c>
      <c r="I85" s="326" t="s">
        <v>7</v>
      </c>
      <c r="J85" s="129" t="s">
        <v>2</v>
      </c>
      <c r="K85" s="129" t="s">
        <v>2</v>
      </c>
      <c r="L85" s="129" t="s">
        <v>2</v>
      </c>
      <c r="M85" s="744"/>
      <c r="N85" s="91" t="s">
        <v>7</v>
      </c>
      <c r="O85" s="514"/>
      <c r="P85" s="514"/>
      <c r="Q85" s="514"/>
      <c r="R85" s="514"/>
      <c r="S85" s="514"/>
      <c r="T85" s="514"/>
      <c r="U85" s="717" t="s">
        <v>791</v>
      </c>
      <c r="V85" s="718" t="s">
        <v>499</v>
      </c>
      <c r="W85" s="522"/>
    </row>
    <row r="86" spans="1:32" ht="20.100000000000001" customHeight="1" x14ac:dyDescent="0.25">
      <c r="A86" s="543" t="s">
        <v>808</v>
      </c>
      <c r="B86" s="544" t="s">
        <v>809</v>
      </c>
      <c r="C86" s="629">
        <v>699289281</v>
      </c>
      <c r="D86" s="545" t="s">
        <v>834</v>
      </c>
      <c r="E86" s="546" t="s">
        <v>809</v>
      </c>
      <c r="F86" s="554">
        <v>699289281</v>
      </c>
      <c r="G86" s="548">
        <v>44</v>
      </c>
      <c r="H86" s="549" t="s">
        <v>921</v>
      </c>
      <c r="I86" s="326" t="s">
        <v>7</v>
      </c>
      <c r="J86" s="326" t="s">
        <v>7</v>
      </c>
      <c r="K86" s="326" t="s">
        <v>7</v>
      </c>
      <c r="L86" s="326" t="s">
        <v>7</v>
      </c>
      <c r="M86" s="748"/>
      <c r="N86" s="91" t="s">
        <v>7</v>
      </c>
      <c r="O86" s="543" t="s">
        <v>42</v>
      </c>
      <c r="P86" s="543" t="s">
        <v>41</v>
      </c>
      <c r="Q86" s="543"/>
      <c r="R86" s="543"/>
      <c r="S86" s="543"/>
      <c r="T86" s="543"/>
      <c r="U86" s="550"/>
      <c r="V86" s="625"/>
      <c r="W86" s="551"/>
      <c r="X86" s="76"/>
    </row>
    <row r="87" spans="1:32" s="582" customFormat="1" ht="19.5" x14ac:dyDescent="0.3">
      <c r="A87" s="578" t="s">
        <v>677</v>
      </c>
      <c r="B87" s="709" t="s">
        <v>810</v>
      </c>
      <c r="C87" s="630">
        <v>619252348</v>
      </c>
      <c r="D87" s="631" t="s">
        <v>835</v>
      </c>
      <c r="E87" s="611" t="s">
        <v>836</v>
      </c>
      <c r="F87" s="579">
        <v>619252348</v>
      </c>
      <c r="G87" s="580">
        <v>44</v>
      </c>
      <c r="H87" s="581" t="s">
        <v>487</v>
      </c>
      <c r="I87" s="323" t="s">
        <v>5</v>
      </c>
      <c r="J87" s="323" t="s">
        <v>5</v>
      </c>
      <c r="K87" s="323" t="s">
        <v>5</v>
      </c>
      <c r="L87" s="323" t="s">
        <v>5</v>
      </c>
      <c r="M87" s="748"/>
      <c r="N87" s="91" t="s">
        <v>7</v>
      </c>
      <c r="O87" s="9" t="s">
        <v>42</v>
      </c>
      <c r="P87" s="9" t="s">
        <v>41</v>
      </c>
      <c r="Q87" s="9" t="s">
        <v>43</v>
      </c>
      <c r="R87" s="578"/>
      <c r="S87" s="578"/>
      <c r="T87" s="578"/>
      <c r="U87" s="578"/>
      <c r="V87" s="578"/>
      <c r="W87" s="578" t="s">
        <v>811</v>
      </c>
    </row>
    <row r="88" spans="1:32" ht="21" customHeight="1" x14ac:dyDescent="0.35">
      <c r="A88" s="578" t="s">
        <v>934</v>
      </c>
      <c r="B88" s="709" t="s">
        <v>810</v>
      </c>
      <c r="C88" s="753" t="s">
        <v>684</v>
      </c>
      <c r="D88" s="639" t="s">
        <v>744</v>
      </c>
      <c r="E88" s="753" t="s">
        <v>884</v>
      </c>
      <c r="F88" s="750" t="s">
        <v>684</v>
      </c>
      <c r="G88" s="8">
        <v>44</v>
      </c>
      <c r="H88" s="751" t="s">
        <v>579</v>
      </c>
      <c r="I88" s="323" t="s">
        <v>5</v>
      </c>
      <c r="J88" s="323" t="s">
        <v>5</v>
      </c>
      <c r="K88" s="323" t="s">
        <v>5</v>
      </c>
      <c r="L88" s="323" t="s">
        <v>5</v>
      </c>
      <c r="M88" s="749"/>
      <c r="N88" s="91" t="s">
        <v>7</v>
      </c>
      <c r="O88" s="9" t="s">
        <v>42</v>
      </c>
      <c r="P88" s="9" t="s">
        <v>41</v>
      </c>
      <c r="Q88" s="9" t="s">
        <v>43</v>
      </c>
      <c r="R88" s="752"/>
      <c r="S88" s="752"/>
      <c r="T88" s="752"/>
      <c r="U88" s="753" t="s">
        <v>499</v>
      </c>
      <c r="V88" s="753" t="s">
        <v>885</v>
      </c>
      <c r="W88" s="753"/>
    </row>
    <row r="89" spans="1:32" s="582" customFormat="1" ht="19.5" x14ac:dyDescent="0.3">
      <c r="A89" s="710" t="s">
        <v>931</v>
      </c>
      <c r="B89" s="711" t="s">
        <v>932</v>
      </c>
      <c r="C89" s="710"/>
      <c r="D89" s="710"/>
      <c r="E89" s="710"/>
      <c r="F89" s="712">
        <v>768026303</v>
      </c>
      <c r="G89" s="713">
        <v>44</v>
      </c>
      <c r="H89" s="714" t="s">
        <v>487</v>
      </c>
      <c r="I89" s="129" t="s">
        <v>2</v>
      </c>
      <c r="J89" s="129" t="s">
        <v>2</v>
      </c>
      <c r="K89" s="129" t="s">
        <v>2</v>
      </c>
      <c r="L89" s="129" t="s">
        <v>2</v>
      </c>
      <c r="M89" s="746"/>
      <c r="N89" s="91" t="s">
        <v>7</v>
      </c>
      <c r="O89" s="710" t="s">
        <v>42</v>
      </c>
      <c r="P89" s="710" t="s">
        <v>41</v>
      </c>
      <c r="Q89" s="710"/>
      <c r="R89" s="710"/>
      <c r="S89" s="710"/>
      <c r="T89" s="710"/>
      <c r="U89" s="710"/>
      <c r="V89" s="710"/>
      <c r="W89" s="710"/>
    </row>
    <row r="90" spans="1:32" s="582" customFormat="1" ht="19.5" x14ac:dyDescent="0.3">
      <c r="A90" s="710" t="s">
        <v>947</v>
      </c>
      <c r="B90" s="711" t="s">
        <v>932</v>
      </c>
      <c r="C90" s="710"/>
      <c r="D90" s="760" t="s">
        <v>945</v>
      </c>
      <c r="E90" s="761" t="s">
        <v>946</v>
      </c>
      <c r="F90" s="712">
        <v>627088403</v>
      </c>
      <c r="G90" s="713">
        <v>44</v>
      </c>
      <c r="H90" s="714" t="s">
        <v>673</v>
      </c>
      <c r="I90" s="90" t="s">
        <v>5</v>
      </c>
      <c r="J90" s="90" t="s">
        <v>5</v>
      </c>
      <c r="K90" s="90" t="s">
        <v>5</v>
      </c>
      <c r="L90" s="90" t="s">
        <v>5</v>
      </c>
      <c r="M90" s="749"/>
      <c r="N90" s="759"/>
      <c r="O90" s="710" t="s">
        <v>30</v>
      </c>
      <c r="P90" s="710" t="s">
        <v>40</v>
      </c>
      <c r="Q90" s="710" t="s">
        <v>41</v>
      </c>
      <c r="R90" s="710" t="s">
        <v>42</v>
      </c>
      <c r="S90" s="710"/>
      <c r="T90" s="710"/>
      <c r="U90" s="710"/>
      <c r="V90" s="710"/>
      <c r="W90" s="710"/>
    </row>
    <row r="91" spans="1:32" ht="15" customHeight="1" x14ac:dyDescent="0.25">
      <c r="A91" s="732" t="s">
        <v>940</v>
      </c>
      <c r="B91" s="736" t="s">
        <v>937</v>
      </c>
      <c r="C91" s="733"/>
      <c r="D91" s="740" t="s">
        <v>757</v>
      </c>
      <c r="E91" s="734" t="s">
        <v>938</v>
      </c>
      <c r="F91" s="739">
        <v>767711069</v>
      </c>
      <c r="G91" s="735">
        <v>44</v>
      </c>
      <c r="H91" s="737" t="s">
        <v>892</v>
      </c>
      <c r="I91" s="323" t="s">
        <v>5</v>
      </c>
      <c r="J91" s="323" t="s">
        <v>5</v>
      </c>
      <c r="K91" s="323" t="s">
        <v>5</v>
      </c>
      <c r="L91" s="323" t="s">
        <v>5</v>
      </c>
      <c r="M91" s="746"/>
      <c r="N91" s="91" t="s">
        <v>7</v>
      </c>
      <c r="O91" s="732" t="s">
        <v>42</v>
      </c>
      <c r="P91" s="732" t="s">
        <v>41</v>
      </c>
      <c r="Q91" s="732"/>
      <c r="R91" s="733"/>
      <c r="S91" s="733"/>
      <c r="T91" s="733"/>
      <c r="U91" s="733"/>
      <c r="V91" s="733"/>
      <c r="W91" s="733"/>
    </row>
    <row r="92" spans="1:32" s="184" customFormat="1" ht="15" customHeight="1" x14ac:dyDescent="0.35">
      <c r="A92" s="414"/>
      <c r="B92" s="414"/>
      <c r="C92" s="414"/>
      <c r="D92" s="414"/>
      <c r="E92" s="414"/>
      <c r="F92" s="415"/>
      <c r="G92" s="414"/>
      <c r="H92" s="414"/>
      <c r="I92" s="414"/>
      <c r="J92" s="414"/>
      <c r="K92" s="414"/>
      <c r="L92" s="414"/>
      <c r="M92" s="414"/>
      <c r="N92" s="414"/>
      <c r="O92" s="209"/>
      <c r="P92" s="209"/>
      <c r="Q92" s="209"/>
      <c r="R92" s="414"/>
      <c r="S92" s="414"/>
      <c r="T92" s="414"/>
      <c r="U92" s="414"/>
      <c r="V92" s="414"/>
      <c r="W92" s="414"/>
    </row>
    <row r="93" spans="1:32" s="184" customFormat="1" ht="15" customHeight="1" x14ac:dyDescent="0.35">
      <c r="A93" s="414"/>
      <c r="B93" s="414"/>
      <c r="C93" s="414"/>
      <c r="D93" s="414"/>
      <c r="E93" s="414"/>
      <c r="F93" s="415"/>
      <c r="G93" s="414"/>
      <c r="H93" s="414"/>
      <c r="I93" s="414"/>
      <c r="J93" s="414"/>
      <c r="K93" s="414"/>
      <c r="L93" s="414"/>
      <c r="M93" s="414"/>
      <c r="N93" s="414"/>
      <c r="O93" s="209"/>
      <c r="P93" s="209"/>
      <c r="Q93" s="209"/>
      <c r="R93" s="414"/>
      <c r="S93" s="414"/>
      <c r="T93" s="414"/>
      <c r="U93" s="414"/>
      <c r="V93" s="414"/>
      <c r="W93" s="414"/>
    </row>
    <row r="94" spans="1:32" s="184" customFormat="1" ht="15" customHeight="1" x14ac:dyDescent="0.35">
      <c r="A94" s="414"/>
      <c r="B94" s="414"/>
      <c r="C94" s="414"/>
      <c r="D94" s="414"/>
      <c r="E94" s="414"/>
      <c r="F94" s="415"/>
      <c r="G94" s="414"/>
      <c r="H94" s="414"/>
      <c r="I94" s="414"/>
      <c r="J94" s="414"/>
      <c r="K94" s="414"/>
      <c r="L94" s="414"/>
      <c r="M94" s="414"/>
      <c r="N94" s="414"/>
      <c r="O94" s="209"/>
      <c r="P94" s="209"/>
      <c r="Q94" s="209"/>
      <c r="R94" s="414"/>
      <c r="S94" s="414"/>
      <c r="T94" s="414"/>
      <c r="U94" s="414"/>
      <c r="V94" s="414"/>
      <c r="W94" s="414"/>
    </row>
    <row r="95" spans="1:32" s="184" customFormat="1" ht="15" customHeight="1" x14ac:dyDescent="0.35">
      <c r="A95" s="414"/>
      <c r="B95" s="414"/>
      <c r="C95" s="414"/>
      <c r="D95" s="414"/>
      <c r="E95" s="414"/>
      <c r="F95" s="415"/>
      <c r="G95" s="414"/>
      <c r="H95" s="414"/>
      <c r="I95" s="414"/>
      <c r="J95" s="414"/>
      <c r="K95" s="414"/>
      <c r="L95" s="414"/>
      <c r="M95" s="414"/>
      <c r="N95" s="414"/>
      <c r="O95" s="209"/>
      <c r="P95" s="209"/>
      <c r="Q95" s="209"/>
      <c r="R95" s="414"/>
      <c r="S95" s="414"/>
      <c r="T95" s="414"/>
      <c r="U95" s="414"/>
      <c r="V95" s="414"/>
      <c r="W95" s="414"/>
    </row>
    <row r="96" spans="1:32" ht="15" customHeight="1" x14ac:dyDescent="0.35">
      <c r="A96" s="156" t="s">
        <v>693</v>
      </c>
      <c r="B96" s="155"/>
      <c r="C96" s="155"/>
      <c r="D96" s="155"/>
      <c r="E96" s="155"/>
      <c r="F96" s="415"/>
      <c r="G96" s="155"/>
      <c r="H96" s="155"/>
      <c r="I96" s="155"/>
      <c r="J96" s="155"/>
      <c r="K96" s="155"/>
      <c r="L96" s="155"/>
      <c r="M96" s="155"/>
      <c r="N96" s="155"/>
      <c r="O96" s="209"/>
      <c r="P96" s="209"/>
      <c r="Q96" s="209"/>
      <c r="R96" s="414"/>
      <c r="S96" s="414"/>
      <c r="T96" s="414"/>
      <c r="U96" s="155"/>
      <c r="V96" s="155"/>
      <c r="W96" s="155"/>
    </row>
    <row r="97" spans="1:30" ht="15" customHeight="1" x14ac:dyDescent="0.25">
      <c r="A97" s="155"/>
      <c r="B97" s="155"/>
      <c r="C97" s="155"/>
      <c r="D97" s="155"/>
      <c r="E97" s="155"/>
      <c r="F97" s="609"/>
      <c r="G97" s="155"/>
      <c r="H97" s="155"/>
      <c r="I97" s="155"/>
      <c r="J97" s="155"/>
      <c r="K97" s="155"/>
      <c r="L97" s="155"/>
      <c r="M97" s="155"/>
      <c r="N97" s="155"/>
      <c r="O97" s="209"/>
      <c r="P97" s="209"/>
      <c r="Q97" s="209"/>
      <c r="R97" s="414"/>
      <c r="S97" s="414"/>
      <c r="T97" s="414"/>
      <c r="U97" s="155"/>
      <c r="V97" s="155"/>
      <c r="W97" s="155"/>
    </row>
    <row r="98" spans="1:30" s="217" customFormat="1" ht="60" customHeight="1" x14ac:dyDescent="0.25">
      <c r="A98" s="250" t="s">
        <v>694</v>
      </c>
      <c r="B98" s="251" t="s">
        <v>695</v>
      </c>
      <c r="C98" s="252" t="s">
        <v>696</v>
      </c>
      <c r="D98" s="610"/>
      <c r="E98" s="250"/>
      <c r="F98" s="253" t="s">
        <v>696</v>
      </c>
      <c r="G98" s="254">
        <v>44</v>
      </c>
      <c r="H98" s="255" t="s">
        <v>487</v>
      </c>
      <c r="I98" s="250"/>
      <c r="J98" s="250"/>
      <c r="K98" s="250"/>
      <c r="L98" s="250"/>
      <c r="M98" s="250"/>
      <c r="N98" s="250"/>
      <c r="O98" s="256" t="s">
        <v>42</v>
      </c>
      <c r="P98" s="256" t="s">
        <v>43</v>
      </c>
      <c r="Q98" s="250"/>
      <c r="R98" s="250"/>
      <c r="S98" s="250"/>
      <c r="T98" s="250"/>
      <c r="U98" s="257" t="s">
        <v>697</v>
      </c>
      <c r="V98" s="257"/>
      <c r="W98" s="250"/>
      <c r="Z98" s="140"/>
      <c r="AA98" s="140"/>
      <c r="AB98" s="140"/>
      <c r="AC98" s="140"/>
      <c r="AD98" s="140"/>
    </row>
    <row r="99" spans="1:30" ht="21" customHeight="1" x14ac:dyDescent="0.25">
      <c r="A99" s="250" t="s">
        <v>698</v>
      </c>
      <c r="B99" s="251" t="s">
        <v>699</v>
      </c>
      <c r="C99" s="252" t="s">
        <v>700</v>
      </c>
      <c r="D99" s="610" t="s">
        <v>701</v>
      </c>
      <c r="E99" s="250"/>
      <c r="F99" s="253" t="s">
        <v>702</v>
      </c>
      <c r="G99" s="254">
        <v>44</v>
      </c>
      <c r="H99" s="255" t="s">
        <v>487</v>
      </c>
      <c r="I99" s="250"/>
      <c r="J99" s="250"/>
      <c r="K99" s="250"/>
      <c r="L99" s="250"/>
      <c r="M99" s="250"/>
      <c r="N99" s="250"/>
      <c r="O99" s="256" t="s">
        <v>42</v>
      </c>
      <c r="P99" s="256" t="s">
        <v>41</v>
      </c>
      <c r="Q99" s="256" t="s">
        <v>43</v>
      </c>
      <c r="R99" s="250"/>
      <c r="S99" s="250"/>
      <c r="T99" s="250"/>
      <c r="U99" s="257"/>
      <c r="V99" s="257"/>
      <c r="W99" s="250"/>
    </row>
    <row r="100" spans="1:30" ht="21" customHeight="1" x14ac:dyDescent="0.25">
      <c r="A100" s="250" t="s">
        <v>683</v>
      </c>
      <c r="B100" s="251" t="s">
        <v>678</v>
      </c>
      <c r="C100" s="252" t="s">
        <v>679</v>
      </c>
      <c r="D100" s="610" t="s">
        <v>680</v>
      </c>
      <c r="E100" s="250"/>
      <c r="F100" s="253" t="s">
        <v>684</v>
      </c>
      <c r="G100" s="254">
        <v>44</v>
      </c>
      <c r="H100" s="255" t="s">
        <v>487</v>
      </c>
      <c r="I100" s="250"/>
      <c r="J100" s="250"/>
      <c r="K100" s="250"/>
      <c r="L100" s="250"/>
      <c r="M100" s="250"/>
      <c r="N100" s="250"/>
      <c r="O100" s="256" t="s">
        <v>42</v>
      </c>
      <c r="P100" s="256" t="s">
        <v>43</v>
      </c>
      <c r="Q100" s="256"/>
      <c r="R100" s="250"/>
      <c r="S100" s="250"/>
      <c r="T100" s="250"/>
      <c r="U100" s="257" t="s">
        <v>620</v>
      </c>
      <c r="V100" s="257"/>
      <c r="W100" s="250" t="s">
        <v>685</v>
      </c>
      <c r="Z100" s="217"/>
      <c r="AA100" s="217"/>
      <c r="AB100" s="217"/>
      <c r="AC100" s="217"/>
      <c r="AD100" s="217"/>
    </row>
    <row r="101" spans="1:30" ht="21" customHeight="1" x14ac:dyDescent="0.25">
      <c r="A101" s="250" t="s">
        <v>686</v>
      </c>
      <c r="B101" s="251" t="s">
        <v>678</v>
      </c>
      <c r="C101" s="252" t="s">
        <v>679</v>
      </c>
      <c r="D101" s="610" t="s">
        <v>680</v>
      </c>
      <c r="E101" s="250"/>
      <c r="F101" s="253" t="s">
        <v>687</v>
      </c>
      <c r="G101" s="254">
        <v>44</v>
      </c>
      <c r="H101" s="255" t="s">
        <v>487</v>
      </c>
      <c r="I101" s="250"/>
      <c r="J101" s="250"/>
      <c r="K101" s="250"/>
      <c r="L101" s="250"/>
      <c r="M101" s="250"/>
      <c r="N101" s="250"/>
      <c r="O101" s="256" t="s">
        <v>42</v>
      </c>
      <c r="P101" s="256" t="s">
        <v>41</v>
      </c>
      <c r="Q101" s="256" t="s">
        <v>43</v>
      </c>
      <c r="R101" s="250"/>
      <c r="S101" s="250"/>
      <c r="T101" s="250"/>
      <c r="U101" s="257" t="s">
        <v>597</v>
      </c>
      <c r="V101" s="257"/>
      <c r="W101" s="250" t="s">
        <v>688</v>
      </c>
    </row>
    <row r="102" spans="1:30" ht="21" customHeight="1" x14ac:dyDescent="0.25">
      <c r="A102" s="502" t="s">
        <v>721</v>
      </c>
      <c r="B102" s="536" t="s">
        <v>216</v>
      </c>
      <c r="C102" s="252" t="s">
        <v>524</v>
      </c>
      <c r="D102" s="613" t="s">
        <v>525</v>
      </c>
      <c r="E102" s="250"/>
      <c r="F102" s="537">
        <v>777777588</v>
      </c>
      <c r="G102" s="538">
        <v>44</v>
      </c>
      <c r="H102" s="255" t="s">
        <v>780</v>
      </c>
      <c r="I102" s="502"/>
      <c r="J102" s="502"/>
      <c r="K102" s="502"/>
      <c r="L102" s="502"/>
      <c r="M102" s="502"/>
      <c r="N102" s="502"/>
      <c r="O102" s="539" t="s">
        <v>42</v>
      </c>
      <c r="P102" s="539" t="s">
        <v>41</v>
      </c>
      <c r="Q102" s="539" t="s">
        <v>775</v>
      </c>
      <c r="R102" s="502"/>
      <c r="S102" s="502"/>
      <c r="T102" s="502"/>
      <c r="U102" s="540" t="s">
        <v>451</v>
      </c>
      <c r="V102" s="540"/>
      <c r="W102" s="502"/>
    </row>
    <row r="103" spans="1:30" ht="21" customHeight="1" x14ac:dyDescent="0.25">
      <c r="A103" s="502" t="s">
        <v>726</v>
      </c>
      <c r="B103" s="536" t="s">
        <v>669</v>
      </c>
      <c r="C103" s="252" t="s">
        <v>670</v>
      </c>
      <c r="D103" s="613" t="s">
        <v>671</v>
      </c>
      <c r="E103" s="250"/>
      <c r="F103" s="537" t="s">
        <v>727</v>
      </c>
      <c r="G103" s="538">
        <v>44</v>
      </c>
      <c r="H103" s="255" t="s">
        <v>728</v>
      </c>
      <c r="I103" s="502"/>
      <c r="J103" s="502"/>
      <c r="K103" s="502"/>
      <c r="L103" s="502"/>
      <c r="M103" s="502"/>
      <c r="N103" s="502"/>
      <c r="O103" s="539" t="s">
        <v>42</v>
      </c>
      <c r="P103" s="539" t="s">
        <v>41</v>
      </c>
      <c r="Q103" s="539" t="s">
        <v>43</v>
      </c>
      <c r="R103" s="502"/>
      <c r="S103" s="502"/>
      <c r="T103" s="502"/>
      <c r="U103" s="540" t="s">
        <v>451</v>
      </c>
      <c r="V103" s="540"/>
      <c r="W103" s="502" t="s">
        <v>676</v>
      </c>
    </row>
    <row r="104" spans="1:30" ht="21" customHeight="1" x14ac:dyDescent="0.25">
      <c r="A104" s="502" t="s">
        <v>782</v>
      </c>
      <c r="B104" s="536" t="s">
        <v>746</v>
      </c>
      <c r="C104" s="252" t="s">
        <v>747</v>
      </c>
      <c r="D104" s="613" t="s">
        <v>757</v>
      </c>
      <c r="E104" s="610"/>
      <c r="F104" s="537" t="s">
        <v>783</v>
      </c>
      <c r="G104" s="538">
        <v>44</v>
      </c>
      <c r="H104" s="255" t="s">
        <v>487</v>
      </c>
      <c r="I104" s="502"/>
      <c r="J104" s="502"/>
      <c r="K104" s="502"/>
      <c r="L104" s="502"/>
      <c r="M104" s="502"/>
      <c r="N104" s="502"/>
      <c r="O104" s="539" t="s">
        <v>42</v>
      </c>
      <c r="P104" s="539"/>
      <c r="Q104" s="539"/>
      <c r="R104" s="502"/>
      <c r="S104" s="502"/>
      <c r="T104" s="502"/>
      <c r="U104" s="540" t="s">
        <v>499</v>
      </c>
      <c r="V104" s="540"/>
      <c r="W104" s="502"/>
    </row>
    <row r="105" spans="1:30" ht="21" customHeight="1" x14ac:dyDescent="0.25">
      <c r="A105" s="502" t="s">
        <v>812</v>
      </c>
      <c r="B105" s="536" t="s">
        <v>746</v>
      </c>
      <c r="C105" s="252" t="s">
        <v>747</v>
      </c>
      <c r="D105" s="613" t="s">
        <v>757</v>
      </c>
      <c r="E105" s="610" t="s">
        <v>758</v>
      </c>
      <c r="F105" s="537">
        <v>768308490</v>
      </c>
      <c r="G105" s="538">
        <v>44</v>
      </c>
      <c r="H105" s="255" t="s">
        <v>813</v>
      </c>
      <c r="I105" s="502"/>
      <c r="J105" s="502"/>
      <c r="K105" s="502"/>
      <c r="L105" s="502"/>
      <c r="M105" s="502"/>
      <c r="N105" s="502"/>
      <c r="O105" s="539"/>
      <c r="P105" s="539"/>
      <c r="Q105" s="539"/>
      <c r="R105" s="502"/>
      <c r="S105" s="502"/>
      <c r="T105" s="502"/>
      <c r="U105" s="540"/>
      <c r="V105" s="540"/>
      <c r="W105" s="502"/>
    </row>
    <row r="106" spans="1:30" ht="21" customHeight="1" x14ac:dyDescent="0.25">
      <c r="A106" s="502" t="s">
        <v>514</v>
      </c>
      <c r="B106" s="536" t="s">
        <v>515</v>
      </c>
      <c r="C106" s="252" t="s">
        <v>516</v>
      </c>
      <c r="D106" s="613" t="s">
        <v>517</v>
      </c>
      <c r="E106" s="610" t="s">
        <v>857</v>
      </c>
      <c r="F106" s="537" t="s">
        <v>518</v>
      </c>
      <c r="G106" s="538">
        <v>49</v>
      </c>
      <c r="H106" s="255" t="s">
        <v>446</v>
      </c>
      <c r="I106" s="502"/>
      <c r="J106" s="502"/>
      <c r="K106" s="502"/>
      <c r="L106" s="502"/>
      <c r="M106" s="502"/>
      <c r="N106" s="502"/>
      <c r="O106" s="539" t="s">
        <v>278</v>
      </c>
      <c r="P106" s="539" t="s">
        <v>42</v>
      </c>
      <c r="Q106" s="539" t="s">
        <v>41</v>
      </c>
      <c r="R106" s="502" t="s">
        <v>43</v>
      </c>
      <c r="S106" s="502"/>
      <c r="T106" s="502"/>
      <c r="U106" s="540" t="s">
        <v>519</v>
      </c>
      <c r="V106" s="540"/>
      <c r="W106" s="502" t="s">
        <v>435</v>
      </c>
    </row>
    <row r="107" spans="1:30" ht="21" customHeight="1" x14ac:dyDescent="0.25">
      <c r="A107" s="502" t="s">
        <v>532</v>
      </c>
      <c r="B107" s="536" t="s">
        <v>216</v>
      </c>
      <c r="C107" s="252" t="s">
        <v>524</v>
      </c>
      <c r="D107" s="613" t="s">
        <v>525</v>
      </c>
      <c r="E107" s="610" t="s">
        <v>841</v>
      </c>
      <c r="F107" s="537">
        <v>762063689</v>
      </c>
      <c r="G107" s="538">
        <v>18</v>
      </c>
      <c r="H107" s="255" t="s">
        <v>467</v>
      </c>
      <c r="I107" s="502"/>
      <c r="J107" s="502"/>
      <c r="K107" s="502"/>
      <c r="L107" s="502"/>
      <c r="M107" s="502"/>
      <c r="N107" s="502"/>
      <c r="O107" s="539"/>
      <c r="P107" s="539"/>
      <c r="Q107" s="539"/>
      <c r="R107" s="502"/>
      <c r="S107" s="502"/>
      <c r="T107" s="502"/>
      <c r="U107" s="540"/>
      <c r="V107" s="540"/>
      <c r="W107" s="502"/>
    </row>
    <row r="108" spans="1:30" ht="21" customHeight="1" x14ac:dyDescent="0.25">
      <c r="A108" s="502" t="s">
        <v>888</v>
      </c>
      <c r="B108" s="536" t="s">
        <v>216</v>
      </c>
      <c r="C108" s="252" t="s">
        <v>524</v>
      </c>
      <c r="D108" s="613" t="s">
        <v>525</v>
      </c>
      <c r="E108" s="610" t="s">
        <v>841</v>
      </c>
      <c r="F108" s="537">
        <v>638495729</v>
      </c>
      <c r="G108" s="538">
        <v>18</v>
      </c>
      <c r="H108" s="255" t="s">
        <v>467</v>
      </c>
      <c r="I108" s="502"/>
      <c r="J108" s="502"/>
      <c r="K108" s="502"/>
      <c r="L108" s="502"/>
      <c r="M108" s="502"/>
      <c r="N108" s="502"/>
      <c r="O108" s="539"/>
      <c r="P108" s="539"/>
      <c r="Q108" s="539"/>
      <c r="R108" s="502"/>
      <c r="S108" s="502"/>
      <c r="T108" s="502"/>
      <c r="U108" s="540"/>
      <c r="V108" s="540"/>
      <c r="W108" s="502"/>
    </row>
    <row r="109" spans="1:30" ht="21" customHeight="1" x14ac:dyDescent="0.25">
      <c r="A109" s="502" t="s">
        <v>889</v>
      </c>
      <c r="B109" s="536" t="s">
        <v>216</v>
      </c>
      <c r="C109" s="252" t="s">
        <v>524</v>
      </c>
      <c r="D109" s="613" t="s">
        <v>525</v>
      </c>
      <c r="E109" s="610" t="s">
        <v>841</v>
      </c>
      <c r="F109" s="537">
        <v>646741858</v>
      </c>
      <c r="G109" s="538">
        <v>28</v>
      </c>
      <c r="H109" s="255" t="s">
        <v>477</v>
      </c>
      <c r="I109" s="502"/>
      <c r="J109" s="502"/>
      <c r="K109" s="502"/>
      <c r="L109" s="502"/>
      <c r="M109" s="502"/>
      <c r="N109" s="502"/>
      <c r="O109" s="539"/>
      <c r="P109" s="539"/>
      <c r="Q109" s="539"/>
      <c r="R109" s="502"/>
      <c r="S109" s="502"/>
      <c r="T109" s="502"/>
      <c r="U109" s="540"/>
      <c r="V109" s="540"/>
      <c r="W109" s="502"/>
    </row>
    <row r="110" spans="1:30" ht="21" customHeight="1" x14ac:dyDescent="0.25">
      <c r="A110" s="502" t="s">
        <v>890</v>
      </c>
      <c r="B110" s="536" t="s">
        <v>216</v>
      </c>
      <c r="C110" s="252" t="s">
        <v>524</v>
      </c>
      <c r="D110" s="613" t="s">
        <v>525</v>
      </c>
      <c r="E110" s="610" t="s">
        <v>841</v>
      </c>
      <c r="F110" s="537">
        <v>656889567</v>
      </c>
      <c r="G110" s="538">
        <v>44</v>
      </c>
      <c r="H110" s="255" t="s">
        <v>579</v>
      </c>
      <c r="I110" s="502"/>
      <c r="J110" s="502"/>
      <c r="K110" s="502"/>
      <c r="L110" s="502"/>
      <c r="M110" s="502"/>
      <c r="N110" s="502"/>
      <c r="O110" s="539"/>
      <c r="P110" s="539"/>
      <c r="Q110" s="539"/>
      <c r="R110" s="502"/>
      <c r="S110" s="502"/>
      <c r="T110" s="502"/>
      <c r="U110" s="540"/>
      <c r="V110" s="540"/>
      <c r="W110" s="502"/>
    </row>
    <row r="111" spans="1:30" ht="21" customHeight="1" x14ac:dyDescent="0.25">
      <c r="A111" s="502" t="s">
        <v>891</v>
      </c>
      <c r="B111" s="536" t="s">
        <v>216</v>
      </c>
      <c r="C111" s="252" t="s">
        <v>524</v>
      </c>
      <c r="D111" s="613" t="s">
        <v>525</v>
      </c>
      <c r="E111" s="610" t="s">
        <v>841</v>
      </c>
      <c r="F111" s="537">
        <v>659820473</v>
      </c>
      <c r="G111" s="538">
        <v>44</v>
      </c>
      <c r="H111" s="255" t="s">
        <v>892</v>
      </c>
      <c r="I111" s="502"/>
      <c r="J111" s="502"/>
      <c r="K111" s="502"/>
      <c r="L111" s="502"/>
      <c r="M111" s="502"/>
      <c r="N111" s="502"/>
      <c r="O111" s="539"/>
      <c r="P111" s="539"/>
      <c r="Q111" s="539"/>
      <c r="R111" s="502"/>
      <c r="S111" s="502"/>
      <c r="T111" s="502"/>
      <c r="U111" s="540"/>
      <c r="V111" s="540"/>
      <c r="W111" s="502"/>
    </row>
    <row r="112" spans="1:30" ht="21" customHeight="1" x14ac:dyDescent="0.25">
      <c r="A112" s="502" t="s">
        <v>893</v>
      </c>
      <c r="B112" s="536" t="s">
        <v>216</v>
      </c>
      <c r="C112" s="252" t="s">
        <v>524</v>
      </c>
      <c r="D112" s="613" t="s">
        <v>525</v>
      </c>
      <c r="E112" s="610" t="s">
        <v>841</v>
      </c>
      <c r="F112" s="537">
        <v>642859880</v>
      </c>
      <c r="G112" s="538">
        <v>45</v>
      </c>
      <c r="H112" s="255" t="s">
        <v>714</v>
      </c>
      <c r="I112" s="502"/>
      <c r="J112" s="502"/>
      <c r="K112" s="502"/>
      <c r="L112" s="502"/>
      <c r="M112" s="502"/>
      <c r="N112" s="502"/>
      <c r="O112" s="539"/>
      <c r="P112" s="539"/>
      <c r="Q112" s="539"/>
      <c r="R112" s="502"/>
      <c r="S112" s="502"/>
      <c r="T112" s="502"/>
      <c r="U112" s="540"/>
      <c r="V112" s="540"/>
      <c r="W112" s="502"/>
    </row>
    <row r="113" spans="1:32" ht="21" customHeight="1" x14ac:dyDescent="0.25">
      <c r="A113" s="502" t="s">
        <v>602</v>
      </c>
      <c r="B113" s="536" t="s">
        <v>216</v>
      </c>
      <c r="C113" s="252" t="s">
        <v>524</v>
      </c>
      <c r="D113" s="613" t="s">
        <v>525</v>
      </c>
      <c r="E113" s="610" t="s">
        <v>841</v>
      </c>
      <c r="F113" s="537">
        <v>651530255</v>
      </c>
      <c r="G113" s="538">
        <v>49</v>
      </c>
      <c r="H113" s="255" t="s">
        <v>446</v>
      </c>
      <c r="I113" s="502"/>
      <c r="J113" s="502"/>
      <c r="K113" s="502"/>
      <c r="L113" s="502"/>
      <c r="M113" s="502"/>
      <c r="N113" s="502"/>
      <c r="O113" s="539"/>
      <c r="P113" s="539"/>
      <c r="Q113" s="539"/>
      <c r="R113" s="502"/>
      <c r="S113" s="502"/>
      <c r="T113" s="502"/>
      <c r="U113" s="540"/>
      <c r="V113" s="540"/>
      <c r="W113" s="502"/>
    </row>
    <row r="114" spans="1:32" ht="21" customHeight="1" x14ac:dyDescent="0.25">
      <c r="A114" s="502" t="s">
        <v>800</v>
      </c>
      <c r="B114" s="536" t="s">
        <v>216</v>
      </c>
      <c r="C114" s="252" t="s">
        <v>524</v>
      </c>
      <c r="D114" s="613" t="s">
        <v>525</v>
      </c>
      <c r="E114" s="610" t="s">
        <v>841</v>
      </c>
      <c r="F114" s="537">
        <v>669647397</v>
      </c>
      <c r="G114" s="538">
        <v>49</v>
      </c>
      <c r="H114" s="255" t="s">
        <v>801</v>
      </c>
      <c r="I114" s="502"/>
      <c r="J114" s="502"/>
      <c r="K114" s="502"/>
      <c r="L114" s="502"/>
      <c r="M114" s="502"/>
      <c r="N114" s="502"/>
      <c r="O114" s="539" t="s">
        <v>42</v>
      </c>
      <c r="P114" s="539" t="s">
        <v>41</v>
      </c>
      <c r="Q114" s="539" t="s">
        <v>43</v>
      </c>
      <c r="R114" s="502"/>
      <c r="S114" s="502"/>
      <c r="T114" s="502"/>
      <c r="U114" s="540" t="s">
        <v>737</v>
      </c>
      <c r="V114" s="540"/>
      <c r="W114" s="502" t="s">
        <v>822</v>
      </c>
    </row>
    <row r="115" spans="1:32" ht="21" customHeight="1" x14ac:dyDescent="0.25">
      <c r="A115" s="502" t="s">
        <v>571</v>
      </c>
      <c r="B115" s="536" t="s">
        <v>216</v>
      </c>
      <c r="C115" s="252" t="s">
        <v>524</v>
      </c>
      <c r="D115" s="613" t="s">
        <v>525</v>
      </c>
      <c r="E115" s="610" t="s">
        <v>841</v>
      </c>
      <c r="F115" s="537" t="s">
        <v>572</v>
      </c>
      <c r="G115" s="538">
        <v>49</v>
      </c>
      <c r="H115" s="255" t="s">
        <v>573</v>
      </c>
      <c r="I115" s="502"/>
      <c r="J115" s="502"/>
      <c r="K115" s="502"/>
      <c r="L115" s="502"/>
      <c r="M115" s="502"/>
      <c r="N115" s="502"/>
      <c r="O115" s="539" t="s">
        <v>42</v>
      </c>
      <c r="P115" s="539" t="s">
        <v>41</v>
      </c>
      <c r="Q115" s="539" t="s">
        <v>775</v>
      </c>
      <c r="R115" s="502"/>
      <c r="S115" s="502"/>
      <c r="T115" s="502"/>
      <c r="U115" s="540" t="s">
        <v>560</v>
      </c>
      <c r="V115" s="540"/>
      <c r="W115" s="502"/>
    </row>
    <row r="116" spans="1:32" ht="21" customHeight="1" x14ac:dyDescent="0.25">
      <c r="A116" s="502" t="s">
        <v>638</v>
      </c>
      <c r="B116" s="536" t="s">
        <v>216</v>
      </c>
      <c r="C116" s="252" t="s">
        <v>524</v>
      </c>
      <c r="D116" s="613" t="s">
        <v>525</v>
      </c>
      <c r="E116" s="610" t="s">
        <v>841</v>
      </c>
      <c r="F116" s="537">
        <v>777777588</v>
      </c>
      <c r="G116" s="538">
        <v>72</v>
      </c>
      <c r="H116" s="255" t="s">
        <v>464</v>
      </c>
      <c r="I116" s="502"/>
      <c r="J116" s="502"/>
      <c r="K116" s="502"/>
      <c r="L116" s="502"/>
      <c r="M116" s="502"/>
      <c r="N116" s="502"/>
      <c r="O116" s="539"/>
      <c r="P116" s="539"/>
      <c r="Q116" s="539"/>
      <c r="R116" s="502"/>
      <c r="S116" s="502"/>
      <c r="T116" s="502"/>
      <c r="U116" s="540"/>
      <c r="V116" s="540"/>
      <c r="W116" s="502"/>
    </row>
    <row r="117" spans="1:32" ht="21" customHeight="1" x14ac:dyDescent="0.25">
      <c r="A117" s="502" t="s">
        <v>935</v>
      </c>
      <c r="B117" s="536" t="s">
        <v>216</v>
      </c>
      <c r="C117" s="252" t="s">
        <v>524</v>
      </c>
      <c r="D117" s="613" t="s">
        <v>525</v>
      </c>
      <c r="E117" s="610" t="s">
        <v>841</v>
      </c>
      <c r="F117" s="537">
        <v>602731477</v>
      </c>
      <c r="G117" s="538">
        <v>44</v>
      </c>
      <c r="H117" s="255" t="s">
        <v>487</v>
      </c>
      <c r="I117" s="502"/>
      <c r="J117" s="502"/>
      <c r="K117" s="502"/>
      <c r="L117" s="502"/>
      <c r="M117" s="502"/>
      <c r="N117" s="502"/>
      <c r="O117" s="539" t="s">
        <v>42</v>
      </c>
      <c r="P117" s="539" t="s">
        <v>41</v>
      </c>
      <c r="Q117" s="539" t="s">
        <v>775</v>
      </c>
      <c r="R117" s="502"/>
      <c r="S117" s="502"/>
      <c r="T117" s="502"/>
      <c r="U117" s="540" t="s">
        <v>451</v>
      </c>
      <c r="V117" s="540"/>
      <c r="W117" s="502"/>
    </row>
    <row r="118" spans="1:32" ht="21" customHeight="1" x14ac:dyDescent="0.25">
      <c r="A118" s="502" t="s">
        <v>772</v>
      </c>
      <c r="B118" s="536" t="s">
        <v>766</v>
      </c>
      <c r="C118" s="252" t="s">
        <v>767</v>
      </c>
      <c r="D118" s="613" t="s">
        <v>768</v>
      </c>
      <c r="E118" s="610" t="s">
        <v>769</v>
      </c>
      <c r="F118" s="537" t="s">
        <v>773</v>
      </c>
      <c r="G118" s="538">
        <v>44</v>
      </c>
      <c r="H118" s="255" t="s">
        <v>487</v>
      </c>
      <c r="I118" s="502"/>
      <c r="J118" s="502"/>
      <c r="K118" s="502"/>
      <c r="L118" s="502"/>
      <c r="M118" s="502"/>
      <c r="N118" s="502"/>
      <c r="O118" s="539" t="s">
        <v>42</v>
      </c>
      <c r="P118" s="539"/>
      <c r="Q118" s="539"/>
      <c r="R118" s="502"/>
      <c r="S118" s="502"/>
      <c r="T118" s="502"/>
      <c r="U118" s="540" t="s">
        <v>771</v>
      </c>
      <c r="V118" s="540"/>
      <c r="W118" s="502"/>
      <c r="AA118" s="140" t="s">
        <v>439</v>
      </c>
      <c r="AD118" s="140">
        <v>21</v>
      </c>
      <c r="AF118" s="140" t="s">
        <v>42</v>
      </c>
    </row>
    <row r="119" spans="1:32" ht="21" customHeight="1" x14ac:dyDescent="0.25">
      <c r="A119" s="502" t="s">
        <v>815</v>
      </c>
      <c r="B119" s="536" t="s">
        <v>368</v>
      </c>
      <c r="C119" s="252" t="s">
        <v>431</v>
      </c>
      <c r="D119" s="613" t="s">
        <v>432</v>
      </c>
      <c r="E119" s="610"/>
      <c r="F119" s="537">
        <v>686090582</v>
      </c>
      <c r="G119" s="538">
        <v>44</v>
      </c>
      <c r="H119" s="255" t="s">
        <v>673</v>
      </c>
      <c r="I119" s="502"/>
      <c r="J119" s="502"/>
      <c r="K119" s="502"/>
      <c r="L119" s="502"/>
      <c r="M119" s="502"/>
      <c r="N119" s="502"/>
      <c r="O119" s="539" t="s">
        <v>42</v>
      </c>
      <c r="P119" s="539" t="s">
        <v>41</v>
      </c>
      <c r="Q119" s="539"/>
      <c r="R119" s="502"/>
      <c r="S119" s="502"/>
      <c r="T119" s="502"/>
      <c r="U119" s="540"/>
      <c r="V119" s="540"/>
      <c r="W119" s="502" t="s">
        <v>817</v>
      </c>
    </row>
    <row r="120" spans="1:32" ht="21" customHeight="1" x14ac:dyDescent="0.25">
      <c r="A120" s="502" t="s">
        <v>818</v>
      </c>
      <c r="B120" s="536" t="s">
        <v>368</v>
      </c>
      <c r="C120" s="252" t="s">
        <v>431</v>
      </c>
      <c r="D120" s="613" t="s">
        <v>432</v>
      </c>
      <c r="E120" s="610"/>
      <c r="F120" s="537">
        <v>642090601</v>
      </c>
      <c r="G120" s="538">
        <v>44</v>
      </c>
      <c r="H120" s="255" t="s">
        <v>673</v>
      </c>
      <c r="I120" s="502"/>
      <c r="J120" s="502"/>
      <c r="K120" s="502"/>
      <c r="L120" s="502"/>
      <c r="M120" s="502"/>
      <c r="N120" s="502"/>
      <c r="O120" s="539" t="s">
        <v>30</v>
      </c>
      <c r="P120" s="539" t="s">
        <v>40</v>
      </c>
      <c r="Q120" s="539" t="s">
        <v>41</v>
      </c>
      <c r="R120" s="502" t="s">
        <v>42</v>
      </c>
      <c r="S120" s="502" t="s">
        <v>43</v>
      </c>
      <c r="T120" s="502"/>
      <c r="U120" s="540"/>
      <c r="V120" s="540"/>
      <c r="W120" s="502" t="s">
        <v>817</v>
      </c>
    </row>
    <row r="121" spans="1:32" ht="21" customHeight="1" x14ac:dyDescent="0.25">
      <c r="A121" s="502" t="s">
        <v>819</v>
      </c>
      <c r="B121" s="536" t="s">
        <v>368</v>
      </c>
      <c r="C121" s="252" t="s">
        <v>431</v>
      </c>
      <c r="D121" s="613" t="s">
        <v>432</v>
      </c>
      <c r="E121" s="610"/>
      <c r="F121" s="537">
        <v>676422250</v>
      </c>
      <c r="G121" s="538">
        <v>44</v>
      </c>
      <c r="H121" s="255" t="s">
        <v>673</v>
      </c>
      <c r="I121" s="502"/>
      <c r="J121" s="502"/>
      <c r="K121" s="502"/>
      <c r="L121" s="502"/>
      <c r="M121" s="502"/>
      <c r="N121" s="502"/>
      <c r="O121" s="539" t="s">
        <v>30</v>
      </c>
      <c r="P121" s="539" t="s">
        <v>40</v>
      </c>
      <c r="Q121" s="539" t="s">
        <v>41</v>
      </c>
      <c r="R121" s="502" t="s">
        <v>42</v>
      </c>
      <c r="S121" s="502" t="s">
        <v>43</v>
      </c>
      <c r="T121" s="502"/>
      <c r="U121" s="540"/>
      <c r="V121" s="540"/>
      <c r="W121" s="502" t="s">
        <v>817</v>
      </c>
    </row>
    <row r="122" spans="1:32" ht="21" customHeight="1" x14ac:dyDescent="0.25">
      <c r="A122" s="502" t="s">
        <v>838</v>
      </c>
      <c r="B122" s="536" t="s">
        <v>368</v>
      </c>
      <c r="C122" s="252"/>
      <c r="D122" s="613"/>
      <c r="E122" s="610"/>
      <c r="F122" s="537">
        <v>611475297</v>
      </c>
      <c r="G122" s="538">
        <v>44</v>
      </c>
      <c r="H122" s="255" t="s">
        <v>487</v>
      </c>
      <c r="I122" s="502"/>
      <c r="J122" s="502"/>
      <c r="K122" s="502"/>
      <c r="L122" s="502"/>
      <c r="M122" s="502"/>
      <c r="N122" s="502"/>
      <c r="O122" s="539" t="s">
        <v>30</v>
      </c>
      <c r="P122" s="539" t="s">
        <v>40</v>
      </c>
      <c r="Q122" s="539" t="s">
        <v>41</v>
      </c>
      <c r="R122" s="502" t="s">
        <v>42</v>
      </c>
      <c r="S122" s="502" t="s">
        <v>43</v>
      </c>
      <c r="T122" s="502"/>
      <c r="U122" s="540"/>
      <c r="V122" s="540"/>
      <c r="W122" s="502"/>
    </row>
    <row r="123" spans="1:32" ht="21" customHeight="1" x14ac:dyDescent="0.25">
      <c r="A123" s="502" t="s">
        <v>584</v>
      </c>
      <c r="B123" s="536" t="s">
        <v>216</v>
      </c>
      <c r="C123" s="252" t="s">
        <v>524</v>
      </c>
      <c r="D123" s="613" t="s">
        <v>525</v>
      </c>
      <c r="E123" s="610" t="s">
        <v>841</v>
      </c>
      <c r="F123" s="537">
        <v>669206311</v>
      </c>
      <c r="G123" s="538">
        <v>44</v>
      </c>
      <c r="H123" s="255" t="s">
        <v>487</v>
      </c>
      <c r="I123" s="502"/>
      <c r="J123" s="502"/>
      <c r="K123" s="502"/>
      <c r="L123" s="502"/>
      <c r="M123" s="502"/>
      <c r="N123" s="502"/>
      <c r="O123" s="539" t="s">
        <v>30</v>
      </c>
      <c r="P123" s="539" t="s">
        <v>40</v>
      </c>
      <c r="Q123" s="539" t="s">
        <v>41</v>
      </c>
      <c r="R123" s="502" t="s">
        <v>42</v>
      </c>
      <c r="S123" s="502" t="s">
        <v>43</v>
      </c>
      <c r="T123" s="502"/>
      <c r="U123" s="540" t="s">
        <v>451</v>
      </c>
      <c r="V123" s="540"/>
      <c r="W123" s="502"/>
    </row>
  </sheetData>
  <autoFilter ref="A8:AF91" xr:uid="{00000000-0009-0000-0000-000013000000}"/>
  <mergeCells count="4">
    <mergeCell ref="U7:V7"/>
    <mergeCell ref="Z9:Z10"/>
    <mergeCell ref="Z14:Z15"/>
    <mergeCell ref="Z18:Z20"/>
  </mergeCells>
  <conditionalFormatting sqref="AD13:AD18 AD9:AD11 AD20:AD21">
    <cfRule type="cellIs" dxfId="26" priority="10" operator="equal">
      <formula>$AB$9</formula>
    </cfRule>
    <cfRule type="cellIs" dxfId="25" priority="11" operator="lessThan">
      <formula>$AB$9</formula>
    </cfRule>
    <cfRule type="cellIs" dxfId="24" priority="12" operator="greaterThan">
      <formula>$AB$9</formula>
    </cfRule>
  </conditionalFormatting>
  <conditionalFormatting sqref="AD12">
    <cfRule type="cellIs" dxfId="23" priority="4" operator="equal">
      <formula>$AB$9</formula>
    </cfRule>
    <cfRule type="cellIs" dxfId="22" priority="5" operator="lessThan">
      <formula>$AB$9</formula>
    </cfRule>
    <cfRule type="cellIs" dxfId="21" priority="6" operator="greaterThan">
      <formula>$AB$9</formula>
    </cfRule>
  </conditionalFormatting>
  <conditionalFormatting sqref="AD22">
    <cfRule type="cellIs" dxfId="20" priority="1" operator="equal">
      <formula>$AB$9</formula>
    </cfRule>
    <cfRule type="cellIs" dxfId="19" priority="2" operator="lessThan">
      <formula>$AB$9</formula>
    </cfRule>
    <cfRule type="cellIs" dxfId="18" priority="3" operator="greaterThan">
      <formula>$AB$9</formula>
    </cfRule>
  </conditionalFormatting>
  <hyperlinks>
    <hyperlink ref="D87" r:id="rId1" xr:uid="{00000000-0004-0000-1300-000000000000}"/>
    <hyperlink ref="D77" r:id="rId2" xr:uid="{00000000-0004-0000-1300-000001000000}"/>
    <hyperlink ref="D86" r:id="rId3" xr:uid="{00000000-0004-0000-1300-000002000000}"/>
    <hyperlink ref="D19" r:id="rId4" xr:uid="{00000000-0004-0000-1300-000003000000}"/>
    <hyperlink ref="D91" r:id="rId5" xr:uid="{00000000-0004-0000-1300-000004000000}"/>
    <hyperlink ref="D90" r:id="rId6" xr:uid="{00000000-0004-0000-1300-000005000000}"/>
  </hyperlinks>
  <pageMargins left="0.7" right="0.7" top="0.75" bottom="0.75" header="0.3" footer="0.3"/>
  <pageSetup paperSize="9" orientation="portrait" horizontalDpi="4294967293" r:id="rId7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equal" id="{A48FC625-D8CE-41F3-8DBC-5549788D2D0E}">
            <xm:f>'MARS S12'!$AB$9</xm:f>
            <x14:dxf>
              <fill>
                <patternFill>
                  <bgColor rgb="FF00B050"/>
                </patternFill>
              </fill>
            </x14:dxf>
          </x14:cfRule>
          <x14:cfRule type="cellIs" priority="8" operator="lessThan" id="{AE29459C-2779-4F95-A64B-1C41C41FB490}">
            <xm:f>'MARS S12'!$AB$9</xm:f>
            <x14:dxf>
              <fill>
                <patternFill>
                  <bgColor rgb="FFFF0000"/>
                </patternFill>
              </fill>
            </x14:dxf>
          </x14:cfRule>
          <x14:cfRule type="cellIs" priority="9" operator="greaterThan" id="{B2435528-B589-430D-A27A-5F21F445CFFB}">
            <xm:f>'MARS S12'!$AB$9</xm:f>
            <x14:dxf>
              <fill>
                <patternFill>
                  <bgColor rgb="FF00B0F0"/>
                </patternFill>
              </fill>
            </x14:dxf>
          </x14:cfRule>
          <xm:sqref>AD19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2:AF123"/>
  <sheetViews>
    <sheetView topLeftCell="A16" zoomScale="70" zoomScaleNormal="70" workbookViewId="0">
      <selection activeCell="I33" sqref="I33"/>
    </sheetView>
  </sheetViews>
  <sheetFormatPr baseColWidth="10" defaultColWidth="11.42578125" defaultRowHeight="15" outlineLevelCol="1" x14ac:dyDescent="0.25"/>
  <cols>
    <col min="1" max="1" width="33.140625" style="140" customWidth="1"/>
    <col min="2" max="2" width="29.42578125" style="140" bestFit="1" customWidth="1"/>
    <col min="3" max="3" width="33.85546875" style="140" hidden="1" customWidth="1" outlineLevel="1"/>
    <col min="4" max="4" width="43.42578125" style="140" hidden="1" customWidth="1" outlineLevel="1"/>
    <col min="5" max="5" width="25.5703125" style="140" hidden="1" customWidth="1" outlineLevel="1"/>
    <col min="6" max="6" width="20.5703125" style="605" bestFit="1" customWidth="1" collapsed="1"/>
    <col min="7" max="7" width="8.5703125" style="140" bestFit="1" customWidth="1"/>
    <col min="8" max="8" width="35.5703125" style="140" bestFit="1" customWidth="1"/>
    <col min="9" max="9" width="15.42578125" style="140" bestFit="1" customWidth="1"/>
    <col min="10" max="10" width="27.42578125" style="140" bestFit="1" customWidth="1"/>
    <col min="11" max="14" width="15.85546875" style="140" bestFit="1" customWidth="1"/>
    <col min="15" max="15" width="26.5703125" style="140" bestFit="1" customWidth="1"/>
    <col min="16" max="16" width="6" style="140" bestFit="1" customWidth="1"/>
    <col min="17" max="17" width="8.5703125" style="140" bestFit="1" customWidth="1"/>
    <col min="18" max="18" width="6" style="140" bestFit="1" customWidth="1"/>
    <col min="19" max="20" width="5.85546875" style="140" bestFit="1" customWidth="1"/>
    <col min="21" max="21" width="82.140625" style="140" bestFit="1" customWidth="1"/>
    <col min="22" max="22" width="27.42578125" style="140" bestFit="1" customWidth="1"/>
    <col min="23" max="23" width="62.85546875" style="140" bestFit="1" customWidth="1"/>
    <col min="24" max="24" width="21.42578125" style="140" bestFit="1" customWidth="1"/>
    <col min="25" max="25" width="11.42578125" style="140"/>
    <col min="26" max="26" width="10" style="140" bestFit="1" customWidth="1"/>
    <col min="27" max="27" width="35.5703125" style="140" bestFit="1" customWidth="1"/>
    <col min="28" max="28" width="18.42578125" style="140" bestFit="1" customWidth="1"/>
    <col min="29" max="29" width="31" style="140" bestFit="1" customWidth="1"/>
    <col min="30" max="30" width="22.42578125" style="140" bestFit="1" customWidth="1"/>
    <col min="31" max="31" width="11.42578125" style="140"/>
    <col min="32" max="32" width="8.5703125" style="140" bestFit="1" customWidth="1"/>
    <col min="33" max="16384" width="11.42578125" style="140"/>
  </cols>
  <sheetData>
    <row r="2" spans="1:32" ht="16.5" thickBot="1" x14ac:dyDescent="0.3">
      <c r="I2" s="132" t="s">
        <v>208</v>
      </c>
    </row>
    <row r="3" spans="1:32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32" ht="16.5" customHeight="1" thickBot="1" x14ac:dyDescent="0.3">
      <c r="A4" s="154" t="s">
        <v>427</v>
      </c>
      <c r="B4" s="1848">
        <v>20</v>
      </c>
      <c r="I4" s="90" t="s">
        <v>5</v>
      </c>
      <c r="J4" s="133" t="s">
        <v>6</v>
      </c>
      <c r="AA4" s="132" t="s">
        <v>0</v>
      </c>
    </row>
    <row r="5" spans="1:32" ht="16.5" customHeight="1" thickBot="1" x14ac:dyDescent="0.3">
      <c r="B5" s="1849"/>
      <c r="I5" s="91" t="s">
        <v>7</v>
      </c>
      <c r="J5" s="133" t="s">
        <v>8</v>
      </c>
      <c r="O5" s="1850" t="s">
        <v>9</v>
      </c>
      <c r="P5" s="1851"/>
      <c r="Q5" s="1851"/>
      <c r="R5" s="1851"/>
      <c r="S5" s="1852"/>
      <c r="T5" s="76"/>
      <c r="AA5" s="129" t="s">
        <v>10</v>
      </c>
    </row>
    <row r="6" spans="1:32" ht="16.5" thickBot="1" x14ac:dyDescent="0.3">
      <c r="I6" s="150" t="s">
        <v>11</v>
      </c>
      <c r="J6" s="133" t="s">
        <v>12</v>
      </c>
      <c r="O6" s="1853"/>
      <c r="P6" s="1854"/>
      <c r="Q6" s="1854"/>
      <c r="R6" s="1854"/>
      <c r="S6" s="1855"/>
      <c r="T6" s="76"/>
      <c r="X6" s="142"/>
      <c r="Y6" s="142"/>
      <c r="AA6" s="90" t="s">
        <v>5</v>
      </c>
    </row>
    <row r="7" spans="1:32" x14ac:dyDescent="0.25">
      <c r="A7" s="1856" t="s">
        <v>13</v>
      </c>
      <c r="B7" s="1856" t="s">
        <v>14</v>
      </c>
      <c r="C7" s="1856" t="s">
        <v>15</v>
      </c>
      <c r="D7" s="1856" t="s">
        <v>16</v>
      </c>
      <c r="E7" s="1858" t="s">
        <v>17</v>
      </c>
      <c r="F7" s="606" t="s">
        <v>18</v>
      </c>
      <c r="G7" s="1858" t="s">
        <v>19</v>
      </c>
      <c r="H7" s="1859" t="s">
        <v>20</v>
      </c>
      <c r="I7" s="138" t="s">
        <v>21</v>
      </c>
      <c r="J7" s="138" t="s">
        <v>22</v>
      </c>
      <c r="K7" s="138" t="s">
        <v>23</v>
      </c>
      <c r="L7" s="138" t="s">
        <v>24</v>
      </c>
      <c r="M7" s="138" t="s">
        <v>25</v>
      </c>
      <c r="N7" s="149" t="s">
        <v>26</v>
      </c>
      <c r="O7" s="1846">
        <v>1</v>
      </c>
      <c r="P7" s="1846">
        <v>2</v>
      </c>
      <c r="Q7" s="1846">
        <v>3</v>
      </c>
      <c r="R7" s="1846">
        <v>4</v>
      </c>
      <c r="S7" s="1846">
        <v>5</v>
      </c>
      <c r="T7" s="1846">
        <v>6</v>
      </c>
      <c r="U7" s="1966" t="s">
        <v>27</v>
      </c>
      <c r="V7" s="1967"/>
      <c r="W7" s="1858" t="s">
        <v>28</v>
      </c>
      <c r="X7" s="1858"/>
      <c r="Y7" s="142"/>
      <c r="AA7" s="91" t="s">
        <v>29</v>
      </c>
    </row>
    <row r="8" spans="1:32" ht="30.75" customHeight="1" x14ac:dyDescent="0.25">
      <c r="A8" s="1847"/>
      <c r="B8" s="1847"/>
      <c r="C8" s="1847"/>
      <c r="D8" s="1847"/>
      <c r="E8" s="1846"/>
      <c r="F8" s="607"/>
      <c r="G8" s="1846"/>
      <c r="H8" s="1860"/>
      <c r="I8" s="151">
        <f>IF($B$4="","",7*$B$4+DATE($B$3,1,3)-WEEKDAY(DATE($B$3,1,3))-5)</f>
        <v>43962</v>
      </c>
      <c r="J8" s="151">
        <f>IF($B$4="","",7*$B$4+DATE($B$3,1,3)-WEEKDAY(DATE($B$3,1,3))-4)</f>
        <v>43963</v>
      </c>
      <c r="K8" s="151">
        <f>IF($B$4="","",7*$B$4+DATE($B$3,1,3)-WEEKDAY(DATE($B$3,1,3))-3)</f>
        <v>43964</v>
      </c>
      <c r="L8" s="151">
        <f>IF($B$4="","",7*$B$4+DATE($B$3,1,3)-WEEKDAY(DATE($B$3,1,3))-2)</f>
        <v>43965</v>
      </c>
      <c r="M8" s="151">
        <f>IF($B$4="","",7*$B$4+DATE($B$3,1,3)-WEEKDAY(DATE($B$3,1,3))-1)</f>
        <v>43966</v>
      </c>
      <c r="N8" s="148">
        <f>IF($B$4="","",7*$B$4+DATE($B$3,1,3)-WEEKDAY(DATE($B$3,1,3))-0)</f>
        <v>43967</v>
      </c>
      <c r="O8" s="1847"/>
      <c r="P8" s="1847"/>
      <c r="Q8" s="1847"/>
      <c r="R8" s="1847"/>
      <c r="S8" s="1847"/>
      <c r="T8" s="1847"/>
      <c r="U8" s="1876" t="s">
        <v>213</v>
      </c>
      <c r="V8" s="1876" t="s">
        <v>214</v>
      </c>
      <c r="W8" s="1846"/>
      <c r="X8" s="1846" t="s">
        <v>428</v>
      </c>
      <c r="Y8" s="76"/>
      <c r="Z8" s="80"/>
      <c r="AA8" s="11" t="s">
        <v>31</v>
      </c>
      <c r="AB8" s="11" t="s">
        <v>32</v>
      </c>
      <c r="AC8" s="11" t="s">
        <v>33</v>
      </c>
      <c r="AD8" s="11" t="s">
        <v>429</v>
      </c>
      <c r="AF8" s="140" t="s">
        <v>30</v>
      </c>
    </row>
    <row r="9" spans="1:32" ht="21" customHeight="1" x14ac:dyDescent="0.25">
      <c r="A9" s="49" t="s">
        <v>430</v>
      </c>
      <c r="B9" s="173" t="s">
        <v>368</v>
      </c>
      <c r="C9" s="189" t="s">
        <v>431</v>
      </c>
      <c r="D9" s="190" t="s">
        <v>432</v>
      </c>
      <c r="E9" s="130" t="s">
        <v>848</v>
      </c>
      <c r="F9" s="223" t="s">
        <v>433</v>
      </c>
      <c r="G9" s="174">
        <v>44</v>
      </c>
      <c r="H9" s="281" t="s">
        <v>434</v>
      </c>
      <c r="I9" s="129" t="s">
        <v>2</v>
      </c>
      <c r="J9" s="129" t="s">
        <v>2</v>
      </c>
      <c r="K9" s="129" t="s">
        <v>2</v>
      </c>
      <c r="L9" s="129" t="s">
        <v>2</v>
      </c>
      <c r="M9" s="129" t="s">
        <v>2</v>
      </c>
      <c r="N9" s="91" t="s">
        <v>7</v>
      </c>
      <c r="O9" s="49" t="s">
        <v>30</v>
      </c>
      <c r="P9" s="49" t="s">
        <v>40</v>
      </c>
      <c r="Q9" s="49" t="s">
        <v>41</v>
      </c>
      <c r="R9" s="49" t="s">
        <v>42</v>
      </c>
      <c r="S9" s="49" t="s">
        <v>43</v>
      </c>
      <c r="T9" s="49"/>
      <c r="U9" s="191" t="s">
        <v>220</v>
      </c>
      <c r="V9" s="622"/>
      <c r="W9" s="192" t="s">
        <v>435</v>
      </c>
      <c r="X9" s="76"/>
      <c r="Y9" s="76"/>
      <c r="Z9" s="1962">
        <v>44</v>
      </c>
      <c r="AA9" s="273" t="s">
        <v>436</v>
      </c>
      <c r="AB9" s="81"/>
      <c r="AC9" s="52"/>
      <c r="AD9" s="52">
        <v>-1</v>
      </c>
      <c r="AF9" s="140" t="s">
        <v>40</v>
      </c>
    </row>
    <row r="10" spans="1:32" ht="21" customHeight="1" x14ac:dyDescent="0.25">
      <c r="A10" s="193" t="s">
        <v>437</v>
      </c>
      <c r="B10" s="173" t="s">
        <v>368</v>
      </c>
      <c r="C10" s="189" t="s">
        <v>431</v>
      </c>
      <c r="D10" s="190" t="s">
        <v>432</v>
      </c>
      <c r="E10" s="130" t="s">
        <v>848</v>
      </c>
      <c r="F10" s="223" t="s">
        <v>438</v>
      </c>
      <c r="G10" s="174">
        <v>44</v>
      </c>
      <c r="H10" s="281" t="s">
        <v>434</v>
      </c>
      <c r="I10" s="90" t="s">
        <v>5</v>
      </c>
      <c r="J10" s="90" t="s">
        <v>5</v>
      </c>
      <c r="K10" s="90" t="s">
        <v>5</v>
      </c>
      <c r="L10" s="90" t="s">
        <v>5</v>
      </c>
      <c r="M10" s="90" t="s">
        <v>5</v>
      </c>
      <c r="N10" s="91" t="s">
        <v>7</v>
      </c>
      <c r="O10" s="49" t="s">
        <v>30</v>
      </c>
      <c r="P10" s="49" t="s">
        <v>40</v>
      </c>
      <c r="Q10" s="49" t="s">
        <v>41</v>
      </c>
      <c r="R10" s="49" t="s">
        <v>42</v>
      </c>
      <c r="S10" s="49" t="s">
        <v>43</v>
      </c>
      <c r="T10" s="49"/>
      <c r="U10" s="191" t="s">
        <v>220</v>
      </c>
      <c r="V10" s="622"/>
      <c r="W10" s="192" t="s">
        <v>435</v>
      </c>
      <c r="X10" s="76"/>
      <c r="Y10" s="76"/>
      <c r="Z10" s="1964"/>
      <c r="AA10" s="273" t="s">
        <v>439</v>
      </c>
      <c r="AB10" s="81"/>
      <c r="AC10" s="52"/>
      <c r="AD10" s="52">
        <v>21</v>
      </c>
      <c r="AF10" s="140" t="s">
        <v>42</v>
      </c>
    </row>
    <row r="11" spans="1:32" s="143" customFormat="1" ht="21" customHeight="1" x14ac:dyDescent="0.25">
      <c r="A11" s="49" t="s">
        <v>440</v>
      </c>
      <c r="B11" s="173" t="s">
        <v>368</v>
      </c>
      <c r="C11" s="189" t="s">
        <v>431</v>
      </c>
      <c r="D11" s="190" t="s">
        <v>432</v>
      </c>
      <c r="E11" s="130" t="s">
        <v>848</v>
      </c>
      <c r="F11" s="223" t="s">
        <v>441</v>
      </c>
      <c r="G11" s="174">
        <v>44</v>
      </c>
      <c r="H11" s="281" t="s">
        <v>434</v>
      </c>
      <c r="I11" s="129" t="s">
        <v>2</v>
      </c>
      <c r="J11" s="129" t="s">
        <v>2</v>
      </c>
      <c r="K11" s="129" t="s">
        <v>2</v>
      </c>
      <c r="L11" s="129" t="s">
        <v>2</v>
      </c>
      <c r="M11" s="129" t="s">
        <v>2</v>
      </c>
      <c r="N11" s="91" t="s">
        <v>7</v>
      </c>
      <c r="O11" s="645" t="s">
        <v>278</v>
      </c>
      <c r="P11" s="49" t="s">
        <v>30</v>
      </c>
      <c r="Q11" s="49" t="s">
        <v>40</v>
      </c>
      <c r="R11" s="49" t="s">
        <v>41</v>
      </c>
      <c r="S11" s="49" t="s">
        <v>42</v>
      </c>
      <c r="T11" s="49" t="s">
        <v>43</v>
      </c>
      <c r="U11" s="191" t="s">
        <v>442</v>
      </c>
      <c r="V11" s="622"/>
      <c r="W11" s="192" t="s">
        <v>435</v>
      </c>
      <c r="X11" s="86"/>
      <c r="Y11" s="86"/>
      <c r="Z11" s="1875"/>
      <c r="AA11" s="273"/>
      <c r="AB11" s="81"/>
      <c r="AC11" s="52"/>
      <c r="AD11" s="52"/>
      <c r="AF11" s="140"/>
    </row>
    <row r="12" spans="1:32" s="143" customFormat="1" ht="21" customHeight="1" x14ac:dyDescent="0.25">
      <c r="A12" s="193" t="s">
        <v>750</v>
      </c>
      <c r="B12" s="173" t="s">
        <v>368</v>
      </c>
      <c r="C12" s="189" t="s">
        <v>431</v>
      </c>
      <c r="D12" s="190" t="s">
        <v>432</v>
      </c>
      <c r="E12" s="130" t="s">
        <v>848</v>
      </c>
      <c r="F12" s="223" t="s">
        <v>751</v>
      </c>
      <c r="G12" s="174">
        <v>44</v>
      </c>
      <c r="H12" s="281" t="s">
        <v>579</v>
      </c>
      <c r="I12" s="90" t="s">
        <v>5</v>
      </c>
      <c r="J12" s="90" t="s">
        <v>5</v>
      </c>
      <c r="K12" s="90" t="s">
        <v>5</v>
      </c>
      <c r="L12" s="90" t="s">
        <v>5</v>
      </c>
      <c r="M12" s="90" t="s">
        <v>5</v>
      </c>
      <c r="N12" s="91" t="s">
        <v>7</v>
      </c>
      <c r="O12" s="49" t="s">
        <v>42</v>
      </c>
      <c r="P12" s="49"/>
      <c r="Q12" s="49"/>
      <c r="R12" s="49"/>
      <c r="S12" s="49"/>
      <c r="T12" s="49"/>
      <c r="U12" s="191" t="s">
        <v>597</v>
      </c>
      <c r="V12" s="622"/>
      <c r="W12" s="192" t="s">
        <v>759</v>
      </c>
      <c r="X12" s="86"/>
      <c r="Y12" s="86"/>
      <c r="Z12" s="1875"/>
      <c r="AA12" s="273" t="s">
        <v>443</v>
      </c>
      <c r="AB12" s="81"/>
      <c r="AC12" s="52"/>
      <c r="AD12" s="52">
        <v>2</v>
      </c>
      <c r="AF12" s="140" t="s">
        <v>43</v>
      </c>
    </row>
    <row r="13" spans="1:32" ht="21" x14ac:dyDescent="0.25">
      <c r="A13" s="49" t="s">
        <v>444</v>
      </c>
      <c r="B13" s="173" t="s">
        <v>368</v>
      </c>
      <c r="C13" s="189" t="s">
        <v>431</v>
      </c>
      <c r="D13" s="190" t="s">
        <v>432</v>
      </c>
      <c r="E13" s="130" t="s">
        <v>848</v>
      </c>
      <c r="F13" s="223" t="s">
        <v>445</v>
      </c>
      <c r="G13" s="174">
        <v>49</v>
      </c>
      <c r="H13" s="277" t="s">
        <v>446</v>
      </c>
      <c r="I13" s="90" t="s">
        <v>5</v>
      </c>
      <c r="J13" s="90" t="s">
        <v>5</v>
      </c>
      <c r="K13" s="91" t="s">
        <v>7</v>
      </c>
      <c r="L13" s="91" t="s">
        <v>7</v>
      </c>
      <c r="M13" s="91" t="s">
        <v>7</v>
      </c>
      <c r="N13" s="91" t="s">
        <v>7</v>
      </c>
      <c r="O13" s="49" t="s">
        <v>42</v>
      </c>
      <c r="P13" s="49" t="s">
        <v>41</v>
      </c>
      <c r="Q13" s="49" t="s">
        <v>43</v>
      </c>
      <c r="R13" s="49"/>
      <c r="S13" s="49"/>
      <c r="T13" s="49"/>
      <c r="U13" s="191" t="s">
        <v>220</v>
      </c>
      <c r="V13" s="622"/>
      <c r="W13" s="192" t="s">
        <v>435</v>
      </c>
      <c r="Z13" s="1862" t="s">
        <v>447</v>
      </c>
      <c r="AA13" s="276" t="s">
        <v>448</v>
      </c>
      <c r="AB13" s="81"/>
      <c r="AC13" s="52"/>
      <c r="AD13" s="52">
        <v>1</v>
      </c>
      <c r="AF13" s="140" t="s">
        <v>41</v>
      </c>
    </row>
    <row r="14" spans="1:32" ht="21" customHeight="1" x14ac:dyDescent="0.25">
      <c r="A14" s="49" t="s">
        <v>449</v>
      </c>
      <c r="B14" s="173" t="s">
        <v>368</v>
      </c>
      <c r="C14" s="189" t="s">
        <v>431</v>
      </c>
      <c r="D14" s="190" t="s">
        <v>432</v>
      </c>
      <c r="E14" s="130" t="s">
        <v>848</v>
      </c>
      <c r="F14" s="223" t="s">
        <v>450</v>
      </c>
      <c r="G14" s="174">
        <v>49</v>
      </c>
      <c r="H14" s="277" t="s">
        <v>446</v>
      </c>
      <c r="I14" s="91" t="s">
        <v>7</v>
      </c>
      <c r="J14" s="91" t="s">
        <v>7</v>
      </c>
      <c r="K14" s="91" t="s">
        <v>7</v>
      </c>
      <c r="L14" s="91" t="s">
        <v>7</v>
      </c>
      <c r="M14" s="91" t="s">
        <v>7</v>
      </c>
      <c r="N14" s="91" t="s">
        <v>7</v>
      </c>
      <c r="O14" s="49" t="s">
        <v>42</v>
      </c>
      <c r="P14" s="49" t="s">
        <v>41</v>
      </c>
      <c r="Q14" s="49" t="s">
        <v>43</v>
      </c>
      <c r="R14" s="49"/>
      <c r="S14" s="49"/>
      <c r="T14" s="49"/>
      <c r="U14" s="191" t="s">
        <v>451</v>
      </c>
      <c r="V14" s="622"/>
      <c r="W14" s="192" t="s">
        <v>435</v>
      </c>
      <c r="X14" s="76"/>
      <c r="Y14" s="76"/>
      <c r="Z14" s="1962">
        <v>49</v>
      </c>
      <c r="AA14" s="276" t="s">
        <v>446</v>
      </c>
      <c r="AB14" s="81"/>
      <c r="AC14" s="52"/>
      <c r="AD14" s="52">
        <v>16</v>
      </c>
      <c r="AF14" s="140" t="s">
        <v>278</v>
      </c>
    </row>
    <row r="15" spans="1:32" ht="21" customHeight="1" x14ac:dyDescent="0.25">
      <c r="A15" s="43" t="s">
        <v>460</v>
      </c>
      <c r="B15" s="44" t="s">
        <v>453</v>
      </c>
      <c r="C15" s="89" t="s">
        <v>454</v>
      </c>
      <c r="D15" s="195" t="s">
        <v>455</v>
      </c>
      <c r="E15" s="89" t="s">
        <v>850</v>
      </c>
      <c r="F15" s="224" t="s">
        <v>461</v>
      </c>
      <c r="G15" s="19">
        <v>53</v>
      </c>
      <c r="H15" s="283" t="s">
        <v>462</v>
      </c>
      <c r="I15" s="90" t="s">
        <v>5</v>
      </c>
      <c r="J15" s="90" t="s">
        <v>5</v>
      </c>
      <c r="K15" s="90" t="s">
        <v>5</v>
      </c>
      <c r="L15" s="90" t="s">
        <v>5</v>
      </c>
      <c r="M15" s="90" t="s">
        <v>5</v>
      </c>
      <c r="N15" s="91" t="s">
        <v>7</v>
      </c>
      <c r="O15" s="645" t="s">
        <v>278</v>
      </c>
      <c r="P15" s="43" t="s">
        <v>42</v>
      </c>
      <c r="Q15" s="43" t="s">
        <v>41</v>
      </c>
      <c r="R15" s="43" t="s">
        <v>43</v>
      </c>
      <c r="S15" s="43"/>
      <c r="T15" s="43"/>
      <c r="U15" s="661" t="s">
        <v>457</v>
      </c>
      <c r="V15" s="661" t="s">
        <v>851</v>
      </c>
      <c r="W15" s="659" t="s">
        <v>463</v>
      </c>
      <c r="X15" s="76"/>
      <c r="Y15" s="76"/>
      <c r="Z15" s="1963"/>
      <c r="AA15" s="275" t="s">
        <v>459</v>
      </c>
      <c r="AB15" s="81"/>
      <c r="AC15" s="52"/>
      <c r="AD15" s="52">
        <v>1</v>
      </c>
    </row>
    <row r="16" spans="1:32" ht="21" x14ac:dyDescent="0.25">
      <c r="A16" s="43" t="s">
        <v>465</v>
      </c>
      <c r="B16" s="44" t="s">
        <v>453</v>
      </c>
      <c r="C16" s="89" t="s">
        <v>454</v>
      </c>
      <c r="D16" s="195" t="s">
        <v>455</v>
      </c>
      <c r="E16" s="89" t="s">
        <v>850</v>
      </c>
      <c r="F16" s="224" t="s">
        <v>466</v>
      </c>
      <c r="G16" s="19">
        <v>72</v>
      </c>
      <c r="H16" s="284" t="s">
        <v>464</v>
      </c>
      <c r="I16" s="90" t="s">
        <v>5</v>
      </c>
      <c r="J16" s="90" t="s">
        <v>5</v>
      </c>
      <c r="K16" s="90" t="s">
        <v>5</v>
      </c>
      <c r="L16" s="90" t="s">
        <v>5</v>
      </c>
      <c r="M16" s="90" t="s">
        <v>5</v>
      </c>
      <c r="N16" s="91" t="s">
        <v>7</v>
      </c>
      <c r="O16" s="43" t="s">
        <v>42</v>
      </c>
      <c r="P16" s="43" t="s">
        <v>41</v>
      </c>
      <c r="Q16" s="43" t="s">
        <v>43</v>
      </c>
      <c r="R16" s="43"/>
      <c r="S16" s="43"/>
      <c r="T16" s="43"/>
      <c r="U16" s="679" t="s">
        <v>703</v>
      </c>
      <c r="V16" s="679" t="s">
        <v>852</v>
      </c>
      <c r="W16" s="660" t="s">
        <v>853</v>
      </c>
      <c r="X16" s="76"/>
      <c r="Y16" s="76"/>
      <c r="Z16" s="1862">
        <v>72</v>
      </c>
      <c r="AA16" s="276" t="s">
        <v>464</v>
      </c>
      <c r="AB16" s="81"/>
      <c r="AC16" s="52"/>
      <c r="AD16" s="52">
        <v>11</v>
      </c>
    </row>
    <row r="17" spans="1:30" ht="21" x14ac:dyDescent="0.25">
      <c r="A17" s="43" t="s">
        <v>468</v>
      </c>
      <c r="B17" s="44" t="s">
        <v>453</v>
      </c>
      <c r="C17" s="89" t="s">
        <v>454</v>
      </c>
      <c r="D17" s="195" t="s">
        <v>455</v>
      </c>
      <c r="E17" s="89" t="s">
        <v>850</v>
      </c>
      <c r="F17" s="224" t="s">
        <v>469</v>
      </c>
      <c r="G17" s="19">
        <v>72</v>
      </c>
      <c r="H17" s="284" t="s">
        <v>464</v>
      </c>
      <c r="I17" s="90" t="s">
        <v>5</v>
      </c>
      <c r="J17" s="90" t="s">
        <v>5</v>
      </c>
      <c r="K17" s="90" t="s">
        <v>5</v>
      </c>
      <c r="L17" s="90" t="s">
        <v>5</v>
      </c>
      <c r="M17" s="90" t="s">
        <v>5</v>
      </c>
      <c r="N17" s="91" t="s">
        <v>7</v>
      </c>
      <c r="O17" s="43" t="s">
        <v>30</v>
      </c>
      <c r="P17" s="43" t="s">
        <v>40</v>
      </c>
      <c r="Q17" s="43" t="s">
        <v>41</v>
      </c>
      <c r="R17" s="43" t="s">
        <v>42</v>
      </c>
      <c r="S17" s="43" t="s">
        <v>43</v>
      </c>
      <c r="T17" s="43"/>
      <c r="U17" s="679" t="s">
        <v>457</v>
      </c>
      <c r="V17" s="679" t="s">
        <v>851</v>
      </c>
      <c r="W17" s="659" t="s">
        <v>754</v>
      </c>
      <c r="X17" s="76"/>
      <c r="Y17" s="76"/>
      <c r="Z17" s="1874">
        <v>18</v>
      </c>
      <c r="AA17" s="196" t="s">
        <v>467</v>
      </c>
      <c r="AB17" s="81"/>
      <c r="AC17" s="52"/>
      <c r="AD17" s="52">
        <v>10</v>
      </c>
    </row>
    <row r="18" spans="1:30" ht="21" x14ac:dyDescent="0.25">
      <c r="A18" s="43" t="s">
        <v>478</v>
      </c>
      <c r="B18" s="44" t="s">
        <v>453</v>
      </c>
      <c r="C18" s="89" t="s">
        <v>454</v>
      </c>
      <c r="D18" s="195" t="s">
        <v>455</v>
      </c>
      <c r="E18" s="89" t="s">
        <v>850</v>
      </c>
      <c r="F18" s="224" t="s">
        <v>476</v>
      </c>
      <c r="G18" s="19">
        <v>72</v>
      </c>
      <c r="H18" s="284" t="s">
        <v>464</v>
      </c>
      <c r="I18" s="90" t="s">
        <v>5</v>
      </c>
      <c r="J18" s="90" t="s">
        <v>5</v>
      </c>
      <c r="K18" s="90" t="s">
        <v>5</v>
      </c>
      <c r="L18" s="90" t="s">
        <v>5</v>
      </c>
      <c r="M18" s="90" t="s">
        <v>5</v>
      </c>
      <c r="N18" s="91" t="s">
        <v>7</v>
      </c>
      <c r="O18" s="43" t="s">
        <v>42</v>
      </c>
      <c r="P18" s="43" t="s">
        <v>41</v>
      </c>
      <c r="Q18" s="43" t="s">
        <v>43</v>
      </c>
      <c r="R18" s="43"/>
      <c r="S18" s="43"/>
      <c r="T18" s="43"/>
      <c r="U18" s="679" t="s">
        <v>457</v>
      </c>
      <c r="V18" s="679" t="s">
        <v>851</v>
      </c>
      <c r="W18" s="659" t="s">
        <v>754</v>
      </c>
      <c r="X18" s="76"/>
      <c r="Y18" s="76"/>
      <c r="Z18" s="1962">
        <v>45</v>
      </c>
      <c r="AA18" s="274" t="s">
        <v>470</v>
      </c>
      <c r="AB18" s="81"/>
      <c r="AC18" s="52"/>
      <c r="AD18" s="52">
        <v>11</v>
      </c>
    </row>
    <row r="19" spans="1:30" ht="21" x14ac:dyDescent="0.25">
      <c r="A19" s="672" t="s">
        <v>854</v>
      </c>
      <c r="B19" s="673" t="s">
        <v>453</v>
      </c>
      <c r="C19" s="674" t="s">
        <v>454</v>
      </c>
      <c r="D19" s="675" t="s">
        <v>455</v>
      </c>
      <c r="E19" s="89" t="s">
        <v>850</v>
      </c>
      <c r="F19" s="676" t="s">
        <v>855</v>
      </c>
      <c r="G19" s="677">
        <v>72</v>
      </c>
      <c r="H19" s="678" t="s">
        <v>464</v>
      </c>
      <c r="I19" s="90" t="s">
        <v>5</v>
      </c>
      <c r="J19" s="90" t="s">
        <v>5</v>
      </c>
      <c r="K19" s="90" t="s">
        <v>5</v>
      </c>
      <c r="L19" s="90" t="s">
        <v>5</v>
      </c>
      <c r="M19" s="90" t="s">
        <v>5</v>
      </c>
      <c r="N19" s="91" t="s">
        <v>7</v>
      </c>
      <c r="O19" s="43" t="s">
        <v>42</v>
      </c>
      <c r="P19" s="43" t="s">
        <v>41</v>
      </c>
      <c r="Q19" s="43" t="s">
        <v>43</v>
      </c>
      <c r="R19" s="43"/>
      <c r="S19" s="43"/>
      <c r="T19" s="43"/>
      <c r="U19" s="679" t="s">
        <v>457</v>
      </c>
      <c r="V19" s="679" t="s">
        <v>851</v>
      </c>
      <c r="W19" s="661" t="s">
        <v>754</v>
      </c>
      <c r="X19" s="76"/>
      <c r="Y19" s="76"/>
      <c r="Z19" s="1964"/>
      <c r="AA19" s="353"/>
      <c r="AB19" s="296"/>
      <c r="AC19" s="297"/>
      <c r="AD19" s="297"/>
    </row>
    <row r="20" spans="1:30" ht="21.75" thickBot="1" x14ac:dyDescent="0.35">
      <c r="A20" s="265" t="s">
        <v>490</v>
      </c>
      <c r="B20" s="166" t="s">
        <v>479</v>
      </c>
      <c r="C20" s="157" t="s">
        <v>480</v>
      </c>
      <c r="D20" s="185" t="s">
        <v>481</v>
      </c>
      <c r="E20" s="157" t="s">
        <v>856</v>
      </c>
      <c r="F20" s="225" t="s">
        <v>482</v>
      </c>
      <c r="G20" s="441">
        <v>44</v>
      </c>
      <c r="H20" s="442" t="s">
        <v>487</v>
      </c>
      <c r="I20" s="91" t="s">
        <v>7</v>
      </c>
      <c r="J20" s="91" t="s">
        <v>7</v>
      </c>
      <c r="K20" s="91" t="s">
        <v>7</v>
      </c>
      <c r="L20" s="91" t="s">
        <v>7</v>
      </c>
      <c r="M20" s="91" t="s">
        <v>7</v>
      </c>
      <c r="N20" s="91" t="s">
        <v>7</v>
      </c>
      <c r="O20" s="27" t="s">
        <v>42</v>
      </c>
      <c r="P20" s="27" t="s">
        <v>41</v>
      </c>
      <c r="Q20" s="27" t="s">
        <v>43</v>
      </c>
      <c r="R20" s="27"/>
      <c r="S20" s="27"/>
      <c r="T20" s="27"/>
      <c r="U20" s="666" t="s">
        <v>899</v>
      </c>
      <c r="V20" s="666" t="s">
        <v>483</v>
      </c>
      <c r="W20" s="1063"/>
      <c r="X20" s="142"/>
      <c r="Y20" s="142"/>
      <c r="Z20" s="1963"/>
      <c r="AA20" s="353" t="s">
        <v>714</v>
      </c>
      <c r="AB20" s="296"/>
      <c r="AC20" s="297"/>
      <c r="AD20" s="297"/>
    </row>
    <row r="21" spans="1:30" ht="21" customHeight="1" thickBot="1" x14ac:dyDescent="0.35">
      <c r="A21" s="265" t="s">
        <v>505</v>
      </c>
      <c r="B21" s="166" t="s">
        <v>479</v>
      </c>
      <c r="C21" s="157" t="s">
        <v>480</v>
      </c>
      <c r="D21" s="185" t="s">
        <v>481</v>
      </c>
      <c r="E21" s="157" t="s">
        <v>856</v>
      </c>
      <c r="F21" s="225" t="s">
        <v>493</v>
      </c>
      <c r="G21" s="443">
        <v>44</v>
      </c>
      <c r="H21" s="445" t="s">
        <v>487</v>
      </c>
      <c r="I21" s="91" t="s">
        <v>7</v>
      </c>
      <c r="J21" s="91" t="s">
        <v>7</v>
      </c>
      <c r="K21" s="91" t="s">
        <v>7</v>
      </c>
      <c r="L21" s="91" t="s">
        <v>7</v>
      </c>
      <c r="M21" s="91" t="s">
        <v>7</v>
      </c>
      <c r="N21" s="91" t="s">
        <v>7</v>
      </c>
      <c r="O21" s="27" t="s">
        <v>30</v>
      </c>
      <c r="P21" s="27" t="s">
        <v>40</v>
      </c>
      <c r="Q21" s="27" t="s">
        <v>41</v>
      </c>
      <c r="R21" s="27" t="s">
        <v>42</v>
      </c>
      <c r="S21" s="27" t="s">
        <v>43</v>
      </c>
      <c r="T21" s="27"/>
      <c r="U21" s="666" t="s">
        <v>901</v>
      </c>
      <c r="V21" s="666" t="s">
        <v>761</v>
      </c>
      <c r="W21" s="1059" t="s">
        <v>508</v>
      </c>
      <c r="AA21" s="298" t="s">
        <v>88</v>
      </c>
      <c r="AB21" s="299"/>
      <c r="AC21" s="299"/>
      <c r="AD21" s="300"/>
    </row>
    <row r="22" spans="1:30" ht="19.5" customHeight="1" x14ac:dyDescent="0.25">
      <c r="A22" s="266" t="s">
        <v>521</v>
      </c>
      <c r="B22" s="305" t="s">
        <v>515</v>
      </c>
      <c r="C22" s="202" t="s">
        <v>516</v>
      </c>
      <c r="D22" s="306" t="s">
        <v>517</v>
      </c>
      <c r="E22" s="198" t="s">
        <v>857</v>
      </c>
      <c r="F22" s="227" t="s">
        <v>522</v>
      </c>
      <c r="G22" s="307">
        <v>72</v>
      </c>
      <c r="H22" s="308" t="s">
        <v>464</v>
      </c>
      <c r="I22" s="91" t="s">
        <v>7</v>
      </c>
      <c r="J22" s="91" t="s">
        <v>7</v>
      </c>
      <c r="K22" s="91" t="s">
        <v>7</v>
      </c>
      <c r="L22" s="91" t="s">
        <v>7</v>
      </c>
      <c r="M22" s="91" t="s">
        <v>7</v>
      </c>
      <c r="N22" s="91" t="s">
        <v>7</v>
      </c>
      <c r="O22" s="266" t="s">
        <v>42</v>
      </c>
      <c r="P22" s="266" t="s">
        <v>41</v>
      </c>
      <c r="Q22" s="266" t="s">
        <v>43</v>
      </c>
      <c r="R22" s="266" t="s">
        <v>30</v>
      </c>
      <c r="S22" s="266" t="s">
        <v>40</v>
      </c>
      <c r="T22" s="266"/>
      <c r="U22" s="309" t="s">
        <v>294</v>
      </c>
      <c r="V22" s="309"/>
      <c r="W22" s="309" t="s">
        <v>435</v>
      </c>
    </row>
    <row r="23" spans="1:30" ht="19.5" customHeight="1" x14ac:dyDescent="0.25">
      <c r="A23" s="318" t="s">
        <v>858</v>
      </c>
      <c r="B23" s="319" t="s">
        <v>216</v>
      </c>
      <c r="C23" s="71" t="s">
        <v>524</v>
      </c>
      <c r="D23" s="186" t="s">
        <v>525</v>
      </c>
      <c r="E23" s="71" t="s">
        <v>841</v>
      </c>
      <c r="F23" s="336" t="s">
        <v>539</v>
      </c>
      <c r="G23" s="321">
        <v>18</v>
      </c>
      <c r="H23" s="322" t="s">
        <v>467</v>
      </c>
      <c r="I23" s="91" t="s">
        <v>7</v>
      </c>
      <c r="J23" s="91" t="s">
        <v>7</v>
      </c>
      <c r="K23" s="91" t="s">
        <v>7</v>
      </c>
      <c r="L23" s="91" t="s">
        <v>7</v>
      </c>
      <c r="M23" s="91" t="s">
        <v>7</v>
      </c>
      <c r="N23" s="91" t="s">
        <v>7</v>
      </c>
      <c r="O23" s="318" t="s">
        <v>30</v>
      </c>
      <c r="P23" s="318" t="s">
        <v>40</v>
      </c>
      <c r="Q23" s="318" t="s">
        <v>41</v>
      </c>
      <c r="R23" s="318" t="s">
        <v>42</v>
      </c>
      <c r="S23" s="318" t="s">
        <v>43</v>
      </c>
      <c r="T23" s="318"/>
      <c r="U23" s="325" t="s">
        <v>527</v>
      </c>
      <c r="V23" s="325"/>
      <c r="W23" s="325"/>
    </row>
    <row r="24" spans="1:30" ht="19.5" customHeight="1" x14ac:dyDescent="0.25">
      <c r="A24" s="318" t="s">
        <v>530</v>
      </c>
      <c r="B24" s="319" t="s">
        <v>216</v>
      </c>
      <c r="C24" s="71" t="s">
        <v>524</v>
      </c>
      <c r="D24" s="186" t="s">
        <v>525</v>
      </c>
      <c r="E24" s="71" t="s">
        <v>841</v>
      </c>
      <c r="F24" s="336" t="s">
        <v>531</v>
      </c>
      <c r="G24" s="321">
        <v>18</v>
      </c>
      <c r="H24" s="322" t="s">
        <v>467</v>
      </c>
      <c r="I24" s="91" t="s">
        <v>7</v>
      </c>
      <c r="J24" s="91" t="s">
        <v>7</v>
      </c>
      <c r="K24" s="91" t="s">
        <v>7</v>
      </c>
      <c r="L24" s="91" t="s">
        <v>7</v>
      </c>
      <c r="M24" s="91" t="s">
        <v>7</v>
      </c>
      <c r="N24" s="91" t="s">
        <v>7</v>
      </c>
      <c r="O24" s="318" t="s">
        <v>30</v>
      </c>
      <c r="P24" s="318" t="s">
        <v>40</v>
      </c>
      <c r="Q24" s="318" t="s">
        <v>41</v>
      </c>
      <c r="R24" s="318" t="s">
        <v>42</v>
      </c>
      <c r="S24" s="318" t="s">
        <v>43</v>
      </c>
      <c r="T24" s="318"/>
      <c r="U24" s="325" t="s">
        <v>527</v>
      </c>
      <c r="V24" s="325"/>
      <c r="W24" s="325"/>
    </row>
    <row r="25" spans="1:30" ht="15.75" customHeight="1" x14ac:dyDescent="0.25">
      <c r="A25" s="318" t="s">
        <v>859</v>
      </c>
      <c r="B25" s="319" t="s">
        <v>216</v>
      </c>
      <c r="C25" s="71" t="s">
        <v>524</v>
      </c>
      <c r="D25" s="186" t="s">
        <v>525</v>
      </c>
      <c r="E25" s="71" t="s">
        <v>841</v>
      </c>
      <c r="F25" s="336" t="s">
        <v>535</v>
      </c>
      <c r="G25" s="321">
        <v>18</v>
      </c>
      <c r="H25" s="322" t="s">
        <v>467</v>
      </c>
      <c r="I25" s="129" t="s">
        <v>2</v>
      </c>
      <c r="J25" s="129" t="s">
        <v>2</v>
      </c>
      <c r="K25" s="129" t="s">
        <v>2</v>
      </c>
      <c r="L25" s="129" t="s">
        <v>2</v>
      </c>
      <c r="M25" s="129" t="s">
        <v>2</v>
      </c>
      <c r="N25" s="91" t="s">
        <v>7</v>
      </c>
      <c r="O25" s="318" t="s">
        <v>30</v>
      </c>
      <c r="P25" s="318" t="s">
        <v>40</v>
      </c>
      <c r="Q25" s="318" t="s">
        <v>41</v>
      </c>
      <c r="R25" s="318" t="s">
        <v>42</v>
      </c>
      <c r="S25" s="318" t="s">
        <v>43</v>
      </c>
      <c r="T25" s="318"/>
      <c r="U25" s="325" t="s">
        <v>527</v>
      </c>
      <c r="V25" s="325"/>
      <c r="W25" s="325"/>
    </row>
    <row r="26" spans="1:30" ht="21" customHeight="1" x14ac:dyDescent="0.25">
      <c r="A26" s="318" t="s">
        <v>523</v>
      </c>
      <c r="B26" s="319" t="s">
        <v>216</v>
      </c>
      <c r="C26" s="71" t="s">
        <v>524</v>
      </c>
      <c r="D26" s="186" t="s">
        <v>525</v>
      </c>
      <c r="E26" s="71" t="s">
        <v>841</v>
      </c>
      <c r="F26" s="336" t="s">
        <v>526</v>
      </c>
      <c r="G26" s="321">
        <v>18</v>
      </c>
      <c r="H26" s="322" t="s">
        <v>467</v>
      </c>
      <c r="I26" s="129" t="s">
        <v>2</v>
      </c>
      <c r="J26" s="129" t="s">
        <v>2</v>
      </c>
      <c r="K26" s="129" t="s">
        <v>2</v>
      </c>
      <c r="L26" s="129" t="s">
        <v>2</v>
      </c>
      <c r="M26" s="129" t="s">
        <v>2</v>
      </c>
      <c r="N26" s="91" t="s">
        <v>7</v>
      </c>
      <c r="O26" s="318" t="s">
        <v>30</v>
      </c>
      <c r="P26" s="318" t="s">
        <v>40</v>
      </c>
      <c r="Q26" s="318" t="s">
        <v>41</v>
      </c>
      <c r="R26" s="318" t="s">
        <v>42</v>
      </c>
      <c r="S26" s="318" t="s">
        <v>43</v>
      </c>
      <c r="T26" s="318"/>
      <c r="U26" s="325" t="s">
        <v>527</v>
      </c>
      <c r="V26" s="325"/>
      <c r="W26" s="325"/>
    </row>
    <row r="27" spans="1:30" ht="21" customHeight="1" x14ac:dyDescent="0.25">
      <c r="A27" s="318" t="s">
        <v>860</v>
      </c>
      <c r="B27" s="319" t="s">
        <v>216</v>
      </c>
      <c r="C27" s="71" t="s">
        <v>524</v>
      </c>
      <c r="D27" s="186" t="s">
        <v>525</v>
      </c>
      <c r="E27" s="71" t="s">
        <v>841</v>
      </c>
      <c r="F27" s="336">
        <v>698317024</v>
      </c>
      <c r="G27" s="321">
        <v>18</v>
      </c>
      <c r="H27" s="322" t="s">
        <v>467</v>
      </c>
      <c r="I27" s="91" t="s">
        <v>7</v>
      </c>
      <c r="J27" s="91" t="s">
        <v>7</v>
      </c>
      <c r="K27" s="91" t="s">
        <v>7</v>
      </c>
      <c r="L27" s="91" t="s">
        <v>7</v>
      </c>
      <c r="M27" s="91" t="s">
        <v>7</v>
      </c>
      <c r="N27" s="91" t="s">
        <v>7</v>
      </c>
      <c r="O27" s="318" t="s">
        <v>30</v>
      </c>
      <c r="P27" s="318" t="s">
        <v>40</v>
      </c>
      <c r="Q27" s="318" t="s">
        <v>41</v>
      </c>
      <c r="R27" s="318" t="s">
        <v>42</v>
      </c>
      <c r="S27" s="318" t="s">
        <v>43</v>
      </c>
      <c r="T27" s="318"/>
      <c r="U27" s="325" t="s">
        <v>527</v>
      </c>
      <c r="V27" s="325"/>
      <c r="W27" s="325"/>
    </row>
    <row r="28" spans="1:30" ht="21" customHeight="1" x14ac:dyDescent="0.25">
      <c r="A28" s="318" t="s">
        <v>861</v>
      </c>
      <c r="B28" s="319" t="s">
        <v>216</v>
      </c>
      <c r="C28" s="71" t="s">
        <v>524</v>
      </c>
      <c r="D28" s="186" t="s">
        <v>525</v>
      </c>
      <c r="E28" s="71" t="s">
        <v>841</v>
      </c>
      <c r="F28" s="336">
        <v>650577830</v>
      </c>
      <c r="G28" s="321">
        <v>18</v>
      </c>
      <c r="H28" s="322" t="s">
        <v>467</v>
      </c>
      <c r="I28" s="91" t="s">
        <v>7</v>
      </c>
      <c r="J28" s="90" t="s">
        <v>5</v>
      </c>
      <c r="K28" s="91" t="s">
        <v>7</v>
      </c>
      <c r="L28" s="91" t="s">
        <v>7</v>
      </c>
      <c r="M28" s="91" t="s">
        <v>7</v>
      </c>
      <c r="N28" s="91" t="s">
        <v>7</v>
      </c>
      <c r="O28" s="318" t="s">
        <v>42</v>
      </c>
      <c r="P28" s="318" t="s">
        <v>41</v>
      </c>
      <c r="Q28" s="318" t="s">
        <v>43</v>
      </c>
      <c r="R28" s="318"/>
      <c r="S28" s="318"/>
      <c r="T28" s="318"/>
      <c r="U28" s="325"/>
      <c r="V28" s="325"/>
      <c r="W28" s="325"/>
    </row>
    <row r="29" spans="1:30" ht="21" customHeight="1" x14ac:dyDescent="0.25">
      <c r="A29" s="318" t="s">
        <v>862</v>
      </c>
      <c r="B29" s="319" t="s">
        <v>216</v>
      </c>
      <c r="C29" s="71" t="s">
        <v>524</v>
      </c>
      <c r="D29" s="186" t="s">
        <v>525</v>
      </c>
      <c r="E29" s="71" t="s">
        <v>841</v>
      </c>
      <c r="F29" s="336">
        <v>753232134</v>
      </c>
      <c r="G29" s="321">
        <v>18</v>
      </c>
      <c r="H29" s="322" t="s">
        <v>467</v>
      </c>
      <c r="I29" s="90" t="s">
        <v>5</v>
      </c>
      <c r="J29" s="90" t="s">
        <v>5</v>
      </c>
      <c r="K29" s="90" t="s">
        <v>5</v>
      </c>
      <c r="L29" s="90" t="s">
        <v>5</v>
      </c>
      <c r="M29" s="90" t="s">
        <v>5</v>
      </c>
      <c r="N29" s="91" t="s">
        <v>7</v>
      </c>
      <c r="O29" s="318" t="s">
        <v>42</v>
      </c>
      <c r="P29" s="318" t="s">
        <v>41</v>
      </c>
      <c r="Q29" s="318" t="s">
        <v>40</v>
      </c>
      <c r="R29" s="318" t="s">
        <v>43</v>
      </c>
      <c r="S29" s="318"/>
      <c r="T29" s="318"/>
      <c r="U29" s="325"/>
      <c r="V29" s="325"/>
      <c r="W29" s="325"/>
    </row>
    <row r="30" spans="1:30" ht="21" customHeight="1" x14ac:dyDescent="0.25">
      <c r="A30" s="318" t="s">
        <v>545</v>
      </c>
      <c r="B30" s="319" t="s">
        <v>216</v>
      </c>
      <c r="C30" s="71" t="s">
        <v>524</v>
      </c>
      <c r="D30" s="186" t="s">
        <v>525</v>
      </c>
      <c r="E30" s="71" t="s">
        <v>841</v>
      </c>
      <c r="F30" s="336" t="s">
        <v>546</v>
      </c>
      <c r="G30" s="321">
        <v>18</v>
      </c>
      <c r="H30" s="322" t="s">
        <v>467</v>
      </c>
      <c r="I30" s="129" t="s">
        <v>2</v>
      </c>
      <c r="J30" s="129" t="s">
        <v>2</v>
      </c>
      <c r="K30" s="129" t="s">
        <v>2</v>
      </c>
      <c r="L30" s="129" t="s">
        <v>2</v>
      </c>
      <c r="M30" s="129" t="s">
        <v>2</v>
      </c>
      <c r="N30" s="91" t="s">
        <v>7</v>
      </c>
      <c r="O30" s="318" t="s">
        <v>42</v>
      </c>
      <c r="P30" s="318" t="s">
        <v>41</v>
      </c>
      <c r="Q30" s="318" t="s">
        <v>40</v>
      </c>
      <c r="R30" s="318" t="s">
        <v>43</v>
      </c>
      <c r="S30" s="318"/>
      <c r="T30" s="318"/>
      <c r="U30" s="325"/>
      <c r="V30" s="325"/>
      <c r="W30" s="325"/>
    </row>
    <row r="31" spans="1:30" ht="21" customHeight="1" x14ac:dyDescent="0.25">
      <c r="A31" s="318" t="s">
        <v>547</v>
      </c>
      <c r="B31" s="319" t="s">
        <v>216</v>
      </c>
      <c r="C31" s="71" t="s">
        <v>524</v>
      </c>
      <c r="D31" s="186" t="s">
        <v>525</v>
      </c>
      <c r="E31" s="71" t="s">
        <v>841</v>
      </c>
      <c r="F31" s="336" t="s">
        <v>548</v>
      </c>
      <c r="G31" s="321">
        <v>28</v>
      </c>
      <c r="H31" s="327" t="s">
        <v>477</v>
      </c>
      <c r="I31" s="129" t="s">
        <v>2</v>
      </c>
      <c r="J31" s="129" t="s">
        <v>2</v>
      </c>
      <c r="K31" s="129" t="s">
        <v>2</v>
      </c>
      <c r="L31" s="129" t="s">
        <v>2</v>
      </c>
      <c r="M31" s="129" t="s">
        <v>2</v>
      </c>
      <c r="N31" s="91" t="s">
        <v>7</v>
      </c>
      <c r="O31" s="644" t="s">
        <v>278</v>
      </c>
      <c r="P31" s="318" t="s">
        <v>30</v>
      </c>
      <c r="Q31" s="318" t="s">
        <v>40</v>
      </c>
      <c r="R31" s="318" t="s">
        <v>41</v>
      </c>
      <c r="S31" s="318" t="s">
        <v>42</v>
      </c>
      <c r="T31" s="318" t="s">
        <v>43</v>
      </c>
      <c r="U31" s="325" t="s">
        <v>527</v>
      </c>
      <c r="V31" s="325"/>
      <c r="W31" s="325"/>
    </row>
    <row r="32" spans="1:30" ht="21" customHeight="1" x14ac:dyDescent="0.25">
      <c r="A32" s="318" t="s">
        <v>821</v>
      </c>
      <c r="B32" s="319" t="s">
        <v>216</v>
      </c>
      <c r="C32" s="71" t="s">
        <v>524</v>
      </c>
      <c r="D32" s="186" t="s">
        <v>525</v>
      </c>
      <c r="E32" s="71" t="s">
        <v>841</v>
      </c>
      <c r="F32" s="336">
        <v>605788978</v>
      </c>
      <c r="G32" s="321">
        <v>28</v>
      </c>
      <c r="H32" s="559" t="s">
        <v>552</v>
      </c>
      <c r="I32" s="90" t="s">
        <v>5</v>
      </c>
      <c r="J32" s="90" t="s">
        <v>5</v>
      </c>
      <c r="K32" s="90" t="s">
        <v>5</v>
      </c>
      <c r="L32" s="90" t="s">
        <v>5</v>
      </c>
      <c r="M32" s="90" t="s">
        <v>5</v>
      </c>
      <c r="N32" s="91" t="s">
        <v>7</v>
      </c>
      <c r="O32" s="644" t="s">
        <v>278</v>
      </c>
      <c r="P32" s="318" t="s">
        <v>30</v>
      </c>
      <c r="Q32" s="318" t="s">
        <v>40</v>
      </c>
      <c r="R32" s="318" t="s">
        <v>41</v>
      </c>
      <c r="S32" s="318" t="s">
        <v>42</v>
      </c>
      <c r="T32" s="318" t="s">
        <v>43</v>
      </c>
      <c r="U32" s="325" t="s">
        <v>527</v>
      </c>
      <c r="V32" s="325"/>
      <c r="W32" s="325" t="s">
        <v>549</v>
      </c>
    </row>
    <row r="33" spans="1:23" ht="21" customHeight="1" x14ac:dyDescent="0.25">
      <c r="A33" s="318" t="s">
        <v>550</v>
      </c>
      <c r="B33" s="319" t="s">
        <v>216</v>
      </c>
      <c r="C33" s="71" t="s">
        <v>524</v>
      </c>
      <c r="D33" s="186" t="s">
        <v>525</v>
      </c>
      <c r="E33" s="71" t="s">
        <v>841</v>
      </c>
      <c r="F33" s="336" t="s">
        <v>551</v>
      </c>
      <c r="G33" s="321">
        <v>28</v>
      </c>
      <c r="H33" s="327" t="s">
        <v>552</v>
      </c>
      <c r="I33" s="91" t="s">
        <v>7</v>
      </c>
      <c r="J33" s="91" t="s">
        <v>7</v>
      </c>
      <c r="K33" s="91" t="s">
        <v>7</v>
      </c>
      <c r="L33" s="90" t="s">
        <v>5</v>
      </c>
      <c r="M33" s="90" t="s">
        <v>5</v>
      </c>
      <c r="N33" s="91" t="s">
        <v>7</v>
      </c>
      <c r="O33" s="318" t="s">
        <v>42</v>
      </c>
      <c r="P33" s="318" t="s">
        <v>41</v>
      </c>
      <c r="Q33" s="318" t="s">
        <v>43</v>
      </c>
      <c r="R33" s="318"/>
      <c r="S33" s="318"/>
      <c r="T33" s="325"/>
      <c r="U33" s="325"/>
      <c r="V33" s="325"/>
      <c r="W33" s="325"/>
    </row>
    <row r="34" spans="1:23" ht="21" customHeight="1" x14ac:dyDescent="0.25">
      <c r="A34" s="318" t="s">
        <v>553</v>
      </c>
      <c r="B34" s="319" t="s">
        <v>216</v>
      </c>
      <c r="C34" s="71" t="s">
        <v>524</v>
      </c>
      <c r="D34" s="186" t="s">
        <v>525</v>
      </c>
      <c r="E34" s="71" t="s">
        <v>841</v>
      </c>
      <c r="F34" s="336" t="s">
        <v>554</v>
      </c>
      <c r="G34" s="321">
        <v>28</v>
      </c>
      <c r="H34" s="327" t="s">
        <v>552</v>
      </c>
      <c r="I34" s="90" t="s">
        <v>5</v>
      </c>
      <c r="J34" s="90" t="s">
        <v>5</v>
      </c>
      <c r="K34" s="90" t="s">
        <v>5</v>
      </c>
      <c r="L34" s="90" t="s">
        <v>5</v>
      </c>
      <c r="M34" s="90" t="s">
        <v>5</v>
      </c>
      <c r="N34" s="91" t="s">
        <v>7</v>
      </c>
      <c r="O34" s="644" t="s">
        <v>278</v>
      </c>
      <c r="P34" s="318" t="s">
        <v>30</v>
      </c>
      <c r="Q34" s="318" t="s">
        <v>40</v>
      </c>
      <c r="R34" s="318" t="s">
        <v>41</v>
      </c>
      <c r="S34" s="318" t="s">
        <v>42</v>
      </c>
      <c r="T34" s="318" t="s">
        <v>43</v>
      </c>
      <c r="U34" s="325" t="s">
        <v>527</v>
      </c>
      <c r="V34" s="325"/>
      <c r="W34" s="325" t="s">
        <v>549</v>
      </c>
    </row>
    <row r="35" spans="1:23" ht="21" customHeight="1" x14ac:dyDescent="0.25">
      <c r="A35" s="653" t="s">
        <v>842</v>
      </c>
      <c r="B35" s="654" t="s">
        <v>216</v>
      </c>
      <c r="C35" s="71" t="s">
        <v>524</v>
      </c>
      <c r="D35" s="186" t="s">
        <v>525</v>
      </c>
      <c r="E35" s="71" t="s">
        <v>841</v>
      </c>
      <c r="F35" s="655">
        <v>766296187</v>
      </c>
      <c r="G35" s="656">
        <v>28</v>
      </c>
      <c r="H35" s="560" t="s">
        <v>474</v>
      </c>
      <c r="I35" s="90" t="s">
        <v>5</v>
      </c>
      <c r="J35" s="90" t="s">
        <v>5</v>
      </c>
      <c r="K35" s="90" t="s">
        <v>5</v>
      </c>
      <c r="L35" s="90" t="s">
        <v>5</v>
      </c>
      <c r="M35" s="90" t="s">
        <v>5</v>
      </c>
      <c r="N35" s="91" t="s">
        <v>7</v>
      </c>
      <c r="O35" s="318" t="s">
        <v>42</v>
      </c>
      <c r="P35" s="318" t="s">
        <v>41</v>
      </c>
      <c r="Q35" s="318" t="s">
        <v>43</v>
      </c>
      <c r="R35" s="318"/>
      <c r="S35" s="318"/>
      <c r="T35" s="318"/>
      <c r="U35" s="325" t="s">
        <v>527</v>
      </c>
      <c r="V35" s="325"/>
      <c r="W35" s="325" t="s">
        <v>707</v>
      </c>
    </row>
    <row r="36" spans="1:23" s="658" customFormat="1" ht="21" customHeight="1" x14ac:dyDescent="0.25">
      <c r="A36" s="318" t="s">
        <v>611</v>
      </c>
      <c r="B36" s="319" t="s">
        <v>216</v>
      </c>
      <c r="C36" s="71" t="s">
        <v>524</v>
      </c>
      <c r="D36" s="186" t="s">
        <v>525</v>
      </c>
      <c r="E36" s="71" t="s">
        <v>841</v>
      </c>
      <c r="F36" s="336" t="s">
        <v>713</v>
      </c>
      <c r="G36" s="321">
        <v>44</v>
      </c>
      <c r="H36" s="331" t="s">
        <v>487</v>
      </c>
      <c r="I36" s="90" t="s">
        <v>5</v>
      </c>
      <c r="J36" s="90" t="s">
        <v>5</v>
      </c>
      <c r="K36" s="90" t="s">
        <v>5</v>
      </c>
      <c r="L36" s="90" t="s">
        <v>5</v>
      </c>
      <c r="M36" s="90" t="s">
        <v>5</v>
      </c>
      <c r="N36" s="91" t="s">
        <v>7</v>
      </c>
      <c r="O36" s="653" t="s">
        <v>42</v>
      </c>
      <c r="P36" s="653" t="s">
        <v>30</v>
      </c>
      <c r="Q36" s="653" t="s">
        <v>40</v>
      </c>
      <c r="R36" s="653" t="s">
        <v>43</v>
      </c>
      <c r="S36" s="653"/>
      <c r="T36" s="653"/>
      <c r="U36" s="657"/>
      <c r="V36" s="657"/>
      <c r="W36" s="657"/>
    </row>
    <row r="37" spans="1:23" ht="21" customHeight="1" x14ac:dyDescent="0.25">
      <c r="A37" s="318" t="s">
        <v>636</v>
      </c>
      <c r="B37" s="319" t="s">
        <v>216</v>
      </c>
      <c r="C37" s="71" t="s">
        <v>524</v>
      </c>
      <c r="D37" s="186" t="s">
        <v>525</v>
      </c>
      <c r="E37" s="71" t="s">
        <v>841</v>
      </c>
      <c r="F37" s="336" t="s">
        <v>637</v>
      </c>
      <c r="G37" s="321">
        <v>44</v>
      </c>
      <c r="H37" s="331" t="s">
        <v>487</v>
      </c>
      <c r="I37" s="90" t="s">
        <v>5</v>
      </c>
      <c r="J37" s="90" t="s">
        <v>5</v>
      </c>
      <c r="K37" s="90" t="s">
        <v>5</v>
      </c>
      <c r="L37" s="90" t="s">
        <v>5</v>
      </c>
      <c r="M37" s="90" t="s">
        <v>5</v>
      </c>
      <c r="N37" s="91" t="s">
        <v>7</v>
      </c>
      <c r="O37" s="318" t="s">
        <v>40</v>
      </c>
      <c r="P37" s="318" t="s">
        <v>30</v>
      </c>
      <c r="Q37" s="318" t="s">
        <v>41</v>
      </c>
      <c r="R37" s="318" t="s">
        <v>42</v>
      </c>
      <c r="S37" s="318" t="s">
        <v>43</v>
      </c>
      <c r="T37" s="318" t="s">
        <v>43</v>
      </c>
      <c r="U37" s="325" t="s">
        <v>451</v>
      </c>
      <c r="V37" s="325"/>
      <c r="W37" s="325"/>
    </row>
    <row r="38" spans="1:23" ht="21" customHeight="1" x14ac:dyDescent="0.25">
      <c r="A38" s="318" t="s">
        <v>863</v>
      </c>
      <c r="B38" s="319" t="s">
        <v>216</v>
      </c>
      <c r="C38" s="71" t="s">
        <v>524</v>
      </c>
      <c r="D38" s="186" t="s">
        <v>525</v>
      </c>
      <c r="E38" s="71" t="s">
        <v>841</v>
      </c>
      <c r="F38" s="336" t="s">
        <v>712</v>
      </c>
      <c r="G38" s="321">
        <v>44</v>
      </c>
      <c r="H38" s="331" t="s">
        <v>579</v>
      </c>
      <c r="I38" s="129" t="s">
        <v>2</v>
      </c>
      <c r="J38" s="129" t="s">
        <v>2</v>
      </c>
      <c r="K38" s="129" t="s">
        <v>2</v>
      </c>
      <c r="L38" s="129" t="s">
        <v>2</v>
      </c>
      <c r="M38" s="129" t="s">
        <v>2</v>
      </c>
      <c r="N38" s="91" t="s">
        <v>7</v>
      </c>
      <c r="O38" s="318" t="s">
        <v>30</v>
      </c>
      <c r="P38" s="318" t="s">
        <v>40</v>
      </c>
      <c r="Q38" s="318" t="s">
        <v>41</v>
      </c>
      <c r="R38" s="318" t="s">
        <v>42</v>
      </c>
      <c r="S38" s="318" t="s">
        <v>43</v>
      </c>
      <c r="T38" s="325"/>
      <c r="U38" s="325" t="s">
        <v>597</v>
      </c>
      <c r="V38" s="325"/>
      <c r="W38" s="325"/>
    </row>
    <row r="39" spans="1:23" ht="21" customHeight="1" x14ac:dyDescent="0.25">
      <c r="A39" s="318" t="s">
        <v>864</v>
      </c>
      <c r="B39" s="319" t="s">
        <v>216</v>
      </c>
      <c r="C39" s="71" t="s">
        <v>524</v>
      </c>
      <c r="D39" s="186" t="s">
        <v>525</v>
      </c>
      <c r="E39" s="71" t="s">
        <v>841</v>
      </c>
      <c r="F39" s="336" t="s">
        <v>570</v>
      </c>
      <c r="G39" s="321">
        <v>44</v>
      </c>
      <c r="H39" s="331" t="s">
        <v>487</v>
      </c>
      <c r="I39" s="323" t="s">
        <v>5</v>
      </c>
      <c r="J39" s="323" t="s">
        <v>5</v>
      </c>
      <c r="K39" s="323" t="s">
        <v>5</v>
      </c>
      <c r="L39" s="323" t="s">
        <v>5</v>
      </c>
      <c r="M39" s="323" t="s">
        <v>5</v>
      </c>
      <c r="N39" s="91" t="s">
        <v>7</v>
      </c>
      <c r="O39" s="318" t="s">
        <v>30</v>
      </c>
      <c r="P39" s="318" t="s">
        <v>40</v>
      </c>
      <c r="Q39" s="318" t="s">
        <v>41</v>
      </c>
      <c r="R39" s="318" t="s">
        <v>42</v>
      </c>
      <c r="S39" s="318" t="s">
        <v>43</v>
      </c>
      <c r="T39" s="318"/>
      <c r="U39" s="325" t="s">
        <v>451</v>
      </c>
      <c r="V39" s="325"/>
      <c r="W39" s="325"/>
    </row>
    <row r="40" spans="1:23" ht="21" customHeight="1" x14ac:dyDescent="0.25">
      <c r="A40" s="318" t="s">
        <v>601</v>
      </c>
      <c r="B40" s="319" t="s">
        <v>216</v>
      </c>
      <c r="C40" s="71" t="s">
        <v>524</v>
      </c>
      <c r="D40" s="186" t="s">
        <v>525</v>
      </c>
      <c r="E40" s="71" t="s">
        <v>841</v>
      </c>
      <c r="F40" s="336" t="s">
        <v>335</v>
      </c>
      <c r="G40" s="321">
        <v>44</v>
      </c>
      <c r="H40" s="331" t="s">
        <v>579</v>
      </c>
      <c r="I40" s="326" t="s">
        <v>7</v>
      </c>
      <c r="J40" s="326" t="s">
        <v>7</v>
      </c>
      <c r="K40" s="326" t="s">
        <v>7</v>
      </c>
      <c r="L40" s="326" t="s">
        <v>7</v>
      </c>
      <c r="M40" s="326" t="s">
        <v>7</v>
      </c>
      <c r="N40" s="91" t="s">
        <v>7</v>
      </c>
      <c r="O40" s="318" t="s">
        <v>42</v>
      </c>
      <c r="P40" s="318" t="s">
        <v>41</v>
      </c>
      <c r="Q40" s="318" t="s">
        <v>43</v>
      </c>
      <c r="R40" s="325"/>
      <c r="S40" s="325"/>
      <c r="T40" s="325"/>
      <c r="U40" s="325" t="s">
        <v>609</v>
      </c>
      <c r="V40" s="325"/>
      <c r="W40" s="325"/>
    </row>
    <row r="41" spans="1:23" ht="19.5" customHeight="1" x14ac:dyDescent="0.25">
      <c r="A41" s="318" t="s">
        <v>599</v>
      </c>
      <c r="B41" s="319" t="s">
        <v>216</v>
      </c>
      <c r="C41" s="71" t="s">
        <v>524</v>
      </c>
      <c r="D41" s="186" t="s">
        <v>525</v>
      </c>
      <c r="E41" s="71" t="s">
        <v>841</v>
      </c>
      <c r="F41" s="336" t="s">
        <v>600</v>
      </c>
      <c r="G41" s="321">
        <v>44</v>
      </c>
      <c r="H41" s="331" t="s">
        <v>579</v>
      </c>
      <c r="I41" s="408" t="s">
        <v>2</v>
      </c>
      <c r="J41" s="408" t="s">
        <v>2</v>
      </c>
      <c r="K41" s="408" t="s">
        <v>2</v>
      </c>
      <c r="L41" s="408" t="s">
        <v>2</v>
      </c>
      <c r="M41" s="408" t="s">
        <v>2</v>
      </c>
      <c r="N41" s="91" t="s">
        <v>7</v>
      </c>
      <c r="O41" s="318" t="s">
        <v>42</v>
      </c>
      <c r="P41" s="318" t="s">
        <v>41</v>
      </c>
      <c r="Q41" s="318" t="s">
        <v>40</v>
      </c>
      <c r="R41" s="318" t="s">
        <v>43</v>
      </c>
      <c r="S41" s="318"/>
      <c r="T41" s="318"/>
      <c r="U41" s="448">
        <v>0</v>
      </c>
      <c r="V41" s="448"/>
      <c r="W41" s="325"/>
    </row>
    <row r="42" spans="1:23" ht="21" customHeight="1" x14ac:dyDescent="0.25">
      <c r="A42" s="318" t="s">
        <v>866</v>
      </c>
      <c r="B42" s="319" t="s">
        <v>216</v>
      </c>
      <c r="C42" s="71" t="s">
        <v>524</v>
      </c>
      <c r="D42" s="186" t="s">
        <v>525</v>
      </c>
      <c r="E42" s="71" t="s">
        <v>841</v>
      </c>
      <c r="F42" s="336">
        <v>754145398</v>
      </c>
      <c r="G42" s="321">
        <v>44</v>
      </c>
      <c r="H42" s="331" t="s">
        <v>579</v>
      </c>
      <c r="I42" s="323" t="s">
        <v>5</v>
      </c>
      <c r="J42" s="323" t="s">
        <v>5</v>
      </c>
      <c r="K42" s="323" t="s">
        <v>5</v>
      </c>
      <c r="L42" s="323" t="s">
        <v>5</v>
      </c>
      <c r="M42" s="323" t="s">
        <v>5</v>
      </c>
      <c r="N42" s="91" t="s">
        <v>7</v>
      </c>
      <c r="O42" s="318" t="s">
        <v>42</v>
      </c>
      <c r="P42" s="318" t="s">
        <v>41</v>
      </c>
      <c r="Q42" s="318" t="s">
        <v>40</v>
      </c>
      <c r="R42" s="318" t="s">
        <v>30</v>
      </c>
      <c r="S42" s="686" t="s">
        <v>43</v>
      </c>
      <c r="T42" s="318"/>
      <c r="U42" s="325" t="s">
        <v>499</v>
      </c>
      <c r="V42" s="325"/>
      <c r="W42" s="325"/>
    </row>
    <row r="43" spans="1:23" ht="21" customHeight="1" x14ac:dyDescent="0.25">
      <c r="A43" s="318" t="s">
        <v>867</v>
      </c>
      <c r="B43" s="319" t="s">
        <v>216</v>
      </c>
      <c r="C43" s="71" t="s">
        <v>524</v>
      </c>
      <c r="D43" s="186" t="s">
        <v>525</v>
      </c>
      <c r="E43" s="71" t="s">
        <v>841</v>
      </c>
      <c r="F43" s="336">
        <v>645433944</v>
      </c>
      <c r="G43" s="321">
        <v>44</v>
      </c>
      <c r="H43" s="331" t="s">
        <v>487</v>
      </c>
      <c r="I43" s="326" t="s">
        <v>7</v>
      </c>
      <c r="J43" s="326" t="s">
        <v>7</v>
      </c>
      <c r="K43" s="326" t="s">
        <v>7</v>
      </c>
      <c r="L43" s="326" t="s">
        <v>7</v>
      </c>
      <c r="M43" s="326" t="s">
        <v>7</v>
      </c>
      <c r="N43" s="91" t="s">
        <v>7</v>
      </c>
      <c r="O43" s="318" t="s">
        <v>30</v>
      </c>
      <c r="P43" s="318" t="s">
        <v>40</v>
      </c>
      <c r="Q43" s="318" t="s">
        <v>41</v>
      </c>
      <c r="R43" s="318" t="s">
        <v>42</v>
      </c>
      <c r="S43" s="318" t="s">
        <v>43</v>
      </c>
      <c r="T43" s="318"/>
      <c r="U43" s="325" t="s">
        <v>560</v>
      </c>
      <c r="V43" s="325"/>
      <c r="W43" s="334"/>
    </row>
    <row r="44" spans="1:23" ht="21" customHeight="1" x14ac:dyDescent="0.25">
      <c r="A44" s="318" t="s">
        <v>580</v>
      </c>
      <c r="B44" s="319" t="s">
        <v>216</v>
      </c>
      <c r="C44" s="71" t="s">
        <v>524</v>
      </c>
      <c r="D44" s="186" t="s">
        <v>525</v>
      </c>
      <c r="E44" s="71" t="s">
        <v>841</v>
      </c>
      <c r="F44" s="336" t="s">
        <v>581</v>
      </c>
      <c r="G44" s="321">
        <v>44</v>
      </c>
      <c r="H44" s="331" t="s">
        <v>487</v>
      </c>
      <c r="I44" s="323" t="s">
        <v>5</v>
      </c>
      <c r="J44" s="323" t="s">
        <v>5</v>
      </c>
      <c r="K44" s="323" t="s">
        <v>5</v>
      </c>
      <c r="L44" s="323" t="s">
        <v>5</v>
      </c>
      <c r="M44" s="323" t="s">
        <v>5</v>
      </c>
      <c r="N44" s="91" t="s">
        <v>7</v>
      </c>
      <c r="O44" s="318" t="s">
        <v>42</v>
      </c>
      <c r="P44" s="318" t="s">
        <v>41</v>
      </c>
      <c r="Q44" s="318" t="s">
        <v>40</v>
      </c>
      <c r="R44" s="318" t="s">
        <v>43</v>
      </c>
      <c r="S44" s="318"/>
      <c r="T44" s="318"/>
      <c r="U44" s="325"/>
      <c r="V44" s="325"/>
      <c r="W44" s="334"/>
    </row>
    <row r="45" spans="1:23" ht="21" customHeight="1" x14ac:dyDescent="0.25">
      <c r="A45" s="318" t="s">
        <v>868</v>
      </c>
      <c r="B45" s="319" t="s">
        <v>216</v>
      </c>
      <c r="C45" s="71" t="s">
        <v>524</v>
      </c>
      <c r="D45" s="186" t="s">
        <v>525</v>
      </c>
      <c r="E45" s="71" t="s">
        <v>841</v>
      </c>
      <c r="F45" s="336">
        <v>766253189</v>
      </c>
      <c r="G45" s="321">
        <v>44</v>
      </c>
      <c r="H45" s="331" t="s">
        <v>487</v>
      </c>
      <c r="I45" s="408" t="s">
        <v>2</v>
      </c>
      <c r="J45" s="408" t="s">
        <v>2</v>
      </c>
      <c r="K45" s="408" t="s">
        <v>2</v>
      </c>
      <c r="L45" s="408" t="s">
        <v>2</v>
      </c>
      <c r="M45" s="408" t="s">
        <v>2</v>
      </c>
      <c r="N45" s="91" t="s">
        <v>7</v>
      </c>
      <c r="O45" s="318" t="s">
        <v>42</v>
      </c>
      <c r="P45" s="318" t="s">
        <v>41</v>
      </c>
      <c r="Q45" s="318" t="s">
        <v>40</v>
      </c>
      <c r="R45" s="318" t="s">
        <v>43</v>
      </c>
      <c r="S45" s="325"/>
      <c r="T45" s="325"/>
      <c r="U45" s="325" t="s">
        <v>451</v>
      </c>
      <c r="V45" s="325"/>
      <c r="W45" s="325"/>
    </row>
    <row r="46" spans="1:23" ht="21" customHeight="1" x14ac:dyDescent="0.25">
      <c r="A46" s="318" t="s">
        <v>543</v>
      </c>
      <c r="B46" s="319" t="s">
        <v>216</v>
      </c>
      <c r="C46" s="71" t="s">
        <v>524</v>
      </c>
      <c r="D46" s="186" t="s">
        <v>525</v>
      </c>
      <c r="E46" s="71" t="s">
        <v>841</v>
      </c>
      <c r="F46" s="336" t="s">
        <v>544</v>
      </c>
      <c r="G46" s="321">
        <v>18</v>
      </c>
      <c r="H46" s="322" t="s">
        <v>467</v>
      </c>
      <c r="I46" s="323" t="s">
        <v>5</v>
      </c>
      <c r="J46" s="326" t="s">
        <v>7</v>
      </c>
      <c r="K46" s="323" t="s">
        <v>5</v>
      </c>
      <c r="L46" s="323" t="s">
        <v>5</v>
      </c>
      <c r="M46" s="323" t="s">
        <v>5</v>
      </c>
      <c r="N46" s="91" t="s">
        <v>7</v>
      </c>
      <c r="O46" s="318" t="s">
        <v>42</v>
      </c>
      <c r="P46" s="318" t="s">
        <v>41</v>
      </c>
      <c r="Q46" s="318" t="s">
        <v>40</v>
      </c>
      <c r="R46" s="318" t="s">
        <v>43</v>
      </c>
      <c r="S46" s="318"/>
      <c r="T46" s="318"/>
      <c r="U46" s="325"/>
      <c r="V46" s="325"/>
      <c r="W46" s="325"/>
    </row>
    <row r="47" spans="1:23" ht="21" customHeight="1" x14ac:dyDescent="0.25">
      <c r="A47" s="318" t="s">
        <v>941</v>
      </c>
      <c r="B47" s="319" t="s">
        <v>216</v>
      </c>
      <c r="C47" s="71"/>
      <c r="D47" s="186"/>
      <c r="E47" s="71"/>
      <c r="F47" s="336" t="s">
        <v>942</v>
      </c>
      <c r="G47" s="321">
        <v>44</v>
      </c>
      <c r="H47" s="331" t="s">
        <v>487</v>
      </c>
      <c r="I47" s="326" t="s">
        <v>7</v>
      </c>
      <c r="J47" s="326" t="s">
        <v>7</v>
      </c>
      <c r="K47" s="326" t="s">
        <v>7</v>
      </c>
      <c r="L47" s="326" t="s">
        <v>7</v>
      </c>
      <c r="M47" s="326" t="s">
        <v>7</v>
      </c>
      <c r="N47" s="91" t="s">
        <v>7</v>
      </c>
      <c r="O47" s="318" t="s">
        <v>30</v>
      </c>
      <c r="P47" s="318" t="s">
        <v>40</v>
      </c>
      <c r="Q47" s="318" t="s">
        <v>41</v>
      </c>
      <c r="R47" s="318" t="s">
        <v>42</v>
      </c>
      <c r="S47" s="318" t="s">
        <v>43</v>
      </c>
      <c r="T47" s="318"/>
      <c r="U47" s="325" t="s">
        <v>597</v>
      </c>
      <c r="V47" s="325"/>
      <c r="W47" s="325" t="s">
        <v>711</v>
      </c>
    </row>
    <row r="48" spans="1:23" ht="21" customHeight="1" x14ac:dyDescent="0.25">
      <c r="A48" s="318" t="s">
        <v>604</v>
      </c>
      <c r="B48" s="319" t="s">
        <v>216</v>
      </c>
      <c r="C48" s="71" t="s">
        <v>524</v>
      </c>
      <c r="D48" s="186" t="s">
        <v>525</v>
      </c>
      <c r="E48" s="71" t="s">
        <v>841</v>
      </c>
      <c r="F48" s="336" t="s">
        <v>710</v>
      </c>
      <c r="G48" s="321">
        <v>44</v>
      </c>
      <c r="H48" s="331" t="s">
        <v>933</v>
      </c>
      <c r="I48" s="323" t="s">
        <v>5</v>
      </c>
      <c r="J48" s="323" t="s">
        <v>5</v>
      </c>
      <c r="K48" s="323" t="s">
        <v>5</v>
      </c>
      <c r="L48" s="323" t="s">
        <v>5</v>
      </c>
      <c r="M48" s="323" t="s">
        <v>5</v>
      </c>
      <c r="N48" s="91" t="s">
        <v>7</v>
      </c>
      <c r="O48" s="318" t="s">
        <v>42</v>
      </c>
      <c r="P48" s="318" t="s">
        <v>30</v>
      </c>
      <c r="Q48" s="318" t="s">
        <v>40</v>
      </c>
      <c r="R48" s="318" t="s">
        <v>43</v>
      </c>
      <c r="S48" s="325"/>
      <c r="T48" s="325"/>
      <c r="U48" s="325"/>
      <c r="V48" s="325"/>
      <c r="W48" s="325"/>
    </row>
    <row r="49" spans="1:23" ht="21" customHeight="1" x14ac:dyDescent="0.25">
      <c r="A49" s="318" t="s">
        <v>870</v>
      </c>
      <c r="B49" s="319" t="s">
        <v>216</v>
      </c>
      <c r="C49" s="71" t="s">
        <v>524</v>
      </c>
      <c r="D49" s="186" t="s">
        <v>525</v>
      </c>
      <c r="E49" s="71" t="s">
        <v>841</v>
      </c>
      <c r="F49" s="336">
        <v>751949183</v>
      </c>
      <c r="G49" s="321">
        <v>45</v>
      </c>
      <c r="H49" s="335" t="s">
        <v>470</v>
      </c>
      <c r="I49" s="408" t="s">
        <v>2</v>
      </c>
      <c r="J49" s="408" t="s">
        <v>2</v>
      </c>
      <c r="K49" s="408" t="s">
        <v>2</v>
      </c>
      <c r="L49" s="408" t="s">
        <v>2</v>
      </c>
      <c r="M49" s="408" t="s">
        <v>2</v>
      </c>
      <c r="N49" s="91" t="s">
        <v>7</v>
      </c>
      <c r="O49" s="318" t="s">
        <v>42</v>
      </c>
      <c r="P49" s="318" t="s">
        <v>30</v>
      </c>
      <c r="Q49" s="318" t="s">
        <v>40</v>
      </c>
      <c r="R49" s="318" t="s">
        <v>43</v>
      </c>
      <c r="S49" s="325"/>
      <c r="T49" s="318"/>
      <c r="U49" s="325"/>
      <c r="V49" s="325"/>
      <c r="W49" s="325"/>
    </row>
    <row r="50" spans="1:23" ht="21" customHeight="1" x14ac:dyDescent="0.25">
      <c r="A50" s="318" t="s">
        <v>621</v>
      </c>
      <c r="B50" s="319" t="s">
        <v>216</v>
      </c>
      <c r="C50" s="71" t="s">
        <v>524</v>
      </c>
      <c r="D50" s="186" t="s">
        <v>525</v>
      </c>
      <c r="E50" s="71" t="s">
        <v>841</v>
      </c>
      <c r="F50" s="336" t="s">
        <v>622</v>
      </c>
      <c r="G50" s="321">
        <v>45</v>
      </c>
      <c r="H50" s="335" t="s">
        <v>470</v>
      </c>
      <c r="I50" s="323" t="s">
        <v>5</v>
      </c>
      <c r="J50" s="323" t="s">
        <v>5</v>
      </c>
      <c r="K50" s="323" t="s">
        <v>5</v>
      </c>
      <c r="L50" s="323" t="s">
        <v>5</v>
      </c>
      <c r="M50" s="323" t="s">
        <v>5</v>
      </c>
      <c r="N50" s="91" t="s">
        <v>7</v>
      </c>
      <c r="O50" s="318" t="s">
        <v>42</v>
      </c>
      <c r="P50" s="318" t="s">
        <v>43</v>
      </c>
      <c r="Q50" s="318"/>
      <c r="R50" s="325"/>
      <c r="S50" s="325"/>
      <c r="T50" s="325"/>
      <c r="U50" s="325" t="s">
        <v>451</v>
      </c>
      <c r="V50" s="325"/>
      <c r="W50" s="325"/>
    </row>
    <row r="51" spans="1:23" ht="21" customHeight="1" x14ac:dyDescent="0.25">
      <c r="A51" s="318" t="s">
        <v>623</v>
      </c>
      <c r="B51" s="319" t="s">
        <v>216</v>
      </c>
      <c r="C51" s="71" t="s">
        <v>524</v>
      </c>
      <c r="D51" s="186" t="s">
        <v>525</v>
      </c>
      <c r="E51" s="71" t="s">
        <v>841</v>
      </c>
      <c r="F51" s="336" t="s">
        <v>624</v>
      </c>
      <c r="G51" s="321">
        <v>45</v>
      </c>
      <c r="H51" s="335" t="s">
        <v>470</v>
      </c>
      <c r="I51" s="408" t="s">
        <v>2</v>
      </c>
      <c r="J51" s="408" t="s">
        <v>2</v>
      </c>
      <c r="K51" s="408" t="s">
        <v>2</v>
      </c>
      <c r="L51" s="408" t="s">
        <v>2</v>
      </c>
      <c r="M51" s="408" t="s">
        <v>2</v>
      </c>
      <c r="N51" s="408" t="s">
        <v>2</v>
      </c>
      <c r="O51" s="318" t="s">
        <v>30</v>
      </c>
      <c r="P51" s="318" t="s">
        <v>40</v>
      </c>
      <c r="Q51" s="318" t="s">
        <v>41</v>
      </c>
      <c r="R51" s="318" t="s">
        <v>42</v>
      </c>
      <c r="S51" s="318" t="s">
        <v>43</v>
      </c>
      <c r="T51" s="325"/>
      <c r="U51" s="325" t="s">
        <v>527</v>
      </c>
      <c r="V51" s="325"/>
      <c r="W51" s="325" t="s">
        <v>565</v>
      </c>
    </row>
    <row r="52" spans="1:23" ht="21" customHeight="1" x14ac:dyDescent="0.25">
      <c r="A52" s="318" t="s">
        <v>625</v>
      </c>
      <c r="B52" s="319" t="s">
        <v>216</v>
      </c>
      <c r="C52" s="71" t="s">
        <v>524</v>
      </c>
      <c r="D52" s="186" t="s">
        <v>525</v>
      </c>
      <c r="E52" s="71" t="s">
        <v>841</v>
      </c>
      <c r="F52" s="336" t="s">
        <v>626</v>
      </c>
      <c r="G52" s="321">
        <v>45</v>
      </c>
      <c r="H52" s="335" t="s">
        <v>470</v>
      </c>
      <c r="I52" s="90" t="s">
        <v>5</v>
      </c>
      <c r="J52" s="90" t="s">
        <v>5</v>
      </c>
      <c r="K52" s="90" t="s">
        <v>5</v>
      </c>
      <c r="L52" s="90" t="s">
        <v>5</v>
      </c>
      <c r="M52" s="90" t="s">
        <v>5</v>
      </c>
      <c r="N52" s="91" t="s">
        <v>7</v>
      </c>
      <c r="O52" s="318" t="s">
        <v>42</v>
      </c>
      <c r="P52" s="318" t="s">
        <v>41</v>
      </c>
      <c r="Q52" s="318" t="s">
        <v>43</v>
      </c>
      <c r="R52" s="325"/>
      <c r="S52" s="325"/>
      <c r="T52" s="325"/>
      <c r="U52" s="325" t="s">
        <v>451</v>
      </c>
      <c r="V52" s="325"/>
      <c r="W52" s="325" t="s">
        <v>715</v>
      </c>
    </row>
    <row r="53" spans="1:23" ht="21" customHeight="1" x14ac:dyDescent="0.25">
      <c r="A53" s="318" t="s">
        <v>627</v>
      </c>
      <c r="B53" s="319" t="s">
        <v>216</v>
      </c>
      <c r="C53" s="71" t="s">
        <v>524</v>
      </c>
      <c r="D53" s="186" t="s">
        <v>525</v>
      </c>
      <c r="E53" s="71" t="s">
        <v>841</v>
      </c>
      <c r="F53" s="336" t="s">
        <v>628</v>
      </c>
      <c r="G53" s="321">
        <v>45</v>
      </c>
      <c r="H53" s="335" t="s">
        <v>470</v>
      </c>
      <c r="I53" s="408" t="s">
        <v>2</v>
      </c>
      <c r="J53" s="408" t="s">
        <v>2</v>
      </c>
      <c r="K53" s="408" t="s">
        <v>2</v>
      </c>
      <c r="L53" s="408" t="s">
        <v>2</v>
      </c>
      <c r="M53" s="408" t="s">
        <v>2</v>
      </c>
      <c r="N53" s="91" t="s">
        <v>7</v>
      </c>
      <c r="O53" s="644" t="s">
        <v>278</v>
      </c>
      <c r="P53" s="318" t="s">
        <v>30</v>
      </c>
      <c r="Q53" s="318" t="s">
        <v>40</v>
      </c>
      <c r="R53" s="318" t="s">
        <v>41</v>
      </c>
      <c r="S53" s="318" t="s">
        <v>42</v>
      </c>
      <c r="T53" s="318" t="s">
        <v>43</v>
      </c>
      <c r="U53" s="325" t="s">
        <v>527</v>
      </c>
      <c r="V53" s="325"/>
      <c r="W53" s="325"/>
    </row>
    <row r="54" spans="1:23" ht="21" customHeight="1" x14ac:dyDescent="0.25">
      <c r="A54" s="318" t="s">
        <v>629</v>
      </c>
      <c r="B54" s="319" t="s">
        <v>216</v>
      </c>
      <c r="C54" s="71" t="s">
        <v>524</v>
      </c>
      <c r="D54" s="186" t="s">
        <v>525</v>
      </c>
      <c r="E54" s="71" t="s">
        <v>841</v>
      </c>
      <c r="F54" s="336" t="s">
        <v>630</v>
      </c>
      <c r="G54" s="321">
        <v>45</v>
      </c>
      <c r="H54" s="335" t="s">
        <v>470</v>
      </c>
      <c r="I54" s="323" t="s">
        <v>5</v>
      </c>
      <c r="J54" s="323" t="s">
        <v>5</v>
      </c>
      <c r="K54" s="323" t="s">
        <v>5</v>
      </c>
      <c r="L54" s="323" t="s">
        <v>5</v>
      </c>
      <c r="M54" s="323" t="s">
        <v>5</v>
      </c>
      <c r="N54" s="91" t="s">
        <v>7</v>
      </c>
      <c r="O54" s="318" t="s">
        <v>42</v>
      </c>
      <c r="P54" s="318" t="s">
        <v>41</v>
      </c>
      <c r="Q54" s="318" t="s">
        <v>43</v>
      </c>
      <c r="R54" s="325"/>
      <c r="S54" s="325"/>
      <c r="T54" s="325"/>
      <c r="U54" s="325" t="s">
        <v>451</v>
      </c>
      <c r="V54" s="325"/>
      <c r="W54" s="325"/>
    </row>
    <row r="55" spans="1:23" ht="21" customHeight="1" x14ac:dyDescent="0.25">
      <c r="A55" s="318" t="s">
        <v>632</v>
      </c>
      <c r="B55" s="319" t="s">
        <v>216</v>
      </c>
      <c r="C55" s="71" t="s">
        <v>524</v>
      </c>
      <c r="D55" s="186" t="s">
        <v>525</v>
      </c>
      <c r="E55" s="71" t="s">
        <v>841</v>
      </c>
      <c r="F55" s="336" t="s">
        <v>633</v>
      </c>
      <c r="G55" s="321">
        <v>45</v>
      </c>
      <c r="H55" s="335" t="s">
        <v>470</v>
      </c>
      <c r="I55" s="323" t="s">
        <v>5</v>
      </c>
      <c r="J55" s="323" t="s">
        <v>5</v>
      </c>
      <c r="K55" s="323" t="s">
        <v>5</v>
      </c>
      <c r="L55" s="323" t="s">
        <v>5</v>
      </c>
      <c r="M55" s="323" t="s">
        <v>5</v>
      </c>
      <c r="N55" s="91" t="s">
        <v>7</v>
      </c>
      <c r="O55" s="318" t="s">
        <v>30</v>
      </c>
      <c r="P55" s="318" t="s">
        <v>40</v>
      </c>
      <c r="Q55" s="318" t="s">
        <v>41</v>
      </c>
      <c r="R55" s="318" t="s">
        <v>42</v>
      </c>
      <c r="S55" s="318" t="s">
        <v>43</v>
      </c>
      <c r="T55" s="318"/>
      <c r="U55" s="325" t="s">
        <v>576</v>
      </c>
      <c r="V55" s="325"/>
      <c r="W55" s="325"/>
    </row>
    <row r="56" spans="1:23" ht="21" customHeight="1" x14ac:dyDescent="0.25">
      <c r="A56" s="318" t="s">
        <v>872</v>
      </c>
      <c r="B56" s="319" t="s">
        <v>216</v>
      </c>
      <c r="C56" s="71" t="s">
        <v>524</v>
      </c>
      <c r="D56" s="186" t="s">
        <v>525</v>
      </c>
      <c r="E56" s="71" t="s">
        <v>841</v>
      </c>
      <c r="F56" s="336">
        <v>646358413</v>
      </c>
      <c r="G56" s="321">
        <v>45</v>
      </c>
      <c r="H56" s="335" t="s">
        <v>470</v>
      </c>
      <c r="I56" s="326" t="s">
        <v>7</v>
      </c>
      <c r="J56" s="326" t="s">
        <v>7</v>
      </c>
      <c r="K56" s="326" t="s">
        <v>7</v>
      </c>
      <c r="L56" s="326" t="s">
        <v>7</v>
      </c>
      <c r="M56" s="326" t="s">
        <v>7</v>
      </c>
      <c r="N56" s="91" t="s">
        <v>7</v>
      </c>
      <c r="O56" s="318" t="s">
        <v>42</v>
      </c>
      <c r="P56" s="318" t="s">
        <v>30</v>
      </c>
      <c r="Q56" s="318" t="s">
        <v>40</v>
      </c>
      <c r="R56" s="318" t="s">
        <v>43</v>
      </c>
      <c r="S56" s="325"/>
      <c r="T56" s="325"/>
      <c r="U56" s="325"/>
      <c r="V56" s="325"/>
      <c r="W56" s="325"/>
    </row>
    <row r="57" spans="1:23" ht="21" customHeight="1" x14ac:dyDescent="0.25">
      <c r="A57" s="318" t="s">
        <v>823</v>
      </c>
      <c r="B57" s="319" t="s">
        <v>216</v>
      </c>
      <c r="C57" s="71" t="s">
        <v>524</v>
      </c>
      <c r="D57" s="186" t="s">
        <v>525</v>
      </c>
      <c r="E57" s="71" t="s">
        <v>841</v>
      </c>
      <c r="F57" s="336">
        <v>753704564</v>
      </c>
      <c r="G57" s="321">
        <v>45</v>
      </c>
      <c r="H57" s="335" t="s">
        <v>470</v>
      </c>
      <c r="I57" s="408" t="s">
        <v>2</v>
      </c>
      <c r="J57" s="408" t="s">
        <v>2</v>
      </c>
      <c r="K57" s="408" t="s">
        <v>2</v>
      </c>
      <c r="L57" s="408" t="s">
        <v>2</v>
      </c>
      <c r="M57" s="408" t="s">
        <v>2</v>
      </c>
      <c r="N57" s="408" t="s">
        <v>2</v>
      </c>
      <c r="O57" s="318" t="s">
        <v>42</v>
      </c>
      <c r="P57" s="318" t="s">
        <v>41</v>
      </c>
      <c r="Q57" s="318" t="s">
        <v>43</v>
      </c>
      <c r="R57" s="318"/>
      <c r="S57" s="318"/>
      <c r="T57" s="318"/>
      <c r="U57" s="325"/>
      <c r="V57" s="325"/>
      <c r="W57" s="325"/>
    </row>
    <row r="58" spans="1:23" ht="21" customHeight="1" x14ac:dyDescent="0.25">
      <c r="A58" s="318" t="s">
        <v>618</v>
      </c>
      <c r="B58" s="319" t="s">
        <v>216</v>
      </c>
      <c r="C58" s="71" t="s">
        <v>524</v>
      </c>
      <c r="D58" s="186" t="s">
        <v>525</v>
      </c>
      <c r="E58" s="71" t="s">
        <v>841</v>
      </c>
      <c r="F58" s="336" t="s">
        <v>619</v>
      </c>
      <c r="G58" s="321">
        <v>45</v>
      </c>
      <c r="H58" s="719" t="s">
        <v>714</v>
      </c>
      <c r="I58" s="408" t="s">
        <v>2</v>
      </c>
      <c r="J58" s="408" t="s">
        <v>2</v>
      </c>
      <c r="K58" s="408" t="s">
        <v>2</v>
      </c>
      <c r="L58" s="408" t="s">
        <v>2</v>
      </c>
      <c r="M58" s="408" t="s">
        <v>2</v>
      </c>
      <c r="N58" s="91" t="s">
        <v>7</v>
      </c>
      <c r="O58" s="318" t="s">
        <v>42</v>
      </c>
      <c r="P58" s="318" t="s">
        <v>41</v>
      </c>
      <c r="Q58" s="318" t="s">
        <v>43</v>
      </c>
      <c r="R58" s="325"/>
      <c r="S58" s="325"/>
      <c r="T58" s="325"/>
      <c r="U58" s="325" t="s">
        <v>620</v>
      </c>
      <c r="V58" s="325"/>
      <c r="W58" s="325"/>
    </row>
    <row r="59" spans="1:23" ht="21" customHeight="1" x14ac:dyDescent="0.25">
      <c r="A59" s="318" t="s">
        <v>873</v>
      </c>
      <c r="B59" s="319" t="s">
        <v>216</v>
      </c>
      <c r="C59" s="71" t="s">
        <v>524</v>
      </c>
      <c r="D59" s="186" t="s">
        <v>525</v>
      </c>
      <c r="E59" s="71" t="s">
        <v>841</v>
      </c>
      <c r="F59" s="336">
        <v>768488391</v>
      </c>
      <c r="G59" s="321">
        <v>45</v>
      </c>
      <c r="H59" s="719" t="s">
        <v>714</v>
      </c>
      <c r="I59" s="323" t="s">
        <v>5</v>
      </c>
      <c r="J59" s="323" t="s">
        <v>5</v>
      </c>
      <c r="K59" s="323" t="s">
        <v>5</v>
      </c>
      <c r="L59" s="323" t="s">
        <v>5</v>
      </c>
      <c r="M59" s="323" t="s">
        <v>5</v>
      </c>
      <c r="N59" s="91" t="s">
        <v>7</v>
      </c>
      <c r="O59" s="318" t="s">
        <v>42</v>
      </c>
      <c r="P59" s="318" t="s">
        <v>41</v>
      </c>
      <c r="Q59" s="318" t="s">
        <v>40</v>
      </c>
      <c r="R59" s="318" t="s">
        <v>43</v>
      </c>
      <c r="S59" s="318"/>
      <c r="T59" s="325"/>
      <c r="U59" s="325"/>
      <c r="V59" s="325"/>
      <c r="W59" s="325"/>
    </row>
    <row r="60" spans="1:23" ht="21" customHeight="1" x14ac:dyDescent="0.25">
      <c r="A60" s="318" t="s">
        <v>571</v>
      </c>
      <c r="B60" s="319" t="s">
        <v>216</v>
      </c>
      <c r="C60" s="71" t="s">
        <v>524</v>
      </c>
      <c r="D60" s="186" t="s">
        <v>525</v>
      </c>
      <c r="E60" s="71" t="s">
        <v>841</v>
      </c>
      <c r="F60" s="336" t="s">
        <v>572</v>
      </c>
      <c r="G60" s="321">
        <v>49</v>
      </c>
      <c r="H60" s="332" t="s">
        <v>573</v>
      </c>
      <c r="I60" s="408" t="s">
        <v>2</v>
      </c>
      <c r="J60" s="408" t="s">
        <v>2</v>
      </c>
      <c r="K60" s="408" t="s">
        <v>2</v>
      </c>
      <c r="L60" s="408" t="s">
        <v>2</v>
      </c>
      <c r="M60" s="408" t="s">
        <v>2</v>
      </c>
      <c r="N60" s="91" t="s">
        <v>7</v>
      </c>
      <c r="O60" s="318" t="s">
        <v>42</v>
      </c>
      <c r="P60" s="318" t="s">
        <v>41</v>
      </c>
      <c r="Q60" s="318" t="s">
        <v>43</v>
      </c>
      <c r="R60" s="325"/>
      <c r="S60" s="325"/>
      <c r="T60" s="325"/>
      <c r="U60" s="325"/>
      <c r="V60" s="325"/>
      <c r="W60" s="325"/>
    </row>
    <row r="61" spans="1:23" ht="21" customHeight="1" x14ac:dyDescent="0.25">
      <c r="A61" s="318" t="s">
        <v>606</v>
      </c>
      <c r="B61" s="319" t="s">
        <v>216</v>
      </c>
      <c r="C61" s="71" t="s">
        <v>524</v>
      </c>
      <c r="D61" s="186" t="s">
        <v>525</v>
      </c>
      <c r="E61" s="71" t="s">
        <v>841</v>
      </c>
      <c r="F61" s="336" t="s">
        <v>607</v>
      </c>
      <c r="G61" s="321">
        <v>49</v>
      </c>
      <c r="H61" s="329" t="s">
        <v>446</v>
      </c>
      <c r="I61" s="323" t="s">
        <v>5</v>
      </c>
      <c r="J61" s="323" t="s">
        <v>5</v>
      </c>
      <c r="K61" s="323" t="s">
        <v>5</v>
      </c>
      <c r="L61" s="323" t="s">
        <v>5</v>
      </c>
      <c r="M61" s="323" t="s">
        <v>5</v>
      </c>
      <c r="N61" s="91" t="s">
        <v>7</v>
      </c>
      <c r="O61" s="318" t="s">
        <v>42</v>
      </c>
      <c r="P61" s="318" t="s">
        <v>41</v>
      </c>
      <c r="Q61" s="318" t="s">
        <v>43</v>
      </c>
      <c r="R61" s="325"/>
      <c r="S61" s="325"/>
      <c r="T61" s="325"/>
      <c r="U61" s="325" t="s">
        <v>499</v>
      </c>
      <c r="V61" s="325"/>
      <c r="W61" s="325"/>
    </row>
    <row r="62" spans="1:23" ht="21" customHeight="1" x14ac:dyDescent="0.25">
      <c r="A62" s="318" t="s">
        <v>874</v>
      </c>
      <c r="B62" s="319" t="s">
        <v>216</v>
      </c>
      <c r="C62" s="71" t="s">
        <v>524</v>
      </c>
      <c r="D62" s="186" t="s">
        <v>525</v>
      </c>
      <c r="E62" s="71" t="s">
        <v>841</v>
      </c>
      <c r="F62" s="336">
        <v>618308774</v>
      </c>
      <c r="G62" s="321">
        <v>49</v>
      </c>
      <c r="H62" s="329" t="s">
        <v>446</v>
      </c>
      <c r="I62" s="326" t="s">
        <v>7</v>
      </c>
      <c r="J62" s="326" t="s">
        <v>7</v>
      </c>
      <c r="K62" s="326" t="s">
        <v>7</v>
      </c>
      <c r="L62" s="326" t="s">
        <v>7</v>
      </c>
      <c r="M62" s="326" t="s">
        <v>7</v>
      </c>
      <c r="N62" s="91" t="s">
        <v>7</v>
      </c>
      <c r="O62" s="318" t="s">
        <v>42</v>
      </c>
      <c r="P62" s="318" t="s">
        <v>41</v>
      </c>
      <c r="Q62" s="318" t="s">
        <v>43</v>
      </c>
      <c r="R62" s="318"/>
      <c r="S62" s="318"/>
      <c r="T62" s="318"/>
      <c r="U62" s="325"/>
      <c r="V62" s="325"/>
      <c r="W62" s="325"/>
    </row>
    <row r="63" spans="1:23" ht="21" customHeight="1" x14ac:dyDescent="0.25">
      <c r="A63" s="318" t="s">
        <v>927</v>
      </c>
      <c r="B63" s="319" t="s">
        <v>216</v>
      </c>
      <c r="C63" s="71" t="s">
        <v>524</v>
      </c>
      <c r="D63" s="186" t="s">
        <v>525</v>
      </c>
      <c r="E63" s="71" t="s">
        <v>841</v>
      </c>
      <c r="F63" s="336" t="s">
        <v>709</v>
      </c>
      <c r="G63" s="321">
        <v>49</v>
      </c>
      <c r="H63" s="329" t="s">
        <v>446</v>
      </c>
      <c r="I63" s="326" t="s">
        <v>7</v>
      </c>
      <c r="J63" s="326" t="s">
        <v>7</v>
      </c>
      <c r="K63" s="326" t="s">
        <v>7</v>
      </c>
      <c r="L63" s="326" t="s">
        <v>7</v>
      </c>
      <c r="M63" s="326" t="s">
        <v>7</v>
      </c>
      <c r="N63" s="91" t="s">
        <v>7</v>
      </c>
      <c r="O63" s="318" t="s">
        <v>42</v>
      </c>
      <c r="P63" s="318" t="s">
        <v>41</v>
      </c>
      <c r="Q63" s="318" t="s">
        <v>43</v>
      </c>
      <c r="R63" s="318"/>
      <c r="S63" s="318"/>
      <c r="T63" s="318"/>
      <c r="U63" s="325" t="s">
        <v>591</v>
      </c>
      <c r="V63" s="325"/>
      <c r="W63" s="325"/>
    </row>
    <row r="64" spans="1:23" ht="21" customHeight="1" x14ac:dyDescent="0.25">
      <c r="A64" s="318" t="s">
        <v>875</v>
      </c>
      <c r="B64" s="319" t="s">
        <v>216</v>
      </c>
      <c r="C64" s="71" t="s">
        <v>524</v>
      </c>
      <c r="D64" s="186" t="s">
        <v>525</v>
      </c>
      <c r="E64" s="71" t="s">
        <v>841</v>
      </c>
      <c r="F64" s="336">
        <v>769727163</v>
      </c>
      <c r="G64" s="321">
        <v>49</v>
      </c>
      <c r="H64" s="329" t="s">
        <v>446</v>
      </c>
      <c r="I64" s="323" t="s">
        <v>5</v>
      </c>
      <c r="J64" s="323" t="s">
        <v>5</v>
      </c>
      <c r="K64" s="323" t="s">
        <v>5</v>
      </c>
      <c r="L64" s="323" t="s">
        <v>5</v>
      </c>
      <c r="M64" s="323" t="s">
        <v>5</v>
      </c>
      <c r="N64" s="91" t="s">
        <v>7</v>
      </c>
      <c r="O64" s="318" t="s">
        <v>42</v>
      </c>
      <c r="P64" s="318" t="s">
        <v>41</v>
      </c>
      <c r="Q64" s="318" t="s">
        <v>43</v>
      </c>
      <c r="R64" s="318"/>
      <c r="S64" s="318"/>
      <c r="T64" s="318"/>
      <c r="U64" s="325"/>
      <c r="V64" s="325"/>
      <c r="W64" s="325"/>
    </row>
    <row r="65" spans="1:30" ht="21" customHeight="1" x14ac:dyDescent="0.25">
      <c r="A65" s="318" t="s">
        <v>574</v>
      </c>
      <c r="B65" s="319" t="s">
        <v>216</v>
      </c>
      <c r="C65" s="71" t="s">
        <v>524</v>
      </c>
      <c r="D65" s="186" t="s">
        <v>525</v>
      </c>
      <c r="E65" s="71" t="s">
        <v>841</v>
      </c>
      <c r="F65" s="336" t="s">
        <v>575</v>
      </c>
      <c r="G65" s="321">
        <v>49</v>
      </c>
      <c r="H65" s="329" t="s">
        <v>446</v>
      </c>
      <c r="I65" s="323" t="s">
        <v>5</v>
      </c>
      <c r="J65" s="323" t="s">
        <v>5</v>
      </c>
      <c r="K65" s="323" t="s">
        <v>5</v>
      </c>
      <c r="L65" s="323" t="s">
        <v>5</v>
      </c>
      <c r="M65" s="323" t="s">
        <v>5</v>
      </c>
      <c r="N65" s="91" t="s">
        <v>7</v>
      </c>
      <c r="O65" s="318" t="s">
        <v>30</v>
      </c>
      <c r="P65" s="318" t="s">
        <v>40</v>
      </c>
      <c r="Q65" s="318" t="s">
        <v>41</v>
      </c>
      <c r="R65" s="318" t="s">
        <v>42</v>
      </c>
      <c r="S65" s="318" t="s">
        <v>43</v>
      </c>
      <c r="T65" s="318"/>
      <c r="U65" s="325" t="s">
        <v>576</v>
      </c>
      <c r="V65" s="325"/>
      <c r="W65" s="325"/>
    </row>
    <row r="66" spans="1:30" ht="21" customHeight="1" x14ac:dyDescent="0.25">
      <c r="A66" s="318" t="s">
        <v>595</v>
      </c>
      <c r="B66" s="319" t="s">
        <v>216</v>
      </c>
      <c r="C66" s="71" t="s">
        <v>524</v>
      </c>
      <c r="D66" s="186" t="s">
        <v>525</v>
      </c>
      <c r="E66" s="71" t="s">
        <v>841</v>
      </c>
      <c r="F66" s="336" t="s">
        <v>596</v>
      </c>
      <c r="G66" s="321">
        <v>49</v>
      </c>
      <c r="H66" s="329" t="s">
        <v>446</v>
      </c>
      <c r="I66" s="323" t="s">
        <v>5</v>
      </c>
      <c r="J66" s="323" t="s">
        <v>5</v>
      </c>
      <c r="K66" s="323" t="s">
        <v>5</v>
      </c>
      <c r="L66" s="323" t="s">
        <v>5</v>
      </c>
      <c r="M66" s="323" t="s">
        <v>5</v>
      </c>
      <c r="N66" s="91" t="s">
        <v>7</v>
      </c>
      <c r="O66" s="318" t="s">
        <v>42</v>
      </c>
      <c r="P66" s="318" t="s">
        <v>41</v>
      </c>
      <c r="Q66" s="318" t="s">
        <v>43</v>
      </c>
      <c r="R66" s="318"/>
      <c r="S66" s="318"/>
      <c r="T66" s="318"/>
      <c r="U66" s="325" t="s">
        <v>597</v>
      </c>
      <c r="V66" s="325"/>
      <c r="W66" s="334" t="s">
        <v>598</v>
      </c>
    </row>
    <row r="67" spans="1:30" ht="21" customHeight="1" x14ac:dyDescent="0.25">
      <c r="A67" s="318" t="s">
        <v>557</v>
      </c>
      <c r="B67" s="319" t="s">
        <v>216</v>
      </c>
      <c r="C67" s="71" t="s">
        <v>524</v>
      </c>
      <c r="D67" s="186" t="s">
        <v>525</v>
      </c>
      <c r="E67" s="71" t="s">
        <v>841</v>
      </c>
      <c r="F67" s="336" t="s">
        <v>558</v>
      </c>
      <c r="G67" s="321">
        <v>49</v>
      </c>
      <c r="H67" s="329" t="s">
        <v>446</v>
      </c>
      <c r="I67" s="408" t="s">
        <v>2</v>
      </c>
      <c r="J67" s="408" t="s">
        <v>2</v>
      </c>
      <c r="K67" s="408" t="s">
        <v>2</v>
      </c>
      <c r="L67" s="408" t="s">
        <v>2</v>
      </c>
      <c r="M67" s="408" t="s">
        <v>2</v>
      </c>
      <c r="N67" s="91" t="s">
        <v>7</v>
      </c>
      <c r="O67" s="318" t="s">
        <v>30</v>
      </c>
      <c r="P67" s="318" t="s">
        <v>40</v>
      </c>
      <c r="Q67" s="318" t="s">
        <v>41</v>
      </c>
      <c r="R67" s="318" t="s">
        <v>42</v>
      </c>
      <c r="S67" s="318" t="s">
        <v>43</v>
      </c>
      <c r="T67" s="318"/>
      <c r="U67" s="325" t="s">
        <v>560</v>
      </c>
      <c r="V67" s="325"/>
      <c r="W67" s="325"/>
    </row>
    <row r="68" spans="1:30" ht="21" customHeight="1" x14ac:dyDescent="0.25">
      <c r="A68" s="318" t="s">
        <v>926</v>
      </c>
      <c r="B68" s="319" t="s">
        <v>216</v>
      </c>
      <c r="C68" s="71" t="s">
        <v>524</v>
      </c>
      <c r="D68" s="186" t="s">
        <v>525</v>
      </c>
      <c r="E68" s="71" t="s">
        <v>841</v>
      </c>
      <c r="F68" s="336">
        <v>660104120</v>
      </c>
      <c r="G68" s="321">
        <v>49</v>
      </c>
      <c r="H68" s="329" t="s">
        <v>446</v>
      </c>
      <c r="I68" s="323" t="s">
        <v>5</v>
      </c>
      <c r="J68" s="323" t="s">
        <v>5</v>
      </c>
      <c r="K68" s="323" t="s">
        <v>5</v>
      </c>
      <c r="L68" s="323" t="s">
        <v>5</v>
      </c>
      <c r="M68" s="323" t="s">
        <v>5</v>
      </c>
      <c r="N68" s="91" t="s">
        <v>7</v>
      </c>
      <c r="O68" s="318" t="s">
        <v>42</v>
      </c>
      <c r="P68" s="318" t="s">
        <v>41</v>
      </c>
      <c r="Q68" s="318" t="s">
        <v>43</v>
      </c>
      <c r="R68" s="318"/>
      <c r="S68" s="318"/>
      <c r="T68" s="318"/>
      <c r="U68" s="325" t="s">
        <v>560</v>
      </c>
      <c r="V68" s="325"/>
      <c r="W68" s="325"/>
    </row>
    <row r="69" spans="1:30" ht="21" customHeight="1" x14ac:dyDescent="0.25">
      <c r="A69" s="318" t="s">
        <v>561</v>
      </c>
      <c r="B69" s="319" t="s">
        <v>216</v>
      </c>
      <c r="C69" s="71" t="s">
        <v>524</v>
      </c>
      <c r="D69" s="186" t="s">
        <v>525</v>
      </c>
      <c r="E69" s="71" t="s">
        <v>841</v>
      </c>
      <c r="F69" s="336"/>
      <c r="G69" s="321">
        <v>49</v>
      </c>
      <c r="H69" s="329" t="s">
        <v>446</v>
      </c>
      <c r="I69" s="323" t="s">
        <v>5</v>
      </c>
      <c r="J69" s="326" t="s">
        <v>7</v>
      </c>
      <c r="K69" s="326" t="s">
        <v>7</v>
      </c>
      <c r="L69" s="326" t="s">
        <v>7</v>
      </c>
      <c r="M69" s="326" t="s">
        <v>7</v>
      </c>
      <c r="N69" s="91"/>
      <c r="O69" s="318"/>
      <c r="P69" s="318"/>
      <c r="Q69" s="318"/>
      <c r="R69" s="318"/>
      <c r="S69" s="318"/>
      <c r="T69" s="318"/>
      <c r="U69" s="325"/>
      <c r="V69" s="325"/>
      <c r="W69" s="325"/>
    </row>
    <row r="70" spans="1:30" ht="21" customHeight="1" x14ac:dyDescent="0.25">
      <c r="A70" s="211" t="s">
        <v>642</v>
      </c>
      <c r="B70" s="238" t="s">
        <v>643</v>
      </c>
      <c r="C70" s="565" t="s">
        <v>644</v>
      </c>
      <c r="D70" s="258" t="s">
        <v>645</v>
      </c>
      <c r="E70" s="565" t="s">
        <v>876</v>
      </c>
      <c r="F70" s="231" t="s">
        <v>644</v>
      </c>
      <c r="G70" s="219">
        <v>44</v>
      </c>
      <c r="H70" s="278" t="s">
        <v>487</v>
      </c>
      <c r="I70" s="326" t="s">
        <v>7</v>
      </c>
      <c r="J70" s="326" t="s">
        <v>7</v>
      </c>
      <c r="K70" s="326" t="s">
        <v>7</v>
      </c>
      <c r="L70" s="326" t="s">
        <v>7</v>
      </c>
      <c r="M70" s="326" t="s">
        <v>7</v>
      </c>
      <c r="N70" s="91" t="s">
        <v>7</v>
      </c>
      <c r="O70" s="211" t="s">
        <v>42</v>
      </c>
      <c r="P70" s="211" t="s">
        <v>41</v>
      </c>
      <c r="Q70" s="211" t="s">
        <v>43</v>
      </c>
      <c r="R70" s="210"/>
      <c r="S70" s="210"/>
      <c r="T70" s="210"/>
      <c r="U70" s="210" t="s">
        <v>646</v>
      </c>
      <c r="V70" s="210"/>
      <c r="W70" s="210"/>
    </row>
    <row r="71" spans="1:30" ht="21" customHeight="1" x14ac:dyDescent="0.35">
      <c r="A71" s="267" t="s">
        <v>651</v>
      </c>
      <c r="B71" s="178" t="s">
        <v>652</v>
      </c>
      <c r="C71" s="566" t="s">
        <v>653</v>
      </c>
      <c r="D71" s="259" t="s">
        <v>654</v>
      </c>
      <c r="E71" s="566" t="s">
        <v>877</v>
      </c>
      <c r="F71" s="232" t="s">
        <v>653</v>
      </c>
      <c r="G71" s="160">
        <v>72</v>
      </c>
      <c r="H71" s="287" t="s">
        <v>464</v>
      </c>
      <c r="I71" s="326" t="s">
        <v>7</v>
      </c>
      <c r="J71" s="326" t="s">
        <v>7</v>
      </c>
      <c r="K71" s="326" t="s">
        <v>7</v>
      </c>
      <c r="L71" s="326" t="s">
        <v>7</v>
      </c>
      <c r="M71" s="326" t="s">
        <v>7</v>
      </c>
      <c r="N71" s="91" t="s">
        <v>7</v>
      </c>
      <c r="O71" s="161" t="s">
        <v>42</v>
      </c>
      <c r="P71" s="161" t="s">
        <v>41</v>
      </c>
      <c r="Q71" s="267" t="s">
        <v>43</v>
      </c>
      <c r="R71" s="213"/>
      <c r="S71" s="213"/>
      <c r="T71" s="213"/>
      <c r="U71" s="213" t="s">
        <v>560</v>
      </c>
      <c r="V71" s="213"/>
      <c r="W71" s="213"/>
    </row>
    <row r="72" spans="1:30" ht="21" customHeight="1" x14ac:dyDescent="0.35">
      <c r="A72" s="267" t="s">
        <v>655</v>
      </c>
      <c r="B72" s="178" t="s">
        <v>652</v>
      </c>
      <c r="C72" s="566" t="s">
        <v>653</v>
      </c>
      <c r="D72" s="259" t="s">
        <v>654</v>
      </c>
      <c r="E72" s="566" t="s">
        <v>877</v>
      </c>
      <c r="F72" s="232" t="s">
        <v>656</v>
      </c>
      <c r="G72" s="160">
        <v>72</v>
      </c>
      <c r="H72" s="287" t="s">
        <v>464</v>
      </c>
      <c r="I72" s="326" t="s">
        <v>7</v>
      </c>
      <c r="J72" s="326" t="s">
        <v>7</v>
      </c>
      <c r="K72" s="326" t="s">
        <v>7</v>
      </c>
      <c r="L72" s="326" t="s">
        <v>7</v>
      </c>
      <c r="M72" s="326" t="s">
        <v>7</v>
      </c>
      <c r="N72" s="91" t="s">
        <v>7</v>
      </c>
      <c r="O72" s="161" t="s">
        <v>42</v>
      </c>
      <c r="P72" s="161" t="s">
        <v>41</v>
      </c>
      <c r="Q72" s="161" t="s">
        <v>43</v>
      </c>
      <c r="R72" s="213"/>
      <c r="S72" s="213"/>
      <c r="T72" s="213"/>
      <c r="U72" s="213"/>
      <c r="V72" s="213"/>
      <c r="W72" s="213"/>
    </row>
    <row r="73" spans="1:30" s="184" customFormat="1" ht="21" customHeight="1" x14ac:dyDescent="0.35">
      <c r="A73" s="337" t="s">
        <v>657</v>
      </c>
      <c r="B73" s="338" t="s">
        <v>658</v>
      </c>
      <c r="C73" s="567" t="s">
        <v>659</v>
      </c>
      <c r="D73" s="340" t="s">
        <v>660</v>
      </c>
      <c r="E73" s="567" t="s">
        <v>878</v>
      </c>
      <c r="F73" s="342">
        <v>660345093</v>
      </c>
      <c r="G73" s="1862">
        <v>72</v>
      </c>
      <c r="H73" s="276" t="s">
        <v>464</v>
      </c>
      <c r="I73" s="326" t="s">
        <v>7</v>
      </c>
      <c r="J73" s="326" t="s">
        <v>7</v>
      </c>
      <c r="K73" s="326" t="s">
        <v>7</v>
      </c>
      <c r="L73" s="326" t="s">
        <v>7</v>
      </c>
      <c r="M73" s="326" t="s">
        <v>7</v>
      </c>
      <c r="N73" s="91" t="s">
        <v>7</v>
      </c>
      <c r="O73" s="645" t="s">
        <v>278</v>
      </c>
      <c r="P73" s="12" t="s">
        <v>42</v>
      </c>
      <c r="Q73" s="12" t="s">
        <v>41</v>
      </c>
      <c r="R73" s="12" t="s">
        <v>43</v>
      </c>
      <c r="S73" s="341"/>
      <c r="T73" s="341"/>
      <c r="U73" s="341" t="s">
        <v>451</v>
      </c>
      <c r="V73" s="341"/>
      <c r="W73" s="341" t="s">
        <v>661</v>
      </c>
      <c r="Z73" s="140"/>
      <c r="AA73" s="140"/>
      <c r="AB73" s="140"/>
      <c r="AC73" s="140"/>
      <c r="AD73" s="140"/>
    </row>
    <row r="74" spans="1:30" ht="21" customHeight="1" x14ac:dyDescent="0.35">
      <c r="A74" s="269" t="s">
        <v>662</v>
      </c>
      <c r="B74" s="241" t="s">
        <v>663</v>
      </c>
      <c r="C74" s="568" t="s">
        <v>664</v>
      </c>
      <c r="D74" s="261" t="s">
        <v>665</v>
      </c>
      <c r="E74" s="568" t="s">
        <v>879</v>
      </c>
      <c r="F74" s="234" t="s">
        <v>666</v>
      </c>
      <c r="G74" s="54">
        <v>44</v>
      </c>
      <c r="H74" s="163" t="s">
        <v>487</v>
      </c>
      <c r="I74" s="326" t="s">
        <v>7</v>
      </c>
      <c r="J74" s="326" t="s">
        <v>7</v>
      </c>
      <c r="K74" s="326" t="s">
        <v>7</v>
      </c>
      <c r="L74" s="326" t="s">
        <v>7</v>
      </c>
      <c r="M74" s="326" t="s">
        <v>7</v>
      </c>
      <c r="N74" s="91" t="s">
        <v>7</v>
      </c>
      <c r="O74" s="55" t="s">
        <v>42</v>
      </c>
      <c r="P74" s="55" t="s">
        <v>41</v>
      </c>
      <c r="Q74" s="55" t="s">
        <v>43</v>
      </c>
      <c r="R74" s="214"/>
      <c r="S74" s="214"/>
      <c r="T74" s="214"/>
      <c r="U74" s="214" t="s">
        <v>499</v>
      </c>
      <c r="V74" s="214"/>
      <c r="W74" s="214" t="s">
        <v>667</v>
      </c>
    </row>
    <row r="75" spans="1:30" ht="21" customHeight="1" x14ac:dyDescent="0.35">
      <c r="A75" s="270" t="s">
        <v>668</v>
      </c>
      <c r="B75" s="167" t="s">
        <v>824</v>
      </c>
      <c r="C75" s="638"/>
      <c r="D75" s="262"/>
      <c r="E75" s="569"/>
      <c r="F75" s="235" t="s">
        <v>672</v>
      </c>
      <c r="G75" s="35">
        <v>44</v>
      </c>
      <c r="H75" s="294" t="s">
        <v>673</v>
      </c>
      <c r="I75" s="326" t="s">
        <v>7</v>
      </c>
      <c r="J75" s="326" t="s">
        <v>7</v>
      </c>
      <c r="K75" s="326" t="s">
        <v>7</v>
      </c>
      <c r="L75" s="326" t="s">
        <v>7</v>
      </c>
      <c r="M75" s="326" t="s">
        <v>7</v>
      </c>
      <c r="N75" s="91" t="s">
        <v>7</v>
      </c>
      <c r="O75" s="33" t="s">
        <v>42</v>
      </c>
      <c r="P75" s="33" t="s">
        <v>41</v>
      </c>
      <c r="Q75" s="33" t="s">
        <v>43</v>
      </c>
      <c r="R75" s="218"/>
      <c r="S75" s="218"/>
      <c r="T75" s="218"/>
      <c r="U75" s="218" t="s">
        <v>560</v>
      </c>
      <c r="V75" s="218"/>
      <c r="W75" s="218" t="s">
        <v>463</v>
      </c>
    </row>
    <row r="76" spans="1:30" ht="21" customHeight="1" x14ac:dyDescent="0.35">
      <c r="A76" s="270" t="s">
        <v>674</v>
      </c>
      <c r="B76" s="167" t="s">
        <v>824</v>
      </c>
      <c r="C76" s="638" t="s">
        <v>675</v>
      </c>
      <c r="D76" s="262" t="s">
        <v>825</v>
      </c>
      <c r="E76" s="569"/>
      <c r="F76" s="235" t="s">
        <v>675</v>
      </c>
      <c r="G76" s="35">
        <v>44</v>
      </c>
      <c r="H76" s="294" t="s">
        <v>673</v>
      </c>
      <c r="I76" s="323" t="s">
        <v>5</v>
      </c>
      <c r="J76" s="323" t="s">
        <v>5</v>
      </c>
      <c r="K76" s="323" t="s">
        <v>5</v>
      </c>
      <c r="L76" s="323" t="s">
        <v>5</v>
      </c>
      <c r="M76" s="323" t="s">
        <v>5</v>
      </c>
      <c r="N76" s="91" t="s">
        <v>7</v>
      </c>
      <c r="O76" s="33" t="s">
        <v>42</v>
      </c>
      <c r="P76" s="33" t="s">
        <v>41</v>
      </c>
      <c r="Q76" s="33" t="s">
        <v>43</v>
      </c>
      <c r="R76" s="218"/>
      <c r="S76" s="218"/>
      <c r="T76" s="218"/>
      <c r="U76" s="218" t="s">
        <v>451</v>
      </c>
      <c r="V76" s="218"/>
      <c r="W76" s="218" t="s">
        <v>676</v>
      </c>
    </row>
    <row r="77" spans="1:30" ht="21" customHeight="1" x14ac:dyDescent="0.35">
      <c r="A77" s="272" t="s">
        <v>880</v>
      </c>
      <c r="B77" s="242" t="s">
        <v>690</v>
      </c>
      <c r="C77" s="570" t="s">
        <v>691</v>
      </c>
      <c r="D77" s="264" t="s">
        <v>692</v>
      </c>
      <c r="E77" s="145" t="s">
        <v>881</v>
      </c>
      <c r="F77" s="237" t="s">
        <v>691</v>
      </c>
      <c r="G77" s="19">
        <v>49</v>
      </c>
      <c r="H77" s="648" t="s">
        <v>573</v>
      </c>
      <c r="I77" s="326" t="s">
        <v>7</v>
      </c>
      <c r="J77" s="326" t="s">
        <v>7</v>
      </c>
      <c r="K77" s="326" t="s">
        <v>7</v>
      </c>
      <c r="L77" s="326" t="s">
        <v>7</v>
      </c>
      <c r="M77" s="326" t="s">
        <v>7</v>
      </c>
      <c r="N77" s="91" t="s">
        <v>7</v>
      </c>
      <c r="O77" s="43" t="s">
        <v>42</v>
      </c>
      <c r="P77" s="687" t="s">
        <v>41</v>
      </c>
      <c r="Q77" s="145"/>
      <c r="R77" s="145"/>
      <c r="S77" s="145"/>
      <c r="T77" s="145"/>
      <c r="U77" s="145" t="s">
        <v>597</v>
      </c>
      <c r="V77" s="145"/>
      <c r="W77" s="145"/>
    </row>
    <row r="78" spans="1:30" ht="21" customHeight="1" x14ac:dyDescent="0.35">
      <c r="A78" s="346" t="s">
        <v>732</v>
      </c>
      <c r="B78" s="347" t="s">
        <v>733</v>
      </c>
      <c r="C78" s="571" t="s">
        <v>734</v>
      </c>
      <c r="D78" s="355" t="s">
        <v>735</v>
      </c>
      <c r="E78" s="571" t="s">
        <v>882</v>
      </c>
      <c r="F78" s="349">
        <v>689992960</v>
      </c>
      <c r="G78" s="350">
        <v>45</v>
      </c>
      <c r="H78" s="351" t="s">
        <v>714</v>
      </c>
      <c r="I78" s="323" t="s">
        <v>5</v>
      </c>
      <c r="J78" s="323" t="s">
        <v>5</v>
      </c>
      <c r="K78" s="323" t="s">
        <v>5</v>
      </c>
      <c r="L78" s="323" t="s">
        <v>5</v>
      </c>
      <c r="M78" s="326" t="s">
        <v>7</v>
      </c>
      <c r="N78" s="91" t="s">
        <v>7</v>
      </c>
      <c r="O78" s="352" t="s">
        <v>42</v>
      </c>
      <c r="P78" s="352" t="s">
        <v>41</v>
      </c>
      <c r="Q78" s="352" t="s">
        <v>43</v>
      </c>
      <c r="R78" s="348"/>
      <c r="S78" s="348"/>
      <c r="T78" s="348" t="s">
        <v>597</v>
      </c>
      <c r="U78" s="348"/>
      <c r="V78" s="348"/>
      <c r="W78" s="348"/>
    </row>
    <row r="79" spans="1:30" ht="21" customHeight="1" x14ac:dyDescent="0.35">
      <c r="A79" s="418" t="s">
        <v>698</v>
      </c>
      <c r="B79" s="419" t="s">
        <v>827</v>
      </c>
      <c r="C79" s="626">
        <v>610468084</v>
      </c>
      <c r="D79" s="421" t="s">
        <v>828</v>
      </c>
      <c r="E79" s="426" t="s">
        <v>829</v>
      </c>
      <c r="F79" s="423" t="s">
        <v>830</v>
      </c>
      <c r="G79" s="424">
        <v>44</v>
      </c>
      <c r="H79" s="597" t="s">
        <v>487</v>
      </c>
      <c r="I79" s="326" t="s">
        <v>7</v>
      </c>
      <c r="J79" s="326" t="s">
        <v>7</v>
      </c>
      <c r="K79" s="326" t="s">
        <v>7</v>
      </c>
      <c r="L79" s="326" t="s">
        <v>7</v>
      </c>
      <c r="M79" s="326" t="s">
        <v>7</v>
      </c>
      <c r="N79" s="91" t="s">
        <v>7</v>
      </c>
      <c r="O79" s="427" t="s">
        <v>42</v>
      </c>
      <c r="P79" s="427" t="s">
        <v>41</v>
      </c>
      <c r="Q79" s="427" t="s">
        <v>43</v>
      </c>
      <c r="R79" s="422"/>
      <c r="S79" s="422"/>
      <c r="T79" s="422"/>
      <c r="U79" s="428" t="s">
        <v>499</v>
      </c>
      <c r="V79" s="513"/>
      <c r="W79" s="470"/>
    </row>
    <row r="80" spans="1:30" ht="21" customHeight="1" x14ac:dyDescent="0.35">
      <c r="A80" s="418" t="s">
        <v>745</v>
      </c>
      <c r="B80" s="419" t="s">
        <v>827</v>
      </c>
      <c r="C80" s="626">
        <v>610468084</v>
      </c>
      <c r="D80" s="421" t="s">
        <v>828</v>
      </c>
      <c r="E80" s="426" t="s">
        <v>829</v>
      </c>
      <c r="F80" s="423">
        <v>619363140</v>
      </c>
      <c r="G80" s="424">
        <v>49</v>
      </c>
      <c r="H80" s="647" t="s">
        <v>446</v>
      </c>
      <c r="I80" s="326" t="s">
        <v>7</v>
      </c>
      <c r="J80" s="326" t="s">
        <v>7</v>
      </c>
      <c r="K80" s="326" t="s">
        <v>7</v>
      </c>
      <c r="L80" s="326" t="s">
        <v>7</v>
      </c>
      <c r="M80" s="326" t="s">
        <v>7</v>
      </c>
      <c r="N80" s="91" t="s">
        <v>7</v>
      </c>
      <c r="O80" s="427" t="s">
        <v>42</v>
      </c>
      <c r="P80" s="427" t="s">
        <v>41</v>
      </c>
      <c r="Q80" s="427"/>
      <c r="R80" s="422"/>
      <c r="S80" s="422"/>
      <c r="T80" s="422"/>
      <c r="U80" s="428"/>
      <c r="V80" s="513"/>
      <c r="W80" s="470"/>
    </row>
    <row r="81" spans="1:32" ht="21" customHeight="1" x14ac:dyDescent="0.35">
      <c r="A81" s="459" t="s">
        <v>765</v>
      </c>
      <c r="B81" s="460" t="s">
        <v>766</v>
      </c>
      <c r="C81" s="627" t="s">
        <v>767</v>
      </c>
      <c r="D81" s="461" t="s">
        <v>768</v>
      </c>
      <c r="E81" s="462" t="s">
        <v>769</v>
      </c>
      <c r="F81" s="468" t="s">
        <v>770</v>
      </c>
      <c r="G81" s="463">
        <v>44</v>
      </c>
      <c r="H81" s="464" t="s">
        <v>579</v>
      </c>
      <c r="I81" s="129" t="s">
        <v>2</v>
      </c>
      <c r="J81" s="129" t="s">
        <v>2</v>
      </c>
      <c r="K81" s="326" t="s">
        <v>7</v>
      </c>
      <c r="L81" s="326" t="s">
        <v>7</v>
      </c>
      <c r="M81" s="326" t="s">
        <v>7</v>
      </c>
      <c r="N81" s="91" t="s">
        <v>7</v>
      </c>
      <c r="O81" s="459" t="s">
        <v>42</v>
      </c>
      <c r="P81" s="459" t="s">
        <v>41</v>
      </c>
      <c r="Q81" s="459" t="s">
        <v>43</v>
      </c>
      <c r="R81" s="459"/>
      <c r="S81" s="459"/>
      <c r="T81" s="459"/>
      <c r="U81" s="465" t="s">
        <v>886</v>
      </c>
      <c r="V81" s="623" t="s">
        <v>887</v>
      </c>
      <c r="W81" s="466"/>
      <c r="X81" s="76"/>
      <c r="Y81" s="76"/>
      <c r="AA81" s="273" t="s">
        <v>436</v>
      </c>
      <c r="AB81" s="81"/>
      <c r="AC81" s="52"/>
      <c r="AD81" s="52">
        <v>-1</v>
      </c>
      <c r="AF81" s="140" t="s">
        <v>40</v>
      </c>
    </row>
    <row r="82" spans="1:32" ht="20.100000000000001" customHeight="1" x14ac:dyDescent="0.25">
      <c r="A82" s="514" t="s">
        <v>785</v>
      </c>
      <c r="B82" s="515" t="s">
        <v>786</v>
      </c>
      <c r="C82" s="628" t="s">
        <v>787</v>
      </c>
      <c r="D82" s="516" t="s">
        <v>788</v>
      </c>
      <c r="E82" s="517" t="s">
        <v>789</v>
      </c>
      <c r="F82" s="608" t="s">
        <v>790</v>
      </c>
      <c r="G82" s="519">
        <v>45</v>
      </c>
      <c r="H82" s="612" t="s">
        <v>470</v>
      </c>
      <c r="I82" s="129" t="s">
        <v>2</v>
      </c>
      <c r="J82" s="129" t="s">
        <v>2</v>
      </c>
      <c r="K82" s="129" t="s">
        <v>2</v>
      </c>
      <c r="L82" s="129" t="s">
        <v>2</v>
      </c>
      <c r="M82" s="129" t="s">
        <v>2</v>
      </c>
      <c r="N82" s="91" t="s">
        <v>7</v>
      </c>
      <c r="O82" s="514" t="s">
        <v>42</v>
      </c>
      <c r="P82" s="514" t="s">
        <v>41</v>
      </c>
      <c r="Q82" s="514" t="s">
        <v>43</v>
      </c>
      <c r="R82" s="514"/>
      <c r="S82" s="514"/>
      <c r="T82" s="514"/>
      <c r="U82" s="717" t="s">
        <v>791</v>
      </c>
      <c r="V82" s="718" t="s">
        <v>499</v>
      </c>
      <c r="W82" s="522"/>
      <c r="X82" s="76"/>
    </row>
    <row r="83" spans="1:32" ht="20.100000000000001" customHeight="1" x14ac:dyDescent="0.25">
      <c r="A83" s="514" t="s">
        <v>846</v>
      </c>
      <c r="B83" s="515" t="s">
        <v>786</v>
      </c>
      <c r="C83" s="628" t="s">
        <v>787</v>
      </c>
      <c r="D83" s="516" t="s">
        <v>788</v>
      </c>
      <c r="E83" s="517" t="s">
        <v>789</v>
      </c>
      <c r="F83" s="518" t="s">
        <v>847</v>
      </c>
      <c r="G83" s="519">
        <v>45</v>
      </c>
      <c r="H83" s="612" t="s">
        <v>470</v>
      </c>
      <c r="I83" s="129" t="s">
        <v>2</v>
      </c>
      <c r="J83" s="129" t="s">
        <v>2</v>
      </c>
      <c r="K83" s="129" t="s">
        <v>2</v>
      </c>
      <c r="L83" s="129" t="s">
        <v>2</v>
      </c>
      <c r="M83" s="129" t="s">
        <v>2</v>
      </c>
      <c r="N83" s="91" t="s">
        <v>7</v>
      </c>
      <c r="O83" s="514" t="s">
        <v>42</v>
      </c>
      <c r="P83" s="514" t="s">
        <v>41</v>
      </c>
      <c r="Q83" s="514" t="s">
        <v>40</v>
      </c>
      <c r="R83" s="514" t="s">
        <v>43</v>
      </c>
      <c r="S83" s="514"/>
      <c r="T83" s="514"/>
      <c r="U83" s="717" t="s">
        <v>791</v>
      </c>
      <c r="V83" s="718" t="s">
        <v>499</v>
      </c>
      <c r="W83" s="522"/>
    </row>
    <row r="84" spans="1:32" ht="20.100000000000001" customHeight="1" x14ac:dyDescent="0.25">
      <c r="A84" s="514" t="s">
        <v>918</v>
      </c>
      <c r="B84" s="515" t="s">
        <v>786</v>
      </c>
      <c r="C84" s="628" t="s">
        <v>787</v>
      </c>
      <c r="D84" s="516" t="s">
        <v>788</v>
      </c>
      <c r="E84" s="517" t="s">
        <v>789</v>
      </c>
      <c r="F84" s="608">
        <v>769485540</v>
      </c>
      <c r="G84" s="519">
        <v>45</v>
      </c>
      <c r="H84" s="612" t="s">
        <v>919</v>
      </c>
      <c r="I84" s="326" t="s">
        <v>7</v>
      </c>
      <c r="J84" s="326" t="s">
        <v>7</v>
      </c>
      <c r="K84" s="326" t="s">
        <v>7</v>
      </c>
      <c r="L84" s="326" t="s">
        <v>7</v>
      </c>
      <c r="M84" s="326" t="s">
        <v>7</v>
      </c>
      <c r="N84" s="91" t="s">
        <v>7</v>
      </c>
      <c r="O84" s="514"/>
      <c r="P84" s="514"/>
      <c r="Q84" s="514"/>
      <c r="R84" s="514"/>
      <c r="S84" s="514"/>
      <c r="T84" s="514"/>
      <c r="U84" s="717" t="s">
        <v>791</v>
      </c>
      <c r="V84" s="718" t="s">
        <v>499</v>
      </c>
      <c r="W84" s="522"/>
    </row>
    <row r="85" spans="1:32" ht="20.100000000000001" customHeight="1" x14ac:dyDescent="0.25">
      <c r="A85" s="514" t="s">
        <v>948</v>
      </c>
      <c r="B85" s="515" t="s">
        <v>786</v>
      </c>
      <c r="C85" s="628"/>
      <c r="D85" s="516"/>
      <c r="E85" s="517"/>
      <c r="F85" s="608">
        <v>601741682</v>
      </c>
      <c r="G85" s="519">
        <v>45</v>
      </c>
      <c r="H85" s="612" t="s">
        <v>470</v>
      </c>
      <c r="I85" s="129" t="s">
        <v>2</v>
      </c>
      <c r="J85" s="129" t="s">
        <v>2</v>
      </c>
      <c r="K85" s="129" t="s">
        <v>2</v>
      </c>
      <c r="L85" s="129" t="s">
        <v>2</v>
      </c>
      <c r="M85" s="129" t="s">
        <v>2</v>
      </c>
      <c r="N85" s="91" t="s">
        <v>7</v>
      </c>
      <c r="O85" s="514" t="s">
        <v>30</v>
      </c>
      <c r="P85" s="514" t="s">
        <v>40</v>
      </c>
      <c r="Q85" s="514" t="s">
        <v>41</v>
      </c>
      <c r="R85" s="514" t="s">
        <v>42</v>
      </c>
      <c r="S85" s="514" t="s">
        <v>43</v>
      </c>
      <c r="T85" s="514"/>
      <c r="U85" s="717" t="s">
        <v>791</v>
      </c>
      <c r="V85" s="718" t="s">
        <v>499</v>
      </c>
      <c r="W85" s="522"/>
    </row>
    <row r="86" spans="1:32" ht="20.100000000000001" customHeight="1" x14ac:dyDescent="0.25">
      <c r="A86" s="543" t="s">
        <v>808</v>
      </c>
      <c r="B86" s="544" t="s">
        <v>809</v>
      </c>
      <c r="C86" s="629">
        <v>699289281</v>
      </c>
      <c r="D86" s="545" t="s">
        <v>834</v>
      </c>
      <c r="E86" s="546" t="s">
        <v>809</v>
      </c>
      <c r="F86" s="554">
        <v>699289281</v>
      </c>
      <c r="G86" s="548">
        <v>44</v>
      </c>
      <c r="H86" s="549" t="s">
        <v>921</v>
      </c>
      <c r="I86" s="326" t="s">
        <v>7</v>
      </c>
      <c r="J86" s="326" t="s">
        <v>7</v>
      </c>
      <c r="K86" s="326" t="s">
        <v>7</v>
      </c>
      <c r="L86" s="326" t="s">
        <v>7</v>
      </c>
      <c r="M86" s="326" t="s">
        <v>7</v>
      </c>
      <c r="N86" s="91" t="s">
        <v>7</v>
      </c>
      <c r="O86" s="543" t="s">
        <v>42</v>
      </c>
      <c r="P86" s="543" t="s">
        <v>41</v>
      </c>
      <c r="Q86" s="543"/>
      <c r="R86" s="543"/>
      <c r="S86" s="543"/>
      <c r="T86" s="543"/>
      <c r="U86" s="550"/>
      <c r="V86" s="625"/>
      <c r="W86" s="551"/>
      <c r="X86" s="76"/>
    </row>
    <row r="87" spans="1:32" s="582" customFormat="1" ht="19.5" x14ac:dyDescent="0.3">
      <c r="A87" s="578" t="s">
        <v>677</v>
      </c>
      <c r="B87" s="709" t="s">
        <v>810</v>
      </c>
      <c r="C87" s="630">
        <v>619252348</v>
      </c>
      <c r="D87" s="631" t="s">
        <v>835</v>
      </c>
      <c r="E87" s="611" t="s">
        <v>836</v>
      </c>
      <c r="F87" s="579">
        <v>619252348</v>
      </c>
      <c r="G87" s="580">
        <v>44</v>
      </c>
      <c r="H87" s="581" t="s">
        <v>487</v>
      </c>
      <c r="I87" s="323" t="s">
        <v>5</v>
      </c>
      <c r="J87" s="323" t="s">
        <v>5</v>
      </c>
      <c r="K87" s="323" t="s">
        <v>5</v>
      </c>
      <c r="L87" s="323" t="s">
        <v>5</v>
      </c>
      <c r="M87" s="323" t="s">
        <v>5</v>
      </c>
      <c r="N87" s="91" t="s">
        <v>7</v>
      </c>
      <c r="O87" s="9" t="s">
        <v>42</v>
      </c>
      <c r="P87" s="9" t="s">
        <v>41</v>
      </c>
      <c r="Q87" s="9" t="s">
        <v>43</v>
      </c>
      <c r="R87" s="578"/>
      <c r="S87" s="578"/>
      <c r="T87" s="578"/>
      <c r="U87" s="578"/>
      <c r="V87" s="578"/>
      <c r="W87" s="578" t="s">
        <v>811</v>
      </c>
    </row>
    <row r="88" spans="1:32" ht="21" customHeight="1" x14ac:dyDescent="0.35">
      <c r="A88" s="578" t="s">
        <v>934</v>
      </c>
      <c r="B88" s="709" t="s">
        <v>810</v>
      </c>
      <c r="C88" s="753" t="s">
        <v>684</v>
      </c>
      <c r="D88" s="639" t="s">
        <v>744</v>
      </c>
      <c r="E88" s="753" t="s">
        <v>884</v>
      </c>
      <c r="F88" s="750" t="s">
        <v>684</v>
      </c>
      <c r="G88" s="8">
        <v>44</v>
      </c>
      <c r="H88" s="751" t="s">
        <v>579</v>
      </c>
      <c r="I88" s="323" t="s">
        <v>5</v>
      </c>
      <c r="J88" s="323" t="s">
        <v>5</v>
      </c>
      <c r="K88" s="323" t="s">
        <v>5</v>
      </c>
      <c r="L88" s="323" t="s">
        <v>5</v>
      </c>
      <c r="M88" s="323" t="s">
        <v>5</v>
      </c>
      <c r="N88" s="91" t="s">
        <v>7</v>
      </c>
      <c r="O88" s="9" t="s">
        <v>42</v>
      </c>
      <c r="P88" s="9" t="s">
        <v>41</v>
      </c>
      <c r="Q88" s="9" t="s">
        <v>43</v>
      </c>
      <c r="R88" s="752"/>
      <c r="S88" s="752"/>
      <c r="T88" s="752"/>
      <c r="U88" s="753" t="s">
        <v>499</v>
      </c>
      <c r="V88" s="753" t="s">
        <v>885</v>
      </c>
      <c r="W88" s="753"/>
    </row>
    <row r="89" spans="1:32" s="582" customFormat="1" ht="19.5" x14ac:dyDescent="0.3">
      <c r="A89" s="710" t="s">
        <v>931</v>
      </c>
      <c r="B89" s="711" t="s">
        <v>932</v>
      </c>
      <c r="C89" s="710"/>
      <c r="D89" s="710"/>
      <c r="E89" s="710"/>
      <c r="F89" s="712">
        <v>768026303</v>
      </c>
      <c r="G89" s="713">
        <v>44</v>
      </c>
      <c r="H89" s="714" t="s">
        <v>487</v>
      </c>
      <c r="I89" s="323" t="s">
        <v>5</v>
      </c>
      <c r="J89" s="323" t="s">
        <v>5</v>
      </c>
      <c r="K89" s="323" t="s">
        <v>5</v>
      </c>
      <c r="L89" s="323" t="s">
        <v>5</v>
      </c>
      <c r="M89" s="323" t="s">
        <v>5</v>
      </c>
      <c r="N89" s="91" t="s">
        <v>7</v>
      </c>
      <c r="O89" s="710" t="s">
        <v>42</v>
      </c>
      <c r="P89" s="710" t="s">
        <v>41</v>
      </c>
      <c r="Q89" s="710"/>
      <c r="R89" s="710"/>
      <c r="S89" s="710"/>
      <c r="T89" s="710"/>
      <c r="U89" s="710"/>
      <c r="V89" s="710"/>
      <c r="W89" s="710"/>
    </row>
    <row r="90" spans="1:32" s="582" customFormat="1" ht="19.5" x14ac:dyDescent="0.3">
      <c r="A90" s="710" t="s">
        <v>947</v>
      </c>
      <c r="B90" s="711" t="s">
        <v>932</v>
      </c>
      <c r="C90" s="710"/>
      <c r="D90" s="760" t="s">
        <v>945</v>
      </c>
      <c r="E90" s="761" t="s">
        <v>946</v>
      </c>
      <c r="F90" s="712">
        <v>627088403</v>
      </c>
      <c r="G90" s="713">
        <v>44</v>
      </c>
      <c r="H90" s="714" t="s">
        <v>673</v>
      </c>
      <c r="I90" s="323" t="s">
        <v>5</v>
      </c>
      <c r="J90" s="323" t="s">
        <v>5</v>
      </c>
      <c r="K90" s="323" t="s">
        <v>5</v>
      </c>
      <c r="L90" s="323" t="s">
        <v>5</v>
      </c>
      <c r="M90" s="323" t="s">
        <v>5</v>
      </c>
      <c r="N90" s="759" t="s">
        <v>7</v>
      </c>
      <c r="O90" s="710" t="s">
        <v>30</v>
      </c>
      <c r="P90" s="710" t="s">
        <v>40</v>
      </c>
      <c r="Q90" s="710" t="s">
        <v>41</v>
      </c>
      <c r="R90" s="710" t="s">
        <v>42</v>
      </c>
      <c r="S90" s="710"/>
      <c r="T90" s="710"/>
      <c r="U90" s="710"/>
      <c r="V90" s="710"/>
      <c r="W90" s="710"/>
    </row>
    <row r="91" spans="1:32" ht="15" customHeight="1" x14ac:dyDescent="0.25">
      <c r="A91" s="732" t="s">
        <v>940</v>
      </c>
      <c r="B91" s="736" t="s">
        <v>937</v>
      </c>
      <c r="C91" s="733"/>
      <c r="D91" s="740" t="s">
        <v>757</v>
      </c>
      <c r="E91" s="734" t="s">
        <v>938</v>
      </c>
      <c r="F91" s="739">
        <v>767711069</v>
      </c>
      <c r="G91" s="735">
        <v>44</v>
      </c>
      <c r="H91" s="737" t="s">
        <v>892</v>
      </c>
      <c r="I91" s="323" t="s">
        <v>5</v>
      </c>
      <c r="J91" s="323" t="s">
        <v>5</v>
      </c>
      <c r="K91" s="323" t="s">
        <v>5</v>
      </c>
      <c r="L91" s="323" t="s">
        <v>5</v>
      </c>
      <c r="M91" s="323" t="s">
        <v>5</v>
      </c>
      <c r="N91" s="91" t="s">
        <v>7</v>
      </c>
      <c r="O91" s="732" t="s">
        <v>42</v>
      </c>
      <c r="P91" s="732" t="s">
        <v>41</v>
      </c>
      <c r="Q91" s="732"/>
      <c r="R91" s="733"/>
      <c r="S91" s="733"/>
      <c r="T91" s="733"/>
      <c r="U91" s="733"/>
      <c r="V91" s="733"/>
      <c r="W91" s="733"/>
    </row>
    <row r="92" spans="1:32" s="184" customFormat="1" ht="15" customHeight="1" x14ac:dyDescent="0.35">
      <c r="A92" s="414"/>
      <c r="B92" s="414"/>
      <c r="C92" s="414"/>
      <c r="D92" s="414"/>
      <c r="E92" s="414"/>
      <c r="F92" s="415"/>
      <c r="G92" s="414"/>
      <c r="H92" s="414"/>
      <c r="I92" s="414"/>
      <c r="J92" s="414"/>
      <c r="K92" s="414"/>
      <c r="L92" s="414"/>
      <c r="M92" s="414"/>
      <c r="N92" s="414"/>
      <c r="O92" s="209"/>
      <c r="P92" s="209"/>
      <c r="Q92" s="209"/>
      <c r="R92" s="414"/>
      <c r="S92" s="414"/>
      <c r="T92" s="414"/>
      <c r="U92" s="414"/>
      <c r="V92" s="414"/>
      <c r="W92" s="414"/>
    </row>
    <row r="93" spans="1:32" s="184" customFormat="1" ht="15" customHeight="1" x14ac:dyDescent="0.35">
      <c r="A93" s="414"/>
      <c r="B93" s="414"/>
      <c r="C93" s="414"/>
      <c r="D93" s="414"/>
      <c r="E93" s="414"/>
      <c r="F93" s="415"/>
      <c r="G93" s="414"/>
      <c r="H93" s="414"/>
      <c r="I93" s="414"/>
      <c r="J93" s="414"/>
      <c r="K93" s="414"/>
      <c r="L93" s="414"/>
      <c r="M93" s="414"/>
      <c r="N93" s="414"/>
      <c r="O93" s="209"/>
      <c r="P93" s="209"/>
      <c r="Q93" s="209"/>
      <c r="R93" s="414"/>
      <c r="S93" s="414"/>
      <c r="T93" s="414"/>
      <c r="U93" s="414"/>
      <c r="V93" s="414"/>
      <c r="W93" s="414"/>
    </row>
    <row r="94" spans="1:32" s="184" customFormat="1" ht="15" customHeight="1" x14ac:dyDescent="0.35">
      <c r="A94" s="414"/>
      <c r="B94" s="414"/>
      <c r="C94" s="414"/>
      <c r="D94" s="414"/>
      <c r="E94" s="414"/>
      <c r="F94" s="415"/>
      <c r="G94" s="414"/>
      <c r="H94" s="414"/>
      <c r="I94" s="414"/>
      <c r="J94" s="414"/>
      <c r="K94" s="414"/>
      <c r="L94" s="414"/>
      <c r="M94" s="414"/>
      <c r="N94" s="414"/>
      <c r="O94" s="209"/>
      <c r="P94" s="209"/>
      <c r="Q94" s="209"/>
      <c r="R94" s="414"/>
      <c r="S94" s="414"/>
      <c r="T94" s="414"/>
      <c r="U94" s="414"/>
      <c r="V94" s="414"/>
      <c r="W94" s="414"/>
    </row>
    <row r="95" spans="1:32" s="184" customFormat="1" ht="15" customHeight="1" x14ac:dyDescent="0.35">
      <c r="A95" s="414"/>
      <c r="B95" s="414"/>
      <c r="C95" s="414"/>
      <c r="D95" s="414"/>
      <c r="E95" s="414"/>
      <c r="F95" s="415"/>
      <c r="G95" s="414"/>
      <c r="H95" s="414"/>
      <c r="I95" s="414"/>
      <c r="J95" s="414"/>
      <c r="K95" s="414"/>
      <c r="L95" s="414"/>
      <c r="M95" s="414"/>
      <c r="N95" s="414"/>
      <c r="O95" s="209"/>
      <c r="P95" s="209"/>
      <c r="Q95" s="209"/>
      <c r="R95" s="414"/>
      <c r="S95" s="414"/>
      <c r="T95" s="414"/>
      <c r="U95" s="414"/>
      <c r="V95" s="414"/>
      <c r="W95" s="414"/>
    </row>
    <row r="96" spans="1:32" ht="15" customHeight="1" x14ac:dyDescent="0.35">
      <c r="A96" s="156" t="s">
        <v>693</v>
      </c>
      <c r="B96" s="155"/>
      <c r="C96" s="155"/>
      <c r="D96" s="155"/>
      <c r="E96" s="155"/>
      <c r="F96" s="415"/>
      <c r="G96" s="155"/>
      <c r="H96" s="155"/>
      <c r="I96" s="155"/>
      <c r="J96" s="155"/>
      <c r="K96" s="155"/>
      <c r="L96" s="155"/>
      <c r="M96" s="155"/>
      <c r="N96" s="155"/>
      <c r="O96" s="209"/>
      <c r="P96" s="209"/>
      <c r="Q96" s="209"/>
      <c r="R96" s="414"/>
      <c r="S96" s="414"/>
      <c r="T96" s="414"/>
      <c r="U96" s="155"/>
      <c r="V96" s="155"/>
      <c r="W96" s="155"/>
    </row>
    <row r="97" spans="1:30" ht="15" customHeight="1" x14ac:dyDescent="0.25">
      <c r="A97" s="155"/>
      <c r="B97" s="155"/>
      <c r="C97" s="155"/>
      <c r="D97" s="155"/>
      <c r="E97" s="155"/>
      <c r="F97" s="609"/>
      <c r="G97" s="155"/>
      <c r="H97" s="155"/>
      <c r="I97" s="155"/>
      <c r="J97" s="155"/>
      <c r="K97" s="155"/>
      <c r="L97" s="155"/>
      <c r="M97" s="155"/>
      <c r="N97" s="155"/>
      <c r="O97" s="209"/>
      <c r="P97" s="209"/>
      <c r="Q97" s="209"/>
      <c r="R97" s="414"/>
      <c r="S97" s="414"/>
      <c r="T97" s="414"/>
      <c r="U97" s="155"/>
      <c r="V97" s="155"/>
      <c r="W97" s="155"/>
    </row>
    <row r="98" spans="1:30" s="217" customFormat="1" ht="60" customHeight="1" x14ac:dyDescent="0.25">
      <c r="A98" s="250" t="s">
        <v>694</v>
      </c>
      <c r="B98" s="251" t="s">
        <v>695</v>
      </c>
      <c r="C98" s="252" t="s">
        <v>696</v>
      </c>
      <c r="D98" s="610"/>
      <c r="E98" s="250"/>
      <c r="F98" s="253" t="s">
        <v>696</v>
      </c>
      <c r="G98" s="254">
        <v>44</v>
      </c>
      <c r="H98" s="255" t="s">
        <v>487</v>
      </c>
      <c r="I98" s="250"/>
      <c r="J98" s="250"/>
      <c r="K98" s="250"/>
      <c r="L98" s="250"/>
      <c r="M98" s="250"/>
      <c r="N98" s="250"/>
      <c r="O98" s="256" t="s">
        <v>42</v>
      </c>
      <c r="P98" s="256" t="s">
        <v>43</v>
      </c>
      <c r="Q98" s="250"/>
      <c r="R98" s="250"/>
      <c r="S98" s="250"/>
      <c r="T98" s="250"/>
      <c r="U98" s="257" t="s">
        <v>697</v>
      </c>
      <c r="V98" s="257"/>
      <c r="W98" s="250"/>
      <c r="Z98" s="140"/>
      <c r="AA98" s="140"/>
      <c r="AB98" s="140"/>
      <c r="AC98" s="140"/>
      <c r="AD98" s="140"/>
    </row>
    <row r="99" spans="1:30" ht="21" customHeight="1" x14ac:dyDescent="0.25">
      <c r="A99" s="250" t="s">
        <v>698</v>
      </c>
      <c r="B99" s="251" t="s">
        <v>699</v>
      </c>
      <c r="C99" s="252" t="s">
        <v>700</v>
      </c>
      <c r="D99" s="610" t="s">
        <v>701</v>
      </c>
      <c r="E99" s="250"/>
      <c r="F99" s="253" t="s">
        <v>702</v>
      </c>
      <c r="G99" s="254">
        <v>44</v>
      </c>
      <c r="H99" s="255" t="s">
        <v>487</v>
      </c>
      <c r="I99" s="250"/>
      <c r="J99" s="250"/>
      <c r="K99" s="250"/>
      <c r="L99" s="250"/>
      <c r="M99" s="250"/>
      <c r="N99" s="250"/>
      <c r="O99" s="256" t="s">
        <v>42</v>
      </c>
      <c r="P99" s="256" t="s">
        <v>41</v>
      </c>
      <c r="Q99" s="256" t="s">
        <v>43</v>
      </c>
      <c r="R99" s="250"/>
      <c r="S99" s="250"/>
      <c r="T99" s="250"/>
      <c r="U99" s="257"/>
      <c r="V99" s="257"/>
      <c r="W99" s="250"/>
    </row>
    <row r="100" spans="1:30" ht="21" customHeight="1" x14ac:dyDescent="0.25">
      <c r="A100" s="250" t="s">
        <v>683</v>
      </c>
      <c r="B100" s="251" t="s">
        <v>678</v>
      </c>
      <c r="C100" s="252" t="s">
        <v>679</v>
      </c>
      <c r="D100" s="610" t="s">
        <v>680</v>
      </c>
      <c r="E100" s="250"/>
      <c r="F100" s="253" t="s">
        <v>684</v>
      </c>
      <c r="G100" s="254">
        <v>44</v>
      </c>
      <c r="H100" s="255" t="s">
        <v>487</v>
      </c>
      <c r="I100" s="250"/>
      <c r="J100" s="250"/>
      <c r="K100" s="250"/>
      <c r="L100" s="250"/>
      <c r="M100" s="250"/>
      <c r="N100" s="250"/>
      <c r="O100" s="256" t="s">
        <v>42</v>
      </c>
      <c r="P100" s="256" t="s">
        <v>43</v>
      </c>
      <c r="Q100" s="256"/>
      <c r="R100" s="250"/>
      <c r="S100" s="250"/>
      <c r="T100" s="250"/>
      <c r="U100" s="257" t="s">
        <v>620</v>
      </c>
      <c r="V100" s="257"/>
      <c r="W100" s="250" t="s">
        <v>685</v>
      </c>
      <c r="Z100" s="217"/>
      <c r="AA100" s="217"/>
      <c r="AB100" s="217"/>
      <c r="AC100" s="217"/>
      <c r="AD100" s="217"/>
    </row>
    <row r="101" spans="1:30" ht="21" customHeight="1" x14ac:dyDescent="0.25">
      <c r="A101" s="250" t="s">
        <v>686</v>
      </c>
      <c r="B101" s="251" t="s">
        <v>678</v>
      </c>
      <c r="C101" s="252" t="s">
        <v>679</v>
      </c>
      <c r="D101" s="610" t="s">
        <v>680</v>
      </c>
      <c r="E101" s="250"/>
      <c r="F101" s="253" t="s">
        <v>687</v>
      </c>
      <c r="G101" s="254">
        <v>44</v>
      </c>
      <c r="H101" s="255" t="s">
        <v>487</v>
      </c>
      <c r="I101" s="250"/>
      <c r="J101" s="250"/>
      <c r="K101" s="250"/>
      <c r="L101" s="250"/>
      <c r="M101" s="250"/>
      <c r="N101" s="250"/>
      <c r="O101" s="256" t="s">
        <v>42</v>
      </c>
      <c r="P101" s="256" t="s">
        <v>41</v>
      </c>
      <c r="Q101" s="256" t="s">
        <v>43</v>
      </c>
      <c r="R101" s="250"/>
      <c r="S101" s="250"/>
      <c r="T101" s="250"/>
      <c r="U101" s="257" t="s">
        <v>597</v>
      </c>
      <c r="V101" s="257"/>
      <c r="W101" s="250" t="s">
        <v>688</v>
      </c>
    </row>
    <row r="102" spans="1:30" ht="21" customHeight="1" x14ac:dyDescent="0.25">
      <c r="A102" s="502" t="s">
        <v>721</v>
      </c>
      <c r="B102" s="536" t="s">
        <v>216</v>
      </c>
      <c r="C102" s="252" t="s">
        <v>524</v>
      </c>
      <c r="D102" s="613" t="s">
        <v>525</v>
      </c>
      <c r="E102" s="250"/>
      <c r="F102" s="537">
        <v>777777588</v>
      </c>
      <c r="G102" s="538">
        <v>44</v>
      </c>
      <c r="H102" s="255" t="s">
        <v>780</v>
      </c>
      <c r="I102" s="502"/>
      <c r="J102" s="502"/>
      <c r="K102" s="502"/>
      <c r="L102" s="502"/>
      <c r="M102" s="502"/>
      <c r="N102" s="502"/>
      <c r="O102" s="539" t="s">
        <v>42</v>
      </c>
      <c r="P102" s="539" t="s">
        <v>41</v>
      </c>
      <c r="Q102" s="539" t="s">
        <v>775</v>
      </c>
      <c r="R102" s="502"/>
      <c r="S102" s="502"/>
      <c r="T102" s="502"/>
      <c r="U102" s="540" t="s">
        <v>451</v>
      </c>
      <c r="V102" s="540"/>
      <c r="W102" s="502"/>
    </row>
    <row r="103" spans="1:30" ht="21" customHeight="1" x14ac:dyDescent="0.25">
      <c r="A103" s="502" t="s">
        <v>726</v>
      </c>
      <c r="B103" s="536" t="s">
        <v>669</v>
      </c>
      <c r="C103" s="252" t="s">
        <v>670</v>
      </c>
      <c r="D103" s="613" t="s">
        <v>671</v>
      </c>
      <c r="E103" s="250"/>
      <c r="F103" s="537" t="s">
        <v>727</v>
      </c>
      <c r="G103" s="538">
        <v>44</v>
      </c>
      <c r="H103" s="255" t="s">
        <v>728</v>
      </c>
      <c r="I103" s="502"/>
      <c r="J103" s="502"/>
      <c r="K103" s="502"/>
      <c r="L103" s="502"/>
      <c r="M103" s="502"/>
      <c r="N103" s="502"/>
      <c r="O103" s="539" t="s">
        <v>42</v>
      </c>
      <c r="P103" s="539" t="s">
        <v>41</v>
      </c>
      <c r="Q103" s="539" t="s">
        <v>43</v>
      </c>
      <c r="R103" s="502"/>
      <c r="S103" s="502"/>
      <c r="T103" s="502"/>
      <c r="U103" s="540" t="s">
        <v>451</v>
      </c>
      <c r="V103" s="540"/>
      <c r="W103" s="502" t="s">
        <v>676</v>
      </c>
    </row>
    <row r="104" spans="1:30" ht="21" customHeight="1" x14ac:dyDescent="0.25">
      <c r="A104" s="502" t="s">
        <v>782</v>
      </c>
      <c r="B104" s="536" t="s">
        <v>746</v>
      </c>
      <c r="C104" s="252" t="s">
        <v>747</v>
      </c>
      <c r="D104" s="613" t="s">
        <v>757</v>
      </c>
      <c r="E104" s="610"/>
      <c r="F104" s="537" t="s">
        <v>783</v>
      </c>
      <c r="G104" s="538">
        <v>44</v>
      </c>
      <c r="H104" s="255" t="s">
        <v>487</v>
      </c>
      <c r="I104" s="502"/>
      <c r="J104" s="502"/>
      <c r="K104" s="502"/>
      <c r="L104" s="502"/>
      <c r="M104" s="502"/>
      <c r="N104" s="502"/>
      <c r="O104" s="539" t="s">
        <v>42</v>
      </c>
      <c r="P104" s="539"/>
      <c r="Q104" s="539"/>
      <c r="R104" s="502"/>
      <c r="S104" s="502"/>
      <c r="T104" s="502"/>
      <c r="U104" s="540" t="s">
        <v>499</v>
      </c>
      <c r="V104" s="540"/>
      <c r="W104" s="502"/>
    </row>
    <row r="105" spans="1:30" ht="21" customHeight="1" x14ac:dyDescent="0.25">
      <c r="A105" s="502" t="s">
        <v>812</v>
      </c>
      <c r="B105" s="536" t="s">
        <v>746</v>
      </c>
      <c r="C105" s="252" t="s">
        <v>747</v>
      </c>
      <c r="D105" s="613" t="s">
        <v>757</v>
      </c>
      <c r="E105" s="610" t="s">
        <v>758</v>
      </c>
      <c r="F105" s="537">
        <v>768308490</v>
      </c>
      <c r="G105" s="538">
        <v>44</v>
      </c>
      <c r="H105" s="255" t="s">
        <v>813</v>
      </c>
      <c r="I105" s="502"/>
      <c r="J105" s="502"/>
      <c r="K105" s="502"/>
      <c r="L105" s="502"/>
      <c r="M105" s="502"/>
      <c r="N105" s="502"/>
      <c r="O105" s="539"/>
      <c r="P105" s="539"/>
      <c r="Q105" s="539"/>
      <c r="R105" s="502"/>
      <c r="S105" s="502"/>
      <c r="T105" s="502"/>
      <c r="U105" s="540"/>
      <c r="V105" s="540"/>
      <c r="W105" s="502"/>
    </row>
    <row r="106" spans="1:30" ht="21" customHeight="1" x14ac:dyDescent="0.25">
      <c r="A106" s="502" t="s">
        <v>514</v>
      </c>
      <c r="B106" s="536" t="s">
        <v>515</v>
      </c>
      <c r="C106" s="252" t="s">
        <v>516</v>
      </c>
      <c r="D106" s="613" t="s">
        <v>517</v>
      </c>
      <c r="E106" s="610" t="s">
        <v>857</v>
      </c>
      <c r="F106" s="537" t="s">
        <v>518</v>
      </c>
      <c r="G106" s="538">
        <v>49</v>
      </c>
      <c r="H106" s="255" t="s">
        <v>446</v>
      </c>
      <c r="I106" s="502"/>
      <c r="J106" s="502"/>
      <c r="K106" s="502"/>
      <c r="L106" s="502"/>
      <c r="M106" s="502"/>
      <c r="N106" s="502"/>
      <c r="O106" s="539" t="s">
        <v>278</v>
      </c>
      <c r="P106" s="539" t="s">
        <v>42</v>
      </c>
      <c r="Q106" s="539" t="s">
        <v>41</v>
      </c>
      <c r="R106" s="502" t="s">
        <v>43</v>
      </c>
      <c r="S106" s="502"/>
      <c r="T106" s="502"/>
      <c r="U106" s="540" t="s">
        <v>519</v>
      </c>
      <c r="V106" s="540"/>
      <c r="W106" s="502" t="s">
        <v>435</v>
      </c>
    </row>
    <row r="107" spans="1:30" ht="21" customHeight="1" x14ac:dyDescent="0.25">
      <c r="A107" s="502" t="s">
        <v>532</v>
      </c>
      <c r="B107" s="536" t="s">
        <v>216</v>
      </c>
      <c r="C107" s="252" t="s">
        <v>524</v>
      </c>
      <c r="D107" s="613" t="s">
        <v>525</v>
      </c>
      <c r="E107" s="610" t="s">
        <v>841</v>
      </c>
      <c r="F107" s="537">
        <v>762063689</v>
      </c>
      <c r="G107" s="538">
        <v>18</v>
      </c>
      <c r="H107" s="255" t="s">
        <v>467</v>
      </c>
      <c r="I107" s="502"/>
      <c r="J107" s="502"/>
      <c r="K107" s="502"/>
      <c r="L107" s="502"/>
      <c r="M107" s="502"/>
      <c r="N107" s="502"/>
      <c r="O107" s="539"/>
      <c r="P107" s="539"/>
      <c r="Q107" s="539"/>
      <c r="R107" s="502"/>
      <c r="S107" s="502"/>
      <c r="T107" s="502"/>
      <c r="U107" s="540"/>
      <c r="V107" s="540"/>
      <c r="W107" s="502"/>
    </row>
    <row r="108" spans="1:30" ht="21" customHeight="1" x14ac:dyDescent="0.25">
      <c r="A108" s="502" t="s">
        <v>888</v>
      </c>
      <c r="B108" s="536" t="s">
        <v>216</v>
      </c>
      <c r="C108" s="252" t="s">
        <v>524</v>
      </c>
      <c r="D108" s="613" t="s">
        <v>525</v>
      </c>
      <c r="E108" s="610" t="s">
        <v>841</v>
      </c>
      <c r="F108" s="537">
        <v>638495729</v>
      </c>
      <c r="G108" s="538">
        <v>18</v>
      </c>
      <c r="H108" s="255" t="s">
        <v>467</v>
      </c>
      <c r="I108" s="502"/>
      <c r="J108" s="502"/>
      <c r="K108" s="502"/>
      <c r="L108" s="502"/>
      <c r="M108" s="502"/>
      <c r="N108" s="502"/>
      <c r="O108" s="539"/>
      <c r="P108" s="539"/>
      <c r="Q108" s="539"/>
      <c r="R108" s="502"/>
      <c r="S108" s="502"/>
      <c r="T108" s="502"/>
      <c r="U108" s="540"/>
      <c r="V108" s="540"/>
      <c r="W108" s="502"/>
    </row>
    <row r="109" spans="1:30" ht="21" customHeight="1" x14ac:dyDescent="0.25">
      <c r="A109" s="502" t="s">
        <v>889</v>
      </c>
      <c r="B109" s="536" t="s">
        <v>216</v>
      </c>
      <c r="C109" s="252" t="s">
        <v>524</v>
      </c>
      <c r="D109" s="613" t="s">
        <v>525</v>
      </c>
      <c r="E109" s="610" t="s">
        <v>841</v>
      </c>
      <c r="F109" s="537">
        <v>646741858</v>
      </c>
      <c r="G109" s="538">
        <v>28</v>
      </c>
      <c r="H109" s="255" t="s">
        <v>477</v>
      </c>
      <c r="I109" s="502"/>
      <c r="J109" s="502"/>
      <c r="K109" s="502"/>
      <c r="L109" s="502"/>
      <c r="M109" s="502"/>
      <c r="N109" s="502"/>
      <c r="O109" s="539"/>
      <c r="P109" s="539"/>
      <c r="Q109" s="539"/>
      <c r="R109" s="502"/>
      <c r="S109" s="502"/>
      <c r="T109" s="502"/>
      <c r="U109" s="540"/>
      <c r="V109" s="540"/>
      <c r="W109" s="502"/>
    </row>
    <row r="110" spans="1:30" ht="21" customHeight="1" x14ac:dyDescent="0.25">
      <c r="A110" s="502" t="s">
        <v>890</v>
      </c>
      <c r="B110" s="536" t="s">
        <v>216</v>
      </c>
      <c r="C110" s="252" t="s">
        <v>524</v>
      </c>
      <c r="D110" s="613" t="s">
        <v>525</v>
      </c>
      <c r="E110" s="610" t="s">
        <v>841</v>
      </c>
      <c r="F110" s="537">
        <v>656889567</v>
      </c>
      <c r="G110" s="538">
        <v>44</v>
      </c>
      <c r="H110" s="255" t="s">
        <v>579</v>
      </c>
      <c r="I110" s="502"/>
      <c r="J110" s="502"/>
      <c r="K110" s="502"/>
      <c r="L110" s="502"/>
      <c r="M110" s="502"/>
      <c r="N110" s="502"/>
      <c r="O110" s="539"/>
      <c r="P110" s="539"/>
      <c r="Q110" s="539"/>
      <c r="R110" s="502"/>
      <c r="S110" s="502"/>
      <c r="T110" s="502"/>
      <c r="U110" s="540"/>
      <c r="V110" s="540"/>
      <c r="W110" s="502"/>
    </row>
    <row r="111" spans="1:30" ht="21" customHeight="1" x14ac:dyDescent="0.25">
      <c r="A111" s="502" t="s">
        <v>891</v>
      </c>
      <c r="B111" s="536" t="s">
        <v>216</v>
      </c>
      <c r="C111" s="252" t="s">
        <v>524</v>
      </c>
      <c r="D111" s="613" t="s">
        <v>525</v>
      </c>
      <c r="E111" s="610" t="s">
        <v>841</v>
      </c>
      <c r="F111" s="537">
        <v>659820473</v>
      </c>
      <c r="G111" s="538">
        <v>44</v>
      </c>
      <c r="H111" s="255" t="s">
        <v>892</v>
      </c>
      <c r="I111" s="502"/>
      <c r="J111" s="502"/>
      <c r="K111" s="502"/>
      <c r="L111" s="502"/>
      <c r="M111" s="502"/>
      <c r="N111" s="502"/>
      <c r="O111" s="539"/>
      <c r="P111" s="539"/>
      <c r="Q111" s="539"/>
      <c r="R111" s="502"/>
      <c r="S111" s="502"/>
      <c r="T111" s="502"/>
      <c r="U111" s="540"/>
      <c r="V111" s="540"/>
      <c r="W111" s="502"/>
    </row>
    <row r="112" spans="1:30" ht="21" customHeight="1" x14ac:dyDescent="0.25">
      <c r="A112" s="502" t="s">
        <v>893</v>
      </c>
      <c r="B112" s="536" t="s">
        <v>216</v>
      </c>
      <c r="C112" s="252" t="s">
        <v>524</v>
      </c>
      <c r="D112" s="613" t="s">
        <v>525</v>
      </c>
      <c r="E112" s="610" t="s">
        <v>841</v>
      </c>
      <c r="F112" s="537">
        <v>642859880</v>
      </c>
      <c r="G112" s="538">
        <v>45</v>
      </c>
      <c r="H112" s="255" t="s">
        <v>714</v>
      </c>
      <c r="I112" s="502"/>
      <c r="J112" s="502"/>
      <c r="K112" s="502"/>
      <c r="L112" s="502"/>
      <c r="M112" s="502"/>
      <c r="N112" s="502"/>
      <c r="O112" s="539"/>
      <c r="P112" s="539"/>
      <c r="Q112" s="539"/>
      <c r="R112" s="502"/>
      <c r="S112" s="502"/>
      <c r="T112" s="502"/>
      <c r="U112" s="540"/>
      <c r="V112" s="540"/>
      <c r="W112" s="502"/>
    </row>
    <row r="113" spans="1:32" ht="21" customHeight="1" x14ac:dyDescent="0.25">
      <c r="A113" s="502" t="s">
        <v>602</v>
      </c>
      <c r="B113" s="536" t="s">
        <v>216</v>
      </c>
      <c r="C113" s="252" t="s">
        <v>524</v>
      </c>
      <c r="D113" s="613" t="s">
        <v>525</v>
      </c>
      <c r="E113" s="610" t="s">
        <v>841</v>
      </c>
      <c r="F113" s="537">
        <v>651530255</v>
      </c>
      <c r="G113" s="538">
        <v>49</v>
      </c>
      <c r="H113" s="255" t="s">
        <v>446</v>
      </c>
      <c r="I113" s="502"/>
      <c r="J113" s="502"/>
      <c r="K113" s="502"/>
      <c r="L113" s="502"/>
      <c r="M113" s="502"/>
      <c r="N113" s="502"/>
      <c r="O113" s="539"/>
      <c r="P113" s="539"/>
      <c r="Q113" s="539"/>
      <c r="R113" s="502"/>
      <c r="S113" s="502"/>
      <c r="T113" s="502"/>
      <c r="U113" s="540"/>
      <c r="V113" s="540"/>
      <c r="W113" s="502"/>
    </row>
    <row r="114" spans="1:32" ht="21" customHeight="1" x14ac:dyDescent="0.25">
      <c r="A114" s="502" t="s">
        <v>800</v>
      </c>
      <c r="B114" s="536" t="s">
        <v>216</v>
      </c>
      <c r="C114" s="252" t="s">
        <v>524</v>
      </c>
      <c r="D114" s="613" t="s">
        <v>525</v>
      </c>
      <c r="E114" s="610" t="s">
        <v>841</v>
      </c>
      <c r="F114" s="537">
        <v>669647397</v>
      </c>
      <c r="G114" s="538">
        <v>49</v>
      </c>
      <c r="H114" s="255" t="s">
        <v>801</v>
      </c>
      <c r="I114" s="502"/>
      <c r="J114" s="502"/>
      <c r="K114" s="502"/>
      <c r="L114" s="502"/>
      <c r="M114" s="502"/>
      <c r="N114" s="502"/>
      <c r="O114" s="539" t="s">
        <v>42</v>
      </c>
      <c r="P114" s="539" t="s">
        <v>41</v>
      </c>
      <c r="Q114" s="539" t="s">
        <v>43</v>
      </c>
      <c r="R114" s="502"/>
      <c r="S114" s="502"/>
      <c r="T114" s="502"/>
      <c r="U114" s="540" t="s">
        <v>737</v>
      </c>
      <c r="V114" s="540"/>
      <c r="W114" s="502" t="s">
        <v>822</v>
      </c>
    </row>
    <row r="115" spans="1:32" ht="21" customHeight="1" x14ac:dyDescent="0.25">
      <c r="A115" s="502" t="s">
        <v>571</v>
      </c>
      <c r="B115" s="536" t="s">
        <v>216</v>
      </c>
      <c r="C115" s="252" t="s">
        <v>524</v>
      </c>
      <c r="D115" s="613" t="s">
        <v>525</v>
      </c>
      <c r="E115" s="610" t="s">
        <v>841</v>
      </c>
      <c r="F115" s="537" t="s">
        <v>572</v>
      </c>
      <c r="G115" s="538">
        <v>49</v>
      </c>
      <c r="H115" s="255" t="s">
        <v>573</v>
      </c>
      <c r="I115" s="502"/>
      <c r="J115" s="502"/>
      <c r="K115" s="502"/>
      <c r="L115" s="502"/>
      <c r="M115" s="502"/>
      <c r="N115" s="502"/>
      <c r="O115" s="539" t="s">
        <v>42</v>
      </c>
      <c r="P115" s="539" t="s">
        <v>41</v>
      </c>
      <c r="Q115" s="539" t="s">
        <v>775</v>
      </c>
      <c r="R115" s="502"/>
      <c r="S115" s="502"/>
      <c r="T115" s="502"/>
      <c r="U115" s="540" t="s">
        <v>560</v>
      </c>
      <c r="V115" s="540"/>
      <c r="W115" s="502"/>
    </row>
    <row r="116" spans="1:32" ht="21" customHeight="1" x14ac:dyDescent="0.25">
      <c r="A116" s="502" t="s">
        <v>638</v>
      </c>
      <c r="B116" s="536" t="s">
        <v>216</v>
      </c>
      <c r="C116" s="252" t="s">
        <v>524</v>
      </c>
      <c r="D116" s="613" t="s">
        <v>525</v>
      </c>
      <c r="E116" s="610" t="s">
        <v>841</v>
      </c>
      <c r="F116" s="537">
        <v>777777588</v>
      </c>
      <c r="G116" s="538">
        <v>72</v>
      </c>
      <c r="H116" s="255" t="s">
        <v>464</v>
      </c>
      <c r="I116" s="502"/>
      <c r="J116" s="502"/>
      <c r="K116" s="502"/>
      <c r="L116" s="502"/>
      <c r="M116" s="502"/>
      <c r="N116" s="502"/>
      <c r="O116" s="539"/>
      <c r="P116" s="539"/>
      <c r="Q116" s="539"/>
      <c r="R116" s="502"/>
      <c r="S116" s="502"/>
      <c r="T116" s="502"/>
      <c r="U116" s="540"/>
      <c r="V116" s="540"/>
      <c r="W116" s="502"/>
    </row>
    <row r="117" spans="1:32" ht="21" customHeight="1" x14ac:dyDescent="0.25">
      <c r="A117" s="502" t="s">
        <v>935</v>
      </c>
      <c r="B117" s="536" t="s">
        <v>216</v>
      </c>
      <c r="C117" s="252" t="s">
        <v>524</v>
      </c>
      <c r="D117" s="613" t="s">
        <v>525</v>
      </c>
      <c r="E117" s="610" t="s">
        <v>841</v>
      </c>
      <c r="F117" s="537">
        <v>602731477</v>
      </c>
      <c r="G117" s="538">
        <v>44</v>
      </c>
      <c r="H117" s="255" t="s">
        <v>487</v>
      </c>
      <c r="I117" s="502"/>
      <c r="J117" s="502"/>
      <c r="K117" s="502"/>
      <c r="L117" s="502"/>
      <c r="M117" s="502"/>
      <c r="N117" s="502"/>
      <c r="O117" s="539" t="s">
        <v>42</v>
      </c>
      <c r="P117" s="539" t="s">
        <v>41</v>
      </c>
      <c r="Q117" s="539" t="s">
        <v>775</v>
      </c>
      <c r="R117" s="502"/>
      <c r="S117" s="502"/>
      <c r="T117" s="502"/>
      <c r="U117" s="540" t="s">
        <v>451</v>
      </c>
      <c r="V117" s="540"/>
      <c r="W117" s="502"/>
    </row>
    <row r="118" spans="1:32" ht="21" customHeight="1" x14ac:dyDescent="0.25">
      <c r="A118" s="502" t="s">
        <v>772</v>
      </c>
      <c r="B118" s="536" t="s">
        <v>766</v>
      </c>
      <c r="C118" s="252" t="s">
        <v>767</v>
      </c>
      <c r="D118" s="613" t="s">
        <v>768</v>
      </c>
      <c r="E118" s="610" t="s">
        <v>769</v>
      </c>
      <c r="F118" s="537" t="s">
        <v>773</v>
      </c>
      <c r="G118" s="538">
        <v>44</v>
      </c>
      <c r="H118" s="255" t="s">
        <v>487</v>
      </c>
      <c r="I118" s="502"/>
      <c r="J118" s="502"/>
      <c r="K118" s="502"/>
      <c r="L118" s="502"/>
      <c r="M118" s="502"/>
      <c r="N118" s="502"/>
      <c r="O118" s="539" t="s">
        <v>42</v>
      </c>
      <c r="P118" s="539"/>
      <c r="Q118" s="539"/>
      <c r="R118" s="502"/>
      <c r="S118" s="502"/>
      <c r="T118" s="502"/>
      <c r="U118" s="540" t="s">
        <v>771</v>
      </c>
      <c r="V118" s="540"/>
      <c r="W118" s="502"/>
      <c r="AA118" s="140" t="s">
        <v>439</v>
      </c>
      <c r="AD118" s="140">
        <v>21</v>
      </c>
      <c r="AF118" s="140" t="s">
        <v>42</v>
      </c>
    </row>
    <row r="119" spans="1:32" ht="21" customHeight="1" x14ac:dyDescent="0.25">
      <c r="A119" s="502" t="s">
        <v>815</v>
      </c>
      <c r="B119" s="536" t="s">
        <v>368</v>
      </c>
      <c r="C119" s="252" t="s">
        <v>431</v>
      </c>
      <c r="D119" s="613" t="s">
        <v>432</v>
      </c>
      <c r="E119" s="610"/>
      <c r="F119" s="537">
        <v>686090582</v>
      </c>
      <c r="G119" s="538">
        <v>44</v>
      </c>
      <c r="H119" s="255" t="s">
        <v>673</v>
      </c>
      <c r="I119" s="502"/>
      <c r="J119" s="502"/>
      <c r="K119" s="502"/>
      <c r="L119" s="502"/>
      <c r="M119" s="502"/>
      <c r="N119" s="502"/>
      <c r="O119" s="539" t="s">
        <v>42</v>
      </c>
      <c r="P119" s="539" t="s">
        <v>41</v>
      </c>
      <c r="Q119" s="539"/>
      <c r="R119" s="502"/>
      <c r="S119" s="502"/>
      <c r="T119" s="502"/>
      <c r="U119" s="540"/>
      <c r="V119" s="540"/>
      <c r="W119" s="502" t="s">
        <v>817</v>
      </c>
    </row>
    <row r="120" spans="1:32" ht="21" customHeight="1" x14ac:dyDescent="0.25">
      <c r="A120" s="502" t="s">
        <v>818</v>
      </c>
      <c r="B120" s="536" t="s">
        <v>368</v>
      </c>
      <c r="C120" s="252" t="s">
        <v>431</v>
      </c>
      <c r="D120" s="613" t="s">
        <v>432</v>
      </c>
      <c r="E120" s="610"/>
      <c r="F120" s="537">
        <v>642090601</v>
      </c>
      <c r="G120" s="538">
        <v>44</v>
      </c>
      <c r="H120" s="255" t="s">
        <v>673</v>
      </c>
      <c r="I120" s="502"/>
      <c r="J120" s="502"/>
      <c r="K120" s="502"/>
      <c r="L120" s="502"/>
      <c r="M120" s="502"/>
      <c r="N120" s="502"/>
      <c r="O120" s="539" t="s">
        <v>30</v>
      </c>
      <c r="P120" s="539" t="s">
        <v>40</v>
      </c>
      <c r="Q120" s="539" t="s">
        <v>41</v>
      </c>
      <c r="R120" s="502" t="s">
        <v>42</v>
      </c>
      <c r="S120" s="502" t="s">
        <v>43</v>
      </c>
      <c r="T120" s="502"/>
      <c r="U120" s="540"/>
      <c r="V120" s="540"/>
      <c r="W120" s="502" t="s">
        <v>817</v>
      </c>
    </row>
    <row r="121" spans="1:32" ht="21" customHeight="1" x14ac:dyDescent="0.25">
      <c r="A121" s="502" t="s">
        <v>819</v>
      </c>
      <c r="B121" s="536" t="s">
        <v>368</v>
      </c>
      <c r="C121" s="252" t="s">
        <v>431</v>
      </c>
      <c r="D121" s="613" t="s">
        <v>432</v>
      </c>
      <c r="E121" s="610"/>
      <c r="F121" s="537">
        <v>676422250</v>
      </c>
      <c r="G121" s="538">
        <v>44</v>
      </c>
      <c r="H121" s="255" t="s">
        <v>673</v>
      </c>
      <c r="I121" s="502"/>
      <c r="J121" s="502"/>
      <c r="K121" s="502"/>
      <c r="L121" s="502"/>
      <c r="M121" s="502"/>
      <c r="N121" s="502"/>
      <c r="O121" s="539" t="s">
        <v>30</v>
      </c>
      <c r="P121" s="539" t="s">
        <v>40</v>
      </c>
      <c r="Q121" s="539" t="s">
        <v>41</v>
      </c>
      <c r="R121" s="502" t="s">
        <v>42</v>
      </c>
      <c r="S121" s="502" t="s">
        <v>43</v>
      </c>
      <c r="T121" s="502"/>
      <c r="U121" s="540"/>
      <c r="V121" s="540"/>
      <c r="W121" s="502" t="s">
        <v>817</v>
      </c>
    </row>
    <row r="122" spans="1:32" ht="21" customHeight="1" x14ac:dyDescent="0.25">
      <c r="A122" s="502" t="s">
        <v>838</v>
      </c>
      <c r="B122" s="536" t="s">
        <v>368</v>
      </c>
      <c r="C122" s="252"/>
      <c r="D122" s="613"/>
      <c r="E122" s="610"/>
      <c r="F122" s="537">
        <v>611475297</v>
      </c>
      <c r="G122" s="538">
        <v>44</v>
      </c>
      <c r="H122" s="255" t="s">
        <v>487</v>
      </c>
      <c r="I122" s="502"/>
      <c r="J122" s="502"/>
      <c r="K122" s="502"/>
      <c r="L122" s="502"/>
      <c r="M122" s="502"/>
      <c r="N122" s="502"/>
      <c r="O122" s="539" t="s">
        <v>30</v>
      </c>
      <c r="P122" s="539" t="s">
        <v>40</v>
      </c>
      <c r="Q122" s="539" t="s">
        <v>41</v>
      </c>
      <c r="R122" s="502" t="s">
        <v>42</v>
      </c>
      <c r="S122" s="502" t="s">
        <v>43</v>
      </c>
      <c r="T122" s="502"/>
      <c r="U122" s="540"/>
      <c r="V122" s="540"/>
      <c r="W122" s="502"/>
    </row>
    <row r="123" spans="1:32" ht="21" customHeight="1" x14ac:dyDescent="0.25">
      <c r="A123" s="502" t="s">
        <v>584</v>
      </c>
      <c r="B123" s="536" t="s">
        <v>216</v>
      </c>
      <c r="C123" s="252" t="s">
        <v>524</v>
      </c>
      <c r="D123" s="613" t="s">
        <v>525</v>
      </c>
      <c r="E123" s="610" t="s">
        <v>841</v>
      </c>
      <c r="F123" s="537">
        <v>669206311</v>
      </c>
      <c r="G123" s="538">
        <v>44</v>
      </c>
      <c r="H123" s="255" t="s">
        <v>487</v>
      </c>
      <c r="I123" s="502"/>
      <c r="J123" s="502"/>
      <c r="K123" s="502"/>
      <c r="L123" s="502"/>
      <c r="M123" s="502"/>
      <c r="N123" s="502"/>
      <c r="O123" s="539" t="s">
        <v>30</v>
      </c>
      <c r="P123" s="539" t="s">
        <v>40</v>
      </c>
      <c r="Q123" s="539" t="s">
        <v>41</v>
      </c>
      <c r="R123" s="502" t="s">
        <v>42</v>
      </c>
      <c r="S123" s="502" t="s">
        <v>43</v>
      </c>
      <c r="T123" s="502"/>
      <c r="U123" s="540" t="s">
        <v>451</v>
      </c>
      <c r="V123" s="540"/>
      <c r="W123" s="502"/>
    </row>
  </sheetData>
  <autoFilter ref="A8:AF91" xr:uid="{00000000-0009-0000-0000-000014000000}"/>
  <mergeCells count="4">
    <mergeCell ref="U7:V7"/>
    <mergeCell ref="Z9:Z10"/>
    <mergeCell ref="Z14:Z15"/>
    <mergeCell ref="Z18:Z20"/>
  </mergeCells>
  <conditionalFormatting sqref="AD13:AD18 AD9:AD11 AD20:AD21">
    <cfRule type="cellIs" dxfId="14" priority="10" operator="equal">
      <formula>$AB$9</formula>
    </cfRule>
    <cfRule type="cellIs" dxfId="13" priority="11" operator="lessThan">
      <formula>$AB$9</formula>
    </cfRule>
    <cfRule type="cellIs" dxfId="12" priority="12" operator="greaterThan">
      <formula>$AB$9</formula>
    </cfRule>
  </conditionalFormatting>
  <conditionalFormatting sqref="AD12">
    <cfRule type="cellIs" dxfId="11" priority="4" operator="equal">
      <formula>$AB$9</formula>
    </cfRule>
    <cfRule type="cellIs" dxfId="10" priority="5" operator="lessThan">
      <formula>$AB$9</formula>
    </cfRule>
    <cfRule type="cellIs" dxfId="9" priority="6" operator="greaterThan">
      <formula>$AB$9</formula>
    </cfRule>
  </conditionalFormatting>
  <hyperlinks>
    <hyperlink ref="D87" r:id="rId1" xr:uid="{00000000-0004-0000-1400-000000000000}"/>
    <hyperlink ref="D76" r:id="rId2" xr:uid="{00000000-0004-0000-1400-000001000000}"/>
    <hyperlink ref="D86" r:id="rId3" xr:uid="{00000000-0004-0000-1400-000002000000}"/>
    <hyperlink ref="D19" r:id="rId4" xr:uid="{00000000-0004-0000-1400-000003000000}"/>
    <hyperlink ref="D91" r:id="rId5" xr:uid="{00000000-0004-0000-1400-000004000000}"/>
    <hyperlink ref="D90" r:id="rId6" xr:uid="{00000000-0004-0000-1400-000005000000}"/>
  </hyperlinks>
  <pageMargins left="0.7" right="0.7" top="0.75" bottom="0.75" header="0.3" footer="0.3"/>
  <pageSetup paperSize="9" orientation="portrait" horizontalDpi="4294967293" r:id="rId7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equal" id="{1180E0A2-E7E2-44D3-B101-44ABFAF2763B}">
            <xm:f>'MARS S12'!$AB$9</xm:f>
            <x14:dxf>
              <fill>
                <patternFill>
                  <bgColor rgb="FF00B050"/>
                </patternFill>
              </fill>
            </x14:dxf>
          </x14:cfRule>
          <x14:cfRule type="cellIs" priority="8" operator="lessThan" id="{425DC410-843D-424D-A28B-657597F28130}">
            <xm:f>'MARS S12'!$AB$9</xm:f>
            <x14:dxf>
              <fill>
                <patternFill>
                  <bgColor rgb="FFFF0000"/>
                </patternFill>
              </fill>
            </x14:dxf>
          </x14:cfRule>
          <x14:cfRule type="cellIs" priority="9" operator="greaterThan" id="{DF5D0FB3-0545-4302-BD34-2B5D1565DF95}">
            <xm:f>'MARS S12'!$AB$9</xm:f>
            <x14:dxf>
              <fill>
                <patternFill>
                  <bgColor rgb="FF00B0F0"/>
                </patternFill>
              </fill>
            </x14:dxf>
          </x14:cfRule>
          <xm:sqref>AD19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29F2D-B7CE-43DD-B7ED-1ECE160BD746}">
  <dimension ref="A2:Y125"/>
  <sheetViews>
    <sheetView zoomScale="70" zoomScaleNormal="70" workbookViewId="0">
      <selection activeCell="N37" sqref="N37"/>
    </sheetView>
  </sheetViews>
  <sheetFormatPr baseColWidth="10" defaultColWidth="11.42578125" defaultRowHeight="15" outlineLevelCol="1" x14ac:dyDescent="0.25"/>
  <cols>
    <col min="1" max="1" width="33.140625" style="140" bestFit="1" customWidth="1"/>
    <col min="2" max="2" width="29.42578125" style="140" bestFit="1" customWidth="1"/>
    <col min="3" max="3" width="33.85546875" style="140" hidden="1" customWidth="1" outlineLevel="1"/>
    <col min="4" max="4" width="43.42578125" style="140" hidden="1" customWidth="1" outlineLevel="1"/>
    <col min="5" max="5" width="25.5703125" style="140" hidden="1" customWidth="1" outlineLevel="1"/>
    <col min="6" max="6" width="20.5703125" style="605" customWidth="1" collapsed="1"/>
    <col min="7" max="7" width="8.5703125" style="140" customWidth="1"/>
    <col min="8" max="8" width="38.140625" style="140" customWidth="1"/>
    <col min="9" max="20" width="12.5703125" style="140" customWidth="1"/>
    <col min="21" max="21" width="33" style="140" customWidth="1"/>
    <col min="22" max="22" width="14.140625" style="140" customWidth="1"/>
    <col min="23" max="23" width="44" style="140" bestFit="1" customWidth="1"/>
    <col min="24" max="24" width="20.85546875" style="998" customWidth="1"/>
    <col min="25" max="16384" width="11.42578125" style="140"/>
  </cols>
  <sheetData>
    <row r="2" spans="1:25" ht="15.75" x14ac:dyDescent="0.25">
      <c r="I2" s="132" t="s">
        <v>208</v>
      </c>
    </row>
    <row r="3" spans="1:25" ht="15.75" x14ac:dyDescent="0.25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25" ht="16.5" customHeight="1" x14ac:dyDescent="0.25">
      <c r="A4" s="154" t="s">
        <v>210</v>
      </c>
      <c r="B4" s="1922">
        <v>34</v>
      </c>
      <c r="I4" s="90" t="s">
        <v>5</v>
      </c>
      <c r="J4" s="133" t="s">
        <v>6</v>
      </c>
    </row>
    <row r="5" spans="1:25" ht="16.5" customHeight="1" x14ac:dyDescent="0.25">
      <c r="B5" s="1923"/>
      <c r="I5" s="91" t="s">
        <v>7</v>
      </c>
      <c r="J5" s="133" t="s">
        <v>8</v>
      </c>
      <c r="O5" s="1901" t="s">
        <v>9</v>
      </c>
      <c r="P5" s="1902"/>
      <c r="Q5" s="1902"/>
      <c r="R5" s="1902"/>
      <c r="S5" s="1903"/>
      <c r="T5" s="76"/>
    </row>
    <row r="6" spans="1:25" ht="15.75" x14ac:dyDescent="0.25">
      <c r="I6" s="150" t="s">
        <v>11</v>
      </c>
      <c r="J6" s="133" t="s">
        <v>12</v>
      </c>
      <c r="O6" s="771"/>
      <c r="P6" s="76"/>
      <c r="Q6" s="76"/>
      <c r="R6" s="76"/>
      <c r="S6" s="917"/>
      <c r="T6" s="76"/>
      <c r="X6" s="999"/>
      <c r="Y6" s="142"/>
    </row>
    <row r="7" spans="1:25" ht="15" customHeight="1" x14ac:dyDescent="0.25">
      <c r="A7" s="1910" t="s">
        <v>13</v>
      </c>
      <c r="B7" s="1910" t="s">
        <v>14</v>
      </c>
      <c r="C7" s="1856" t="s">
        <v>15</v>
      </c>
      <c r="D7" s="1856" t="s">
        <v>16</v>
      </c>
      <c r="E7" s="1858" t="s">
        <v>17</v>
      </c>
      <c r="F7" s="1928" t="s">
        <v>18</v>
      </c>
      <c r="G7" s="1910" t="s">
        <v>19</v>
      </c>
      <c r="H7" s="1926" t="s">
        <v>20</v>
      </c>
      <c r="I7" s="918" t="s">
        <v>21</v>
      </c>
      <c r="J7" s="918" t="s">
        <v>22</v>
      </c>
      <c r="K7" s="918" t="s">
        <v>23</v>
      </c>
      <c r="L7" s="918" t="s">
        <v>24</v>
      </c>
      <c r="M7" s="918" t="s">
        <v>25</v>
      </c>
      <c r="N7" s="149" t="s">
        <v>26</v>
      </c>
      <c r="O7" s="1910">
        <v>1</v>
      </c>
      <c r="P7" s="1910">
        <v>2</v>
      </c>
      <c r="Q7" s="1910">
        <v>3</v>
      </c>
      <c r="R7" s="1910">
        <v>4</v>
      </c>
      <c r="S7" s="1910">
        <v>5</v>
      </c>
      <c r="T7" s="1910">
        <v>6</v>
      </c>
      <c r="U7" s="1930" t="s">
        <v>211</v>
      </c>
      <c r="V7" s="1931"/>
      <c r="W7" s="1910" t="s">
        <v>28</v>
      </c>
      <c r="X7" s="1924" t="s">
        <v>212</v>
      </c>
      <c r="Y7" s="142"/>
    </row>
    <row r="8" spans="1:25" ht="30" x14ac:dyDescent="0.25">
      <c r="A8" s="1957"/>
      <c r="B8" s="1957"/>
      <c r="C8" s="1071"/>
      <c r="D8" s="1071"/>
      <c r="E8" s="1872"/>
      <c r="F8" s="1958"/>
      <c r="G8" s="1957"/>
      <c r="H8" s="1959"/>
      <c r="I8" s="1010">
        <f>IF($B$4="","",7*$B$4+DATE($B$3,1,3)-WEEKDAY(DATE($B$3,1,3))-5)</f>
        <v>44060</v>
      </c>
      <c r="J8" s="1010">
        <f>IF($B$4="","",7*$B$4+DATE($B$3,1,3)-WEEKDAY(DATE($B$3,1,3))-4)</f>
        <v>44061</v>
      </c>
      <c r="K8" s="1010">
        <f>IF($B$4="","",7*$B$4+DATE($B$3,1,3)-WEEKDAY(DATE($B$3,1,3))-3)</f>
        <v>44062</v>
      </c>
      <c r="L8" s="1010">
        <f>IF($B$4="","",7*$B$4+DATE($B$3,1,3)-WEEKDAY(DATE($B$3,1,3))-2)</f>
        <v>44063</v>
      </c>
      <c r="M8" s="1010">
        <f>IF($B$4="","",7*$B$4+DATE($B$3,1,3)-WEEKDAY(DATE($B$3,1,3))-1)</f>
        <v>44064</v>
      </c>
      <c r="N8" s="1011">
        <f>IF($B$4="","",7*$B$4+DATE($B$3,1,3)-WEEKDAY(DATE($B$3,1,3))-0)</f>
        <v>44065</v>
      </c>
      <c r="O8" s="1915"/>
      <c r="P8" s="1915"/>
      <c r="Q8" s="1915"/>
      <c r="R8" s="1915"/>
      <c r="S8" s="1915"/>
      <c r="T8" s="1915"/>
      <c r="U8" s="1012" t="s">
        <v>213</v>
      </c>
      <c r="V8" s="1012" t="s">
        <v>214</v>
      </c>
      <c r="W8" s="1915"/>
      <c r="X8" s="1925"/>
      <c r="Y8" s="76"/>
    </row>
    <row r="9" spans="1:25" ht="21" customHeight="1" x14ac:dyDescent="0.25">
      <c r="A9" s="1215" t="s">
        <v>255</v>
      </c>
      <c r="B9" s="1215" t="s">
        <v>256</v>
      </c>
      <c r="C9" s="1216"/>
      <c r="D9" s="1217"/>
      <c r="E9" s="1216"/>
      <c r="F9" s="1215" t="s">
        <v>257</v>
      </c>
      <c r="G9" s="1215">
        <v>1</v>
      </c>
      <c r="H9" s="1218" t="s">
        <v>414</v>
      </c>
      <c r="I9" s="90" t="s">
        <v>5</v>
      </c>
      <c r="J9" s="90" t="s">
        <v>5</v>
      </c>
      <c r="K9" s="90" t="s">
        <v>5</v>
      </c>
      <c r="L9" s="90" t="s">
        <v>5</v>
      </c>
      <c r="M9" s="90" t="s">
        <v>5</v>
      </c>
      <c r="N9" s="90" t="s">
        <v>5</v>
      </c>
      <c r="O9" s="1226" t="s">
        <v>41</v>
      </c>
      <c r="P9" s="1226" t="s">
        <v>30</v>
      </c>
      <c r="Q9" s="1226" t="s">
        <v>40</v>
      </c>
      <c r="R9" s="1226" t="s">
        <v>42</v>
      </c>
      <c r="S9" s="1226" t="s">
        <v>43</v>
      </c>
      <c r="T9" s="1226" t="s">
        <v>219</v>
      </c>
      <c r="U9" s="1227" t="s">
        <v>220</v>
      </c>
      <c r="V9" s="1228"/>
      <c r="W9" s="1229"/>
      <c r="X9" s="1230">
        <v>2</v>
      </c>
    </row>
    <row r="10" spans="1:25" ht="21" customHeight="1" x14ac:dyDescent="0.25">
      <c r="A10" s="1064" t="s">
        <v>222</v>
      </c>
      <c r="B10" s="1064" t="s">
        <v>216</v>
      </c>
      <c r="C10" s="1065"/>
      <c r="D10" s="1066"/>
      <c r="E10" s="1067"/>
      <c r="F10" s="1064" t="s">
        <v>223</v>
      </c>
      <c r="G10" s="1064">
        <v>1</v>
      </c>
      <c r="H10" s="1198" t="s">
        <v>218</v>
      </c>
      <c r="I10" s="1070" t="s">
        <v>5</v>
      </c>
      <c r="J10" s="944" t="s">
        <v>5</v>
      </c>
      <c r="K10" s="944" t="s">
        <v>5</v>
      </c>
      <c r="L10" s="944" t="s">
        <v>5</v>
      </c>
      <c r="M10" s="944" t="s">
        <v>5</v>
      </c>
      <c r="N10" s="91" t="s">
        <v>7</v>
      </c>
      <c r="O10" s="838" t="s">
        <v>41</v>
      </c>
      <c r="P10" s="838" t="s">
        <v>30</v>
      </c>
      <c r="Q10" s="838" t="s">
        <v>40</v>
      </c>
      <c r="R10" s="838" t="s">
        <v>42</v>
      </c>
      <c r="S10" s="838" t="s">
        <v>43</v>
      </c>
      <c r="T10" s="838" t="s">
        <v>219</v>
      </c>
      <c r="U10" s="839" t="s">
        <v>220</v>
      </c>
      <c r="V10" s="839"/>
      <c r="W10" s="919" t="s">
        <v>221</v>
      </c>
      <c r="X10" s="1917"/>
      <c r="Y10" s="76"/>
    </row>
    <row r="11" spans="1:25" s="143" customFormat="1" ht="21" customHeight="1" x14ac:dyDescent="0.25">
      <c r="A11" s="1064" t="s">
        <v>227</v>
      </c>
      <c r="B11" s="1064" t="s">
        <v>216</v>
      </c>
      <c r="C11" s="1065"/>
      <c r="D11" s="1066"/>
      <c r="E11" s="1067"/>
      <c r="F11" s="1064" t="s">
        <v>228</v>
      </c>
      <c r="G11" s="1064">
        <v>1</v>
      </c>
      <c r="H11" s="1198" t="s">
        <v>226</v>
      </c>
      <c r="I11" s="1070" t="s">
        <v>5</v>
      </c>
      <c r="J11" s="944" t="s">
        <v>5</v>
      </c>
      <c r="K11" s="944" t="s">
        <v>5</v>
      </c>
      <c r="L11" s="944" t="s">
        <v>5</v>
      </c>
      <c r="M11" s="944" t="s">
        <v>5</v>
      </c>
      <c r="N11" s="91" t="s">
        <v>7</v>
      </c>
      <c r="O11" s="1028" t="s">
        <v>41</v>
      </c>
      <c r="P11" s="1028" t="s">
        <v>30</v>
      </c>
      <c r="Q11" s="1028" t="s">
        <v>40</v>
      </c>
      <c r="R11" s="1028" t="s">
        <v>42</v>
      </c>
      <c r="S11" s="1028" t="s">
        <v>43</v>
      </c>
      <c r="T11" s="1028" t="s">
        <v>219</v>
      </c>
      <c r="U11" s="1029" t="s">
        <v>220</v>
      </c>
      <c r="V11" s="1029"/>
      <c r="W11" s="1030" t="s">
        <v>221</v>
      </c>
      <c r="X11" s="1918"/>
      <c r="Y11" s="86"/>
    </row>
    <row r="12" spans="1:25" ht="15.75" thickBot="1" x14ac:dyDescent="0.3">
      <c r="F12" s="140"/>
      <c r="X12" s="140"/>
    </row>
    <row r="13" spans="1:25" ht="21" customHeight="1" thickBot="1" x14ac:dyDescent="0.3">
      <c r="A13" s="1205" t="s">
        <v>404</v>
      </c>
      <c r="B13" s="1206" t="s">
        <v>405</v>
      </c>
      <c r="C13" s="1207"/>
      <c r="D13" s="1208"/>
      <c r="E13" s="1207"/>
      <c r="F13" s="1206" t="s">
        <v>406</v>
      </c>
      <c r="G13" s="1206">
        <v>69</v>
      </c>
      <c r="H13" s="1209" t="s">
        <v>949</v>
      </c>
      <c r="I13" s="1164" t="s">
        <v>5</v>
      </c>
      <c r="J13" s="1164" t="s">
        <v>5</v>
      </c>
      <c r="K13" s="1164" t="s">
        <v>5</v>
      </c>
      <c r="L13" s="1164" t="s">
        <v>5</v>
      </c>
      <c r="M13" s="1164" t="s">
        <v>5</v>
      </c>
      <c r="N13" s="1164" t="s">
        <v>5</v>
      </c>
      <c r="O13" s="1174" t="s">
        <v>41</v>
      </c>
      <c r="P13" s="788" t="s">
        <v>30</v>
      </c>
      <c r="Q13" s="788" t="s">
        <v>40</v>
      </c>
      <c r="R13" s="788" t="s">
        <v>42</v>
      </c>
      <c r="S13" s="788" t="s">
        <v>43</v>
      </c>
      <c r="T13" s="788" t="s">
        <v>219</v>
      </c>
      <c r="U13" s="789" t="s">
        <v>220</v>
      </c>
      <c r="V13" s="790" t="s">
        <v>950</v>
      </c>
      <c r="W13" s="934"/>
      <c r="X13" s="1000">
        <v>4</v>
      </c>
    </row>
    <row r="14" spans="1:25" ht="21" customHeight="1" x14ac:dyDescent="0.25">
      <c r="A14" s="1031" t="s">
        <v>229</v>
      </c>
      <c r="B14" s="1032" t="s">
        <v>230</v>
      </c>
      <c r="C14" s="1033"/>
      <c r="D14" s="1034"/>
      <c r="E14" s="1035"/>
      <c r="F14" s="1036" t="s">
        <v>231</v>
      </c>
      <c r="G14" s="1032">
        <v>69</v>
      </c>
      <c r="H14" s="1037" t="s">
        <v>232</v>
      </c>
      <c r="I14" s="1164" t="s">
        <v>5</v>
      </c>
      <c r="J14" s="1164" t="s">
        <v>5</v>
      </c>
      <c r="K14" s="1164" t="s">
        <v>5</v>
      </c>
      <c r="L14" s="1164" t="s">
        <v>5</v>
      </c>
      <c r="M14" s="1164" t="s">
        <v>5</v>
      </c>
      <c r="N14" s="1164" t="s">
        <v>5</v>
      </c>
      <c r="O14" s="1039" t="s">
        <v>41</v>
      </c>
      <c r="P14" s="1039" t="s">
        <v>30</v>
      </c>
      <c r="Q14" s="1039" t="s">
        <v>40</v>
      </c>
      <c r="R14" s="1039" t="s">
        <v>42</v>
      </c>
      <c r="S14" s="1039" t="s">
        <v>43</v>
      </c>
      <c r="T14" s="1039" t="s">
        <v>219</v>
      </c>
      <c r="U14" s="1040" t="s">
        <v>220</v>
      </c>
      <c r="V14" s="1040"/>
      <c r="W14" s="1041"/>
      <c r="X14" s="1938">
        <v>2</v>
      </c>
      <c r="Y14" s="76"/>
    </row>
    <row r="15" spans="1:25" ht="21" x14ac:dyDescent="0.25">
      <c r="A15" s="921" t="s">
        <v>233</v>
      </c>
      <c r="B15" s="794" t="s">
        <v>230</v>
      </c>
      <c r="C15" s="766"/>
      <c r="D15" s="767"/>
      <c r="E15" s="766"/>
      <c r="F15" s="795" t="s">
        <v>234</v>
      </c>
      <c r="G15" s="794">
        <v>69</v>
      </c>
      <c r="H15" s="796" t="s">
        <v>232</v>
      </c>
      <c r="I15" s="1164" t="s">
        <v>5</v>
      </c>
      <c r="J15" s="1164" t="s">
        <v>5</v>
      </c>
      <c r="K15" s="1164" t="s">
        <v>5</v>
      </c>
      <c r="L15" s="1164" t="s">
        <v>5</v>
      </c>
      <c r="M15" s="1164" t="s">
        <v>5</v>
      </c>
      <c r="N15" s="1165" t="s">
        <v>7</v>
      </c>
      <c r="O15" s="797" t="s">
        <v>41</v>
      </c>
      <c r="P15" s="797" t="s">
        <v>30</v>
      </c>
      <c r="Q15" s="797" t="s">
        <v>40</v>
      </c>
      <c r="R15" s="797" t="s">
        <v>42</v>
      </c>
      <c r="S15" s="797" t="s">
        <v>43</v>
      </c>
      <c r="T15" s="797" t="s">
        <v>219</v>
      </c>
      <c r="U15" s="798" t="s">
        <v>220</v>
      </c>
      <c r="V15" s="799"/>
      <c r="W15" s="923"/>
      <c r="X15" s="1939"/>
      <c r="Y15" s="76"/>
    </row>
    <row r="16" spans="1:25" ht="19.5" x14ac:dyDescent="0.25">
      <c r="A16" s="921" t="s">
        <v>235</v>
      </c>
      <c r="B16" s="794" t="s">
        <v>230</v>
      </c>
      <c r="C16" s="766"/>
      <c r="D16" s="767"/>
      <c r="E16" s="766"/>
      <c r="F16" s="795" t="s">
        <v>236</v>
      </c>
      <c r="G16" s="794">
        <v>69</v>
      </c>
      <c r="H16" s="796" t="s">
        <v>232</v>
      </c>
      <c r="I16" s="1164" t="s">
        <v>5</v>
      </c>
      <c r="J16" s="1164" t="s">
        <v>5</v>
      </c>
      <c r="K16" s="1164" t="s">
        <v>5</v>
      </c>
      <c r="L16" s="1164" t="s">
        <v>5</v>
      </c>
      <c r="M16" s="1164" t="s">
        <v>5</v>
      </c>
      <c r="N16" s="1165" t="s">
        <v>7</v>
      </c>
      <c r="O16" s="800" t="s">
        <v>42</v>
      </c>
      <c r="P16" s="797" t="s">
        <v>219</v>
      </c>
      <c r="Q16" s="797" t="s">
        <v>43</v>
      </c>
      <c r="R16" s="797"/>
      <c r="S16" s="797"/>
      <c r="T16" s="797"/>
      <c r="U16" s="799" t="s">
        <v>237</v>
      </c>
      <c r="V16" s="799"/>
      <c r="W16" s="922"/>
      <c r="X16" s="1939"/>
      <c r="Y16" s="76"/>
    </row>
    <row r="17" spans="1:25" ht="20.25" thickBot="1" x14ac:dyDescent="0.3">
      <c r="A17" s="921" t="s">
        <v>242</v>
      </c>
      <c r="B17" s="794" t="s">
        <v>230</v>
      </c>
      <c r="C17" s="766"/>
      <c r="D17" s="767"/>
      <c r="E17" s="766"/>
      <c r="F17" s="795" t="s">
        <v>243</v>
      </c>
      <c r="G17" s="794">
        <v>69</v>
      </c>
      <c r="H17" s="796" t="s">
        <v>232</v>
      </c>
      <c r="I17" s="1164" t="s">
        <v>5</v>
      </c>
      <c r="J17" s="1164" t="s">
        <v>5</v>
      </c>
      <c r="K17" s="1164" t="s">
        <v>5</v>
      </c>
      <c r="L17" s="1164" t="s">
        <v>5</v>
      </c>
      <c r="M17" s="1164" t="s">
        <v>5</v>
      </c>
      <c r="N17" s="1164" t="s">
        <v>5</v>
      </c>
      <c r="O17" s="797" t="s">
        <v>41</v>
      </c>
      <c r="P17" s="797" t="s">
        <v>30</v>
      </c>
      <c r="Q17" s="797" t="s">
        <v>40</v>
      </c>
      <c r="R17" s="797" t="s">
        <v>42</v>
      </c>
      <c r="S17" s="797" t="s">
        <v>43</v>
      </c>
      <c r="T17" s="797" t="s">
        <v>219</v>
      </c>
      <c r="U17" s="798" t="s">
        <v>220</v>
      </c>
      <c r="V17" s="803"/>
      <c r="W17" s="1053"/>
      <c r="X17" s="1939"/>
      <c r="Y17" s="142"/>
    </row>
    <row r="18" spans="1:25" ht="19.5" customHeight="1" x14ac:dyDescent="0.25">
      <c r="A18" s="925" t="s">
        <v>246</v>
      </c>
      <c r="B18" s="804" t="s">
        <v>247</v>
      </c>
      <c r="C18" s="805"/>
      <c r="D18" s="806"/>
      <c r="E18" s="805"/>
      <c r="F18" s="807" t="s">
        <v>248</v>
      </c>
      <c r="G18" s="804">
        <v>69</v>
      </c>
      <c r="H18" s="808" t="s">
        <v>232</v>
      </c>
      <c r="I18" s="1164" t="s">
        <v>5</v>
      </c>
      <c r="J18" s="1164" t="s">
        <v>5</v>
      </c>
      <c r="K18" s="1164" t="s">
        <v>5</v>
      </c>
      <c r="L18" s="1164" t="s">
        <v>5</v>
      </c>
      <c r="M18" s="1164" t="s">
        <v>5</v>
      </c>
      <c r="N18" s="1164" t="s">
        <v>5</v>
      </c>
      <c r="O18" s="809" t="s">
        <v>41</v>
      </c>
      <c r="P18" s="809" t="s">
        <v>30</v>
      </c>
      <c r="Q18" s="809" t="s">
        <v>40</v>
      </c>
      <c r="R18" s="809" t="s">
        <v>42</v>
      </c>
      <c r="S18" s="809" t="s">
        <v>43</v>
      </c>
      <c r="T18" s="809" t="s">
        <v>219</v>
      </c>
      <c r="U18" s="810" t="s">
        <v>220</v>
      </c>
      <c r="V18" s="811"/>
      <c r="W18" s="926"/>
      <c r="X18" s="1960">
        <v>4</v>
      </c>
    </row>
    <row r="19" spans="1:25" ht="19.5" customHeight="1" thickBot="1" x14ac:dyDescent="0.3">
      <c r="A19" s="1159" t="s">
        <v>398</v>
      </c>
      <c r="B19" s="1147" t="s">
        <v>247</v>
      </c>
      <c r="C19" s="1148"/>
      <c r="D19" s="1149"/>
      <c r="E19" s="1148"/>
      <c r="F19" s="1147" t="s">
        <v>399</v>
      </c>
      <c r="G19" s="1147">
        <v>69</v>
      </c>
      <c r="H19" s="1166" t="s">
        <v>232</v>
      </c>
      <c r="I19" s="1164" t="s">
        <v>5</v>
      </c>
      <c r="J19" s="1164" t="s">
        <v>5</v>
      </c>
      <c r="K19" s="1164" t="s">
        <v>5</v>
      </c>
      <c r="L19" s="1164" t="s">
        <v>5</v>
      </c>
      <c r="M19" s="1164" t="s">
        <v>5</v>
      </c>
      <c r="N19" s="1165" t="s">
        <v>7</v>
      </c>
      <c r="O19" s="1178" t="s">
        <v>41</v>
      </c>
      <c r="P19" s="809" t="s">
        <v>30</v>
      </c>
      <c r="Q19" s="809" t="s">
        <v>40</v>
      </c>
      <c r="R19" s="809" t="s">
        <v>42</v>
      </c>
      <c r="S19" s="809" t="s">
        <v>43</v>
      </c>
      <c r="T19" s="809" t="s">
        <v>219</v>
      </c>
      <c r="U19" s="810" t="s">
        <v>220</v>
      </c>
      <c r="V19" s="811"/>
      <c r="W19" s="926"/>
      <c r="X19" s="1961"/>
    </row>
    <row r="20" spans="1:25" ht="23.25" customHeight="1" thickBot="1" x14ac:dyDescent="0.3">
      <c r="A20" s="929" t="s">
        <v>252</v>
      </c>
      <c r="B20" s="820" t="s">
        <v>253</v>
      </c>
      <c r="C20" s="821"/>
      <c r="D20" s="822"/>
      <c r="E20" s="821"/>
      <c r="F20" s="823" t="s">
        <v>254</v>
      </c>
      <c r="G20" s="820">
        <v>69</v>
      </c>
      <c r="H20" s="824" t="s">
        <v>232</v>
      </c>
      <c r="I20" s="1164" t="s">
        <v>5</v>
      </c>
      <c r="J20" s="1164" t="s">
        <v>5</v>
      </c>
      <c r="K20" s="1164" t="s">
        <v>5</v>
      </c>
      <c r="L20" s="1164" t="s">
        <v>5</v>
      </c>
      <c r="M20" s="1164" t="s">
        <v>5</v>
      </c>
      <c r="N20" s="1164" t="s">
        <v>5</v>
      </c>
      <c r="O20" s="825" t="s">
        <v>42</v>
      </c>
      <c r="P20" s="826" t="s">
        <v>219</v>
      </c>
      <c r="Q20" s="826" t="s">
        <v>43</v>
      </c>
      <c r="R20" s="826"/>
      <c r="S20" s="826"/>
      <c r="T20" s="826"/>
      <c r="U20" s="827" t="s">
        <v>237</v>
      </c>
      <c r="V20" s="828"/>
      <c r="W20" s="930"/>
      <c r="X20" s="1002">
        <v>1</v>
      </c>
    </row>
    <row r="21" spans="1:25" ht="21" customHeight="1" thickBot="1" x14ac:dyDescent="0.3">
      <c r="A21" s="931" t="s">
        <v>415</v>
      </c>
      <c r="B21" s="840" t="s">
        <v>416</v>
      </c>
      <c r="C21" s="841"/>
      <c r="D21" s="842"/>
      <c r="E21" s="841"/>
      <c r="F21" s="843" t="s">
        <v>417</v>
      </c>
      <c r="G21" s="840">
        <v>69</v>
      </c>
      <c r="H21" s="844" t="s">
        <v>949</v>
      </c>
      <c r="I21" s="91" t="s">
        <v>7</v>
      </c>
      <c r="J21" s="91" t="s">
        <v>7</v>
      </c>
      <c r="K21" s="91" t="s">
        <v>7</v>
      </c>
      <c r="L21" s="91" t="s">
        <v>7</v>
      </c>
      <c r="M21" s="1164" t="s">
        <v>5</v>
      </c>
      <c r="N21" s="1164" t="s">
        <v>5</v>
      </c>
      <c r="O21" s="845" t="s">
        <v>41</v>
      </c>
      <c r="P21" s="845" t="s">
        <v>30</v>
      </c>
      <c r="Q21" s="845" t="s">
        <v>40</v>
      </c>
      <c r="R21" s="845" t="s">
        <v>42</v>
      </c>
      <c r="S21" s="845" t="s">
        <v>43</v>
      </c>
      <c r="T21" s="845" t="s">
        <v>219</v>
      </c>
      <c r="U21" s="846" t="s">
        <v>220</v>
      </c>
      <c r="V21" s="847"/>
      <c r="W21" s="932"/>
      <c r="X21" s="1003">
        <v>5</v>
      </c>
    </row>
    <row r="22" spans="1:25" ht="21" customHeight="1" x14ac:dyDescent="0.25">
      <c r="A22" s="933" t="s">
        <v>258</v>
      </c>
      <c r="B22" s="829" t="s">
        <v>259</v>
      </c>
      <c r="C22" s="787"/>
      <c r="D22" s="786"/>
      <c r="E22" s="787"/>
      <c r="F22" s="830" t="s">
        <v>260</v>
      </c>
      <c r="G22" s="829">
        <v>69</v>
      </c>
      <c r="H22" s="848" t="s">
        <v>261</v>
      </c>
      <c r="I22" s="91" t="s">
        <v>7</v>
      </c>
      <c r="J22" s="91" t="s">
        <v>7</v>
      </c>
      <c r="K22" s="91" t="s">
        <v>7</v>
      </c>
      <c r="L22" s="91" t="s">
        <v>7</v>
      </c>
      <c r="M22" s="91" t="s">
        <v>7</v>
      </c>
      <c r="N22" s="91" t="s">
        <v>7</v>
      </c>
      <c r="O22" s="788" t="s">
        <v>41</v>
      </c>
      <c r="P22" s="788" t="s">
        <v>30</v>
      </c>
      <c r="Q22" s="788" t="s">
        <v>40</v>
      </c>
      <c r="R22" s="788" t="s">
        <v>42</v>
      </c>
      <c r="S22" s="788" t="s">
        <v>43</v>
      </c>
      <c r="T22" s="788" t="s">
        <v>219</v>
      </c>
      <c r="U22" s="789" t="s">
        <v>220</v>
      </c>
      <c r="V22" s="790"/>
      <c r="W22" s="934"/>
      <c r="X22" s="1237">
        <v>8</v>
      </c>
    </row>
    <row r="23" spans="1:25" ht="21" customHeight="1" x14ac:dyDescent="0.25">
      <c r="A23" s="933" t="s">
        <v>262</v>
      </c>
      <c r="B23" s="829" t="s">
        <v>259</v>
      </c>
      <c r="C23" s="787"/>
      <c r="D23" s="786"/>
      <c r="E23" s="787"/>
      <c r="F23" s="830" t="s">
        <v>263</v>
      </c>
      <c r="G23" s="829">
        <v>69</v>
      </c>
      <c r="H23" s="848" t="s">
        <v>261</v>
      </c>
      <c r="I23" s="91" t="s">
        <v>7</v>
      </c>
      <c r="J23" s="91" t="s">
        <v>7</v>
      </c>
      <c r="K23" s="91" t="s">
        <v>7</v>
      </c>
      <c r="L23" s="91" t="s">
        <v>7</v>
      </c>
      <c r="M23" s="91" t="s">
        <v>7</v>
      </c>
      <c r="N23" s="91" t="s">
        <v>7</v>
      </c>
      <c r="O23" s="788" t="s">
        <v>41</v>
      </c>
      <c r="P23" s="788" t="s">
        <v>30</v>
      </c>
      <c r="Q23" s="788" t="s">
        <v>40</v>
      </c>
      <c r="R23" s="788" t="s">
        <v>42</v>
      </c>
      <c r="S23" s="788" t="s">
        <v>43</v>
      </c>
      <c r="T23" s="788" t="s">
        <v>219</v>
      </c>
      <c r="U23" s="789" t="s">
        <v>419</v>
      </c>
      <c r="V23" s="790"/>
      <c r="W23" s="934"/>
      <c r="X23" s="1238"/>
    </row>
    <row r="24" spans="1:25" ht="21" customHeight="1" x14ac:dyDescent="0.25">
      <c r="A24" s="933" t="s">
        <v>264</v>
      </c>
      <c r="B24" s="829" t="s">
        <v>259</v>
      </c>
      <c r="C24" s="787"/>
      <c r="D24" s="786"/>
      <c r="E24" s="787"/>
      <c r="F24" s="830" t="s">
        <v>265</v>
      </c>
      <c r="G24" s="829">
        <v>69</v>
      </c>
      <c r="H24" s="848" t="s">
        <v>261</v>
      </c>
      <c r="I24" s="90" t="s">
        <v>5</v>
      </c>
      <c r="J24" s="90" t="s">
        <v>5</v>
      </c>
      <c r="K24" s="90" t="s">
        <v>5</v>
      </c>
      <c r="L24" s="90" t="s">
        <v>5</v>
      </c>
      <c r="M24" s="90" t="s">
        <v>5</v>
      </c>
      <c r="N24" s="91" t="s">
        <v>7</v>
      </c>
      <c r="O24" s="788" t="s">
        <v>41</v>
      </c>
      <c r="P24" s="788" t="s">
        <v>30</v>
      </c>
      <c r="Q24" s="788" t="s">
        <v>40</v>
      </c>
      <c r="R24" s="788" t="s">
        <v>42</v>
      </c>
      <c r="S24" s="788" t="s">
        <v>43</v>
      </c>
      <c r="T24" s="788" t="s">
        <v>219</v>
      </c>
      <c r="U24" s="789" t="s">
        <v>220</v>
      </c>
      <c r="V24" s="790"/>
      <c r="W24" s="934"/>
      <c r="X24" s="1238"/>
    </row>
    <row r="25" spans="1:25" ht="21" customHeight="1" x14ac:dyDescent="0.25">
      <c r="A25" s="933" t="s">
        <v>420</v>
      </c>
      <c r="B25" s="829" t="s">
        <v>259</v>
      </c>
      <c r="C25" s="787"/>
      <c r="D25" s="786"/>
      <c r="E25" s="787"/>
      <c r="F25" s="830" t="s">
        <v>263</v>
      </c>
      <c r="G25" s="829">
        <v>69</v>
      </c>
      <c r="H25" s="848" t="s">
        <v>421</v>
      </c>
      <c r="I25" s="90" t="s">
        <v>5</v>
      </c>
      <c r="J25" s="90" t="s">
        <v>5</v>
      </c>
      <c r="K25" s="90" t="s">
        <v>5</v>
      </c>
      <c r="L25" s="90" t="s">
        <v>5</v>
      </c>
      <c r="M25" s="1243" t="s">
        <v>5</v>
      </c>
      <c r="N25" s="439" t="s">
        <v>7</v>
      </c>
      <c r="O25" s="788" t="s">
        <v>41</v>
      </c>
      <c r="P25" s="788" t="s">
        <v>30</v>
      </c>
      <c r="Q25" s="788" t="s">
        <v>40</v>
      </c>
      <c r="R25" s="788" t="s">
        <v>42</v>
      </c>
      <c r="S25" s="788" t="s">
        <v>43</v>
      </c>
      <c r="T25" s="788" t="s">
        <v>219</v>
      </c>
      <c r="U25" s="789" t="s">
        <v>220</v>
      </c>
      <c r="V25" s="790"/>
      <c r="W25" s="934"/>
      <c r="X25" s="1239"/>
    </row>
    <row r="26" spans="1:25" ht="21" customHeight="1" x14ac:dyDescent="0.25">
      <c r="A26" s="935" t="s">
        <v>266</v>
      </c>
      <c r="B26" s="849" t="s">
        <v>267</v>
      </c>
      <c r="C26" s="831"/>
      <c r="D26" s="832"/>
      <c r="E26" s="831"/>
      <c r="F26" s="850" t="s">
        <v>268</v>
      </c>
      <c r="G26" s="849">
        <v>69</v>
      </c>
      <c r="H26" s="833" t="s">
        <v>232</v>
      </c>
      <c r="I26" s="91" t="s">
        <v>7</v>
      </c>
      <c r="J26" s="91" t="s">
        <v>7</v>
      </c>
      <c r="K26" s="91" t="s">
        <v>7</v>
      </c>
      <c r="L26" s="1240" t="s">
        <v>7</v>
      </c>
      <c r="M26" s="1165" t="s">
        <v>7</v>
      </c>
      <c r="N26" s="1165" t="s">
        <v>7</v>
      </c>
      <c r="O26" s="1181" t="s">
        <v>42</v>
      </c>
      <c r="P26" s="834" t="s">
        <v>219</v>
      </c>
      <c r="Q26" s="834" t="s">
        <v>43</v>
      </c>
      <c r="R26" s="834"/>
      <c r="S26" s="834"/>
      <c r="T26" s="834"/>
      <c r="U26" s="852" t="s">
        <v>269</v>
      </c>
      <c r="V26" s="835"/>
      <c r="W26" s="936"/>
      <c r="X26" s="1940">
        <v>5</v>
      </c>
    </row>
    <row r="27" spans="1:25" ht="21" customHeight="1" x14ac:dyDescent="0.25">
      <c r="A27" s="935" t="s">
        <v>270</v>
      </c>
      <c r="B27" s="849" t="s">
        <v>267</v>
      </c>
      <c r="C27" s="831"/>
      <c r="D27" s="832"/>
      <c r="E27" s="831"/>
      <c r="F27" s="850" t="s">
        <v>271</v>
      </c>
      <c r="G27" s="849">
        <v>69</v>
      </c>
      <c r="H27" s="853" t="s">
        <v>232</v>
      </c>
      <c r="I27" s="90" t="s">
        <v>5</v>
      </c>
      <c r="J27" s="90" t="s">
        <v>5</v>
      </c>
      <c r="K27" s="90" t="s">
        <v>5</v>
      </c>
      <c r="L27" s="1241" t="s">
        <v>5</v>
      </c>
      <c r="M27" s="1165" t="s">
        <v>7</v>
      </c>
      <c r="N27" s="1165" t="s">
        <v>7</v>
      </c>
      <c r="O27" s="1181" t="s">
        <v>42</v>
      </c>
      <c r="P27" s="834" t="s">
        <v>219</v>
      </c>
      <c r="Q27" s="834" t="s">
        <v>43</v>
      </c>
      <c r="R27" s="834"/>
      <c r="S27" s="834"/>
      <c r="T27" s="834"/>
      <c r="U27" s="852" t="s">
        <v>237</v>
      </c>
      <c r="V27" s="835"/>
      <c r="W27" s="936"/>
      <c r="X27" s="1941"/>
    </row>
    <row r="28" spans="1:25" ht="21" customHeight="1" x14ac:dyDescent="0.25">
      <c r="A28" s="935" t="s">
        <v>272</v>
      </c>
      <c r="B28" s="849" t="s">
        <v>267</v>
      </c>
      <c r="C28" s="831"/>
      <c r="D28" s="832"/>
      <c r="E28" s="831"/>
      <c r="F28" s="850" t="s">
        <v>273</v>
      </c>
      <c r="G28" s="849">
        <v>69</v>
      </c>
      <c r="H28" s="853" t="s">
        <v>232</v>
      </c>
      <c r="I28" s="90" t="s">
        <v>5</v>
      </c>
      <c r="J28" s="90" t="s">
        <v>5</v>
      </c>
      <c r="K28" s="90" t="s">
        <v>5</v>
      </c>
      <c r="L28" s="1241" t="s">
        <v>5</v>
      </c>
      <c r="M28" s="1165" t="s">
        <v>7</v>
      </c>
      <c r="N28" s="1165" t="s">
        <v>7</v>
      </c>
      <c r="O28" s="1181" t="s">
        <v>42</v>
      </c>
      <c r="P28" s="834" t="s">
        <v>219</v>
      </c>
      <c r="Q28" s="834" t="s">
        <v>43</v>
      </c>
      <c r="R28" s="834"/>
      <c r="S28" s="834"/>
      <c r="T28" s="834"/>
      <c r="U28" s="852" t="s">
        <v>269</v>
      </c>
      <c r="V28" s="835"/>
      <c r="W28" s="936"/>
      <c r="X28" s="1942"/>
    </row>
    <row r="29" spans="1:25" ht="21" customHeight="1" x14ac:dyDescent="0.25">
      <c r="A29" s="1096" t="s">
        <v>279</v>
      </c>
      <c r="B29" s="1087" t="s">
        <v>280</v>
      </c>
      <c r="C29" s="1088"/>
      <c r="D29" s="1089"/>
      <c r="E29" s="1088"/>
      <c r="F29" s="1087" t="s">
        <v>281</v>
      </c>
      <c r="G29" s="1087">
        <v>69</v>
      </c>
      <c r="H29" s="1172" t="s">
        <v>232</v>
      </c>
      <c r="I29" s="1186" t="s">
        <v>5</v>
      </c>
      <c r="J29" s="1164" t="s">
        <v>5</v>
      </c>
      <c r="K29" s="1164" t="s">
        <v>5</v>
      </c>
      <c r="L29" s="1242" t="s">
        <v>5</v>
      </c>
      <c r="M29" s="1164" t="s">
        <v>5</v>
      </c>
      <c r="N29" s="1165" t="s">
        <v>7</v>
      </c>
      <c r="O29" s="1231" t="s">
        <v>42</v>
      </c>
      <c r="P29" s="1232" t="s">
        <v>219</v>
      </c>
      <c r="Q29" s="1232" t="s">
        <v>43</v>
      </c>
      <c r="R29" s="1232"/>
      <c r="S29" s="1232"/>
      <c r="T29" s="1232"/>
      <c r="U29" s="1233" t="s">
        <v>283</v>
      </c>
      <c r="V29" s="1234"/>
      <c r="W29" s="1235"/>
      <c r="X29" s="1236">
        <v>5</v>
      </c>
    </row>
    <row r="30" spans="1:25" ht="19.5" customHeight="1" x14ac:dyDescent="0.25">
      <c r="A30" s="1160" t="s">
        <v>249</v>
      </c>
      <c r="B30" s="1150" t="s">
        <v>250</v>
      </c>
      <c r="C30" s="1151"/>
      <c r="D30" s="1152"/>
      <c r="E30" s="1151"/>
      <c r="F30" s="1150" t="s">
        <v>251</v>
      </c>
      <c r="G30" s="1150">
        <v>69</v>
      </c>
      <c r="H30" s="1167" t="s">
        <v>232</v>
      </c>
      <c r="I30" s="91" t="s">
        <v>7</v>
      </c>
      <c r="J30" s="1164" t="s">
        <v>5</v>
      </c>
      <c r="K30" s="1164" t="s">
        <v>5</v>
      </c>
      <c r="L30" s="1164" t="s">
        <v>5</v>
      </c>
      <c r="M30" s="1244" t="s">
        <v>5</v>
      </c>
      <c r="N30" s="1245" t="s">
        <v>7</v>
      </c>
      <c r="O30" s="1179" t="s">
        <v>41</v>
      </c>
      <c r="P30" s="817" t="s">
        <v>30</v>
      </c>
      <c r="Q30" s="817" t="s">
        <v>40</v>
      </c>
      <c r="R30" s="817" t="s">
        <v>42</v>
      </c>
      <c r="S30" s="817" t="s">
        <v>43</v>
      </c>
      <c r="T30" s="817" t="s">
        <v>219</v>
      </c>
      <c r="U30" s="818" t="s">
        <v>220</v>
      </c>
      <c r="V30" s="819"/>
      <c r="W30" s="928"/>
      <c r="X30" s="1001">
        <v>3</v>
      </c>
    </row>
    <row r="31" spans="1:25" ht="21" customHeight="1" x14ac:dyDescent="0.25">
      <c r="A31" s="937" t="s">
        <v>274</v>
      </c>
      <c r="B31" s="938" t="s">
        <v>275</v>
      </c>
      <c r="C31" s="939"/>
      <c r="D31" s="940"/>
      <c r="E31" s="939"/>
      <c r="F31" s="941" t="s">
        <v>276</v>
      </c>
      <c r="G31" s="942">
        <v>69</v>
      </c>
      <c r="H31" s="943" t="s">
        <v>277</v>
      </c>
      <c r="I31" s="944" t="s">
        <v>5</v>
      </c>
      <c r="J31" s="944" t="s">
        <v>5</v>
      </c>
      <c r="K31" s="944" t="s">
        <v>5</v>
      </c>
      <c r="L31" s="944" t="s">
        <v>5</v>
      </c>
      <c r="M31" s="944" t="s">
        <v>5</v>
      </c>
      <c r="N31" s="945" t="s">
        <v>7</v>
      </c>
      <c r="O31" s="946" t="s">
        <v>278</v>
      </c>
      <c r="P31" s="947" t="s">
        <v>42</v>
      </c>
      <c r="Q31" s="948"/>
      <c r="R31" s="948"/>
      <c r="S31" s="948"/>
      <c r="T31" s="948"/>
      <c r="U31" s="949"/>
      <c r="V31" s="949"/>
      <c r="W31" s="950"/>
      <c r="X31" s="1004">
        <v>2</v>
      </c>
    </row>
    <row r="32" spans="1:25" ht="21" customHeight="1" x14ac:dyDescent="0.25">
      <c r="F32" s="140"/>
      <c r="X32" s="140"/>
    </row>
    <row r="33" spans="1:24" ht="21" customHeight="1" x14ac:dyDescent="0.25">
      <c r="A33" s="963" t="s">
        <v>284</v>
      </c>
      <c r="B33" s="781" t="s">
        <v>230</v>
      </c>
      <c r="C33" s="58"/>
      <c r="D33" s="779"/>
      <c r="E33" s="58"/>
      <c r="F33" s="854" t="s">
        <v>285</v>
      </c>
      <c r="G33" s="781">
        <v>69</v>
      </c>
      <c r="H33" s="782" t="s">
        <v>286</v>
      </c>
      <c r="I33" s="90" t="s">
        <v>5</v>
      </c>
      <c r="J33" s="90" t="s">
        <v>5</v>
      </c>
      <c r="K33" s="90" t="s">
        <v>5</v>
      </c>
      <c r="L33" s="90" t="s">
        <v>5</v>
      </c>
      <c r="M33" s="90" t="s">
        <v>5</v>
      </c>
      <c r="N33" s="91" t="s">
        <v>7</v>
      </c>
      <c r="O33" s="855"/>
      <c r="P33" s="856"/>
      <c r="Q33" s="856"/>
      <c r="R33" s="856"/>
      <c r="S33" s="856"/>
      <c r="T33" s="857"/>
      <c r="U33" s="857"/>
      <c r="V33" s="857"/>
      <c r="W33" s="964"/>
      <c r="X33" s="1935">
        <v>8</v>
      </c>
    </row>
    <row r="34" spans="1:24" ht="21" customHeight="1" x14ac:dyDescent="0.25">
      <c r="A34" s="965" t="s">
        <v>287</v>
      </c>
      <c r="B34" s="781" t="s">
        <v>230</v>
      </c>
      <c r="C34" s="58"/>
      <c r="D34" s="779"/>
      <c r="E34" s="58"/>
      <c r="F34" s="780" t="s">
        <v>288</v>
      </c>
      <c r="G34" s="781">
        <v>42</v>
      </c>
      <c r="H34" s="782" t="s">
        <v>289</v>
      </c>
      <c r="I34" s="90" t="s">
        <v>5</v>
      </c>
      <c r="J34" s="90" t="s">
        <v>5</v>
      </c>
      <c r="K34" s="90" t="s">
        <v>5</v>
      </c>
      <c r="L34" s="90" t="s">
        <v>5</v>
      </c>
      <c r="M34" s="90" t="s">
        <v>5</v>
      </c>
      <c r="N34" s="91" t="s">
        <v>7</v>
      </c>
      <c r="O34" s="6" t="s">
        <v>41</v>
      </c>
      <c r="P34" s="6" t="s">
        <v>30</v>
      </c>
      <c r="Q34" s="6" t="s">
        <v>40</v>
      </c>
      <c r="R34" s="6" t="s">
        <v>42</v>
      </c>
      <c r="S34" s="6" t="s">
        <v>43</v>
      </c>
      <c r="T34" s="6" t="s">
        <v>219</v>
      </c>
      <c r="U34" s="858" t="s">
        <v>220</v>
      </c>
      <c r="V34" s="857"/>
      <c r="W34" s="964"/>
      <c r="X34" s="1936"/>
    </row>
    <row r="35" spans="1:24" ht="21" customHeight="1" x14ac:dyDescent="0.25">
      <c r="A35" s="965" t="s">
        <v>290</v>
      </c>
      <c r="B35" s="781" t="s">
        <v>230</v>
      </c>
      <c r="C35" s="58"/>
      <c r="D35" s="779"/>
      <c r="E35" s="58"/>
      <c r="F35" s="780" t="s">
        <v>291</v>
      </c>
      <c r="G35" s="781">
        <v>42</v>
      </c>
      <c r="H35" s="782" t="s">
        <v>289</v>
      </c>
      <c r="I35" s="90" t="s">
        <v>5</v>
      </c>
      <c r="J35" s="90" t="s">
        <v>5</v>
      </c>
      <c r="K35" s="90" t="s">
        <v>5</v>
      </c>
      <c r="L35" s="90" t="s">
        <v>5</v>
      </c>
      <c r="M35" s="90" t="s">
        <v>5</v>
      </c>
      <c r="N35" s="91" t="s">
        <v>7</v>
      </c>
      <c r="O35" s="6" t="s">
        <v>41</v>
      </c>
      <c r="P35" s="6" t="s">
        <v>30</v>
      </c>
      <c r="Q35" s="6" t="s">
        <v>40</v>
      </c>
      <c r="R35" s="6" t="s">
        <v>42</v>
      </c>
      <c r="S35" s="6" t="s">
        <v>43</v>
      </c>
      <c r="T35" s="6" t="s">
        <v>219</v>
      </c>
      <c r="U35" s="858" t="s">
        <v>220</v>
      </c>
      <c r="V35" s="857"/>
      <c r="W35" s="964"/>
      <c r="X35" s="1936"/>
    </row>
    <row r="36" spans="1:24" ht="21" customHeight="1" x14ac:dyDescent="0.25">
      <c r="A36" s="965" t="s">
        <v>292</v>
      </c>
      <c r="B36" s="778" t="s">
        <v>230</v>
      </c>
      <c r="C36" s="58"/>
      <c r="D36" s="779"/>
      <c r="E36" s="58"/>
      <c r="F36" s="780" t="s">
        <v>293</v>
      </c>
      <c r="G36" s="781">
        <v>42</v>
      </c>
      <c r="H36" s="782" t="s">
        <v>289</v>
      </c>
      <c r="I36" s="129" t="s">
        <v>2</v>
      </c>
      <c r="J36" s="129" t="s">
        <v>2</v>
      </c>
      <c r="K36" s="129" t="s">
        <v>2</v>
      </c>
      <c r="L36" s="129" t="s">
        <v>2</v>
      </c>
      <c r="M36" s="129" t="s">
        <v>2</v>
      </c>
      <c r="N36" s="129" t="s">
        <v>2</v>
      </c>
      <c r="O36" s="6" t="s">
        <v>30</v>
      </c>
      <c r="P36" s="6" t="s">
        <v>30</v>
      </c>
      <c r="Q36" s="6" t="s">
        <v>30</v>
      </c>
      <c r="R36" s="6" t="s">
        <v>30</v>
      </c>
      <c r="S36" s="6" t="s">
        <v>30</v>
      </c>
      <c r="T36" s="6" t="s">
        <v>30</v>
      </c>
      <c r="U36" s="857" t="s">
        <v>294</v>
      </c>
      <c r="V36" s="857"/>
      <c r="W36" s="964"/>
      <c r="X36" s="1936"/>
    </row>
    <row r="37" spans="1:24" ht="21" customHeight="1" x14ac:dyDescent="0.25">
      <c r="A37" s="966" t="s">
        <v>295</v>
      </c>
      <c r="B37" s="859" t="s">
        <v>230</v>
      </c>
      <c r="C37" s="58"/>
      <c r="D37" s="779"/>
      <c r="E37" s="58"/>
      <c r="F37" s="860" t="s">
        <v>296</v>
      </c>
      <c r="G37" s="861">
        <v>42</v>
      </c>
      <c r="H37" s="782" t="s">
        <v>289</v>
      </c>
      <c r="I37" s="90" t="s">
        <v>5</v>
      </c>
      <c r="J37" s="90" t="s">
        <v>5</v>
      </c>
      <c r="K37" s="90" t="s">
        <v>5</v>
      </c>
      <c r="L37" s="90" t="s">
        <v>5</v>
      </c>
      <c r="M37" s="90" t="s">
        <v>5</v>
      </c>
      <c r="N37" s="90" t="s">
        <v>5</v>
      </c>
      <c r="O37" s="6" t="s">
        <v>41</v>
      </c>
      <c r="P37" s="6" t="s">
        <v>30</v>
      </c>
      <c r="Q37" s="6" t="s">
        <v>40</v>
      </c>
      <c r="R37" s="6" t="s">
        <v>42</v>
      </c>
      <c r="S37" s="6" t="s">
        <v>43</v>
      </c>
      <c r="T37" s="6" t="s">
        <v>219</v>
      </c>
      <c r="U37" s="858" t="s">
        <v>220</v>
      </c>
      <c r="V37" s="857"/>
      <c r="W37" s="964"/>
      <c r="X37" s="1936"/>
    </row>
    <row r="38" spans="1:24" ht="21" customHeight="1" x14ac:dyDescent="0.25">
      <c r="A38" s="965" t="s">
        <v>422</v>
      </c>
      <c r="B38" s="781" t="s">
        <v>230</v>
      </c>
      <c r="C38" s="58"/>
      <c r="D38" s="779"/>
      <c r="E38" s="58"/>
      <c r="F38" s="780" t="s">
        <v>423</v>
      </c>
      <c r="G38" s="781">
        <v>42</v>
      </c>
      <c r="H38" s="782" t="s">
        <v>282</v>
      </c>
      <c r="I38" s="90" t="s">
        <v>5</v>
      </c>
      <c r="J38" s="90" t="s">
        <v>5</v>
      </c>
      <c r="K38" s="90" t="s">
        <v>5</v>
      </c>
      <c r="L38" s="90" t="s">
        <v>5</v>
      </c>
      <c r="M38" s="90" t="s">
        <v>5</v>
      </c>
      <c r="N38" s="91" t="s">
        <v>7</v>
      </c>
      <c r="O38" s="6" t="s">
        <v>41</v>
      </c>
      <c r="P38" s="6" t="s">
        <v>30</v>
      </c>
      <c r="Q38" s="6" t="s">
        <v>40</v>
      </c>
      <c r="R38" s="6" t="s">
        <v>42</v>
      </c>
      <c r="S38" s="6" t="s">
        <v>43</v>
      </c>
      <c r="T38" s="6" t="s">
        <v>219</v>
      </c>
      <c r="U38" s="858" t="s">
        <v>220</v>
      </c>
      <c r="V38" s="857"/>
      <c r="W38" s="964"/>
      <c r="X38" s="1936"/>
    </row>
    <row r="39" spans="1:24" ht="19.5" customHeight="1" x14ac:dyDescent="0.25">
      <c r="A39" s="967" t="s">
        <v>300</v>
      </c>
      <c r="B39" s="784" t="s">
        <v>298</v>
      </c>
      <c r="C39" s="89"/>
      <c r="D39" s="195"/>
      <c r="E39" s="89"/>
      <c r="F39" s="862" t="s">
        <v>301</v>
      </c>
      <c r="G39" s="783">
        <v>42</v>
      </c>
      <c r="H39" s="863" t="s">
        <v>282</v>
      </c>
      <c r="I39" s="91" t="s">
        <v>7</v>
      </c>
      <c r="J39" s="91" t="s">
        <v>7</v>
      </c>
      <c r="K39" s="91" t="s">
        <v>7</v>
      </c>
      <c r="L39" s="91" t="s">
        <v>7</v>
      </c>
      <c r="M39" s="91" t="s">
        <v>7</v>
      </c>
      <c r="N39" s="91" t="s">
        <v>7</v>
      </c>
      <c r="O39" s="43" t="s">
        <v>41</v>
      </c>
      <c r="P39" s="43" t="s">
        <v>30</v>
      </c>
      <c r="Q39" s="43" t="s">
        <v>40</v>
      </c>
      <c r="R39" s="43" t="s">
        <v>42</v>
      </c>
      <c r="S39" s="43" t="s">
        <v>43</v>
      </c>
      <c r="T39" s="43" t="s">
        <v>219</v>
      </c>
      <c r="U39" s="785" t="s">
        <v>220</v>
      </c>
      <c r="V39" s="865"/>
      <c r="W39" s="968"/>
      <c r="X39" s="1933">
        <v>7</v>
      </c>
    </row>
    <row r="40" spans="1:24" ht="21" customHeight="1" x14ac:dyDescent="0.25">
      <c r="A40" s="967" t="s">
        <v>302</v>
      </c>
      <c r="B40" s="784" t="s">
        <v>298</v>
      </c>
      <c r="C40" s="89"/>
      <c r="D40" s="195"/>
      <c r="E40" s="89"/>
      <c r="F40" s="862" t="s">
        <v>303</v>
      </c>
      <c r="G40" s="783">
        <v>42</v>
      </c>
      <c r="H40" s="863" t="s">
        <v>282</v>
      </c>
      <c r="I40" s="91" t="s">
        <v>7</v>
      </c>
      <c r="J40" s="91" t="s">
        <v>7</v>
      </c>
      <c r="K40" s="91" t="s">
        <v>7</v>
      </c>
      <c r="L40" s="91" t="s">
        <v>7</v>
      </c>
      <c r="M40" s="91" t="s">
        <v>7</v>
      </c>
      <c r="N40" s="91" t="s">
        <v>7</v>
      </c>
      <c r="O40" s="43" t="s">
        <v>41</v>
      </c>
      <c r="P40" s="43" t="s">
        <v>30</v>
      </c>
      <c r="Q40" s="43" t="s">
        <v>40</v>
      </c>
      <c r="R40" s="43" t="s">
        <v>42</v>
      </c>
      <c r="S40" s="43" t="s">
        <v>43</v>
      </c>
      <c r="T40" s="43" t="s">
        <v>219</v>
      </c>
      <c r="U40" s="785" t="s">
        <v>220</v>
      </c>
      <c r="V40" s="864"/>
      <c r="W40" s="969"/>
      <c r="X40" s="1934"/>
    </row>
    <row r="41" spans="1:24" ht="21" customHeight="1" x14ac:dyDescent="0.25">
      <c r="A41" s="970" t="s">
        <v>304</v>
      </c>
      <c r="B41" s="866" t="s">
        <v>305</v>
      </c>
      <c r="C41" s="59"/>
      <c r="D41" s="765"/>
      <c r="E41" s="59"/>
      <c r="F41" s="867" t="s">
        <v>306</v>
      </c>
      <c r="G41" s="868">
        <v>42</v>
      </c>
      <c r="H41" s="869" t="s">
        <v>289</v>
      </c>
      <c r="I41" s="90" t="s">
        <v>5</v>
      </c>
      <c r="J41" s="90" t="s">
        <v>5</v>
      </c>
      <c r="K41" s="90" t="s">
        <v>5</v>
      </c>
      <c r="L41" s="90" t="s">
        <v>5</v>
      </c>
      <c r="M41" s="90" t="s">
        <v>5</v>
      </c>
      <c r="N41" s="91" t="s">
        <v>7</v>
      </c>
      <c r="O41" s="9" t="s">
        <v>41</v>
      </c>
      <c r="P41" s="9" t="s">
        <v>30</v>
      </c>
      <c r="Q41" s="9" t="s">
        <v>40</v>
      </c>
      <c r="R41" s="9" t="s">
        <v>42</v>
      </c>
      <c r="S41" s="9" t="s">
        <v>43</v>
      </c>
      <c r="T41" s="9" t="s">
        <v>219</v>
      </c>
      <c r="U41" s="870" t="s">
        <v>220</v>
      </c>
      <c r="V41" s="871"/>
      <c r="W41" s="971"/>
      <c r="X41" s="1954">
        <v>5</v>
      </c>
    </row>
    <row r="42" spans="1:24" ht="21" customHeight="1" x14ac:dyDescent="0.25">
      <c r="A42" s="970" t="s">
        <v>307</v>
      </c>
      <c r="B42" s="866" t="s">
        <v>305</v>
      </c>
      <c r="C42" s="59"/>
      <c r="D42" s="765"/>
      <c r="E42" s="59"/>
      <c r="F42" s="867" t="s">
        <v>308</v>
      </c>
      <c r="G42" s="868">
        <v>42</v>
      </c>
      <c r="H42" s="869" t="s">
        <v>309</v>
      </c>
      <c r="I42" s="91" t="s">
        <v>7</v>
      </c>
      <c r="J42" s="91" t="s">
        <v>7</v>
      </c>
      <c r="K42" s="91" t="s">
        <v>7</v>
      </c>
      <c r="L42" s="91" t="s">
        <v>7</v>
      </c>
      <c r="M42" s="91" t="s">
        <v>7</v>
      </c>
      <c r="N42" s="91" t="s">
        <v>7</v>
      </c>
      <c r="O42" s="914"/>
      <c r="P42" s="915"/>
      <c r="Q42" s="915"/>
      <c r="R42" s="915"/>
      <c r="S42" s="915"/>
      <c r="T42" s="871"/>
      <c r="U42" s="871"/>
      <c r="V42" s="871"/>
      <c r="W42" s="971"/>
      <c r="X42" s="1955"/>
    </row>
    <row r="43" spans="1:24" ht="21" customHeight="1" x14ac:dyDescent="0.25">
      <c r="A43" s="970" t="s">
        <v>310</v>
      </c>
      <c r="B43" s="866" t="s">
        <v>305</v>
      </c>
      <c r="C43" s="59"/>
      <c r="D43" s="765"/>
      <c r="E43" s="59"/>
      <c r="F43" s="867" t="s">
        <v>311</v>
      </c>
      <c r="G43" s="868">
        <v>42</v>
      </c>
      <c r="H43" s="869" t="s">
        <v>289</v>
      </c>
      <c r="I43" s="90" t="s">
        <v>5</v>
      </c>
      <c r="J43" s="90" t="s">
        <v>5</v>
      </c>
      <c r="K43" s="90" t="s">
        <v>5</v>
      </c>
      <c r="L43" s="90" t="s">
        <v>5</v>
      </c>
      <c r="M43" s="90" t="s">
        <v>5</v>
      </c>
      <c r="N43" s="90" t="s">
        <v>5</v>
      </c>
      <c r="O43" s="9" t="s">
        <v>41</v>
      </c>
      <c r="P43" s="9" t="s">
        <v>30</v>
      </c>
      <c r="Q43" s="9" t="s">
        <v>40</v>
      </c>
      <c r="R43" s="9" t="s">
        <v>42</v>
      </c>
      <c r="S43" s="9" t="s">
        <v>43</v>
      </c>
      <c r="T43" s="9" t="s">
        <v>219</v>
      </c>
      <c r="U43" s="870" t="s">
        <v>220</v>
      </c>
      <c r="V43" s="871"/>
      <c r="W43" s="971"/>
      <c r="X43" s="1955"/>
    </row>
    <row r="44" spans="1:24" ht="21" customHeight="1" x14ac:dyDescent="0.25">
      <c r="A44" s="965" t="s">
        <v>314</v>
      </c>
      <c r="B44" s="778" t="s">
        <v>315</v>
      </c>
      <c r="C44" s="58"/>
      <c r="D44" s="779"/>
      <c r="E44" s="58"/>
      <c r="F44" s="780" t="s">
        <v>316</v>
      </c>
      <c r="G44" s="781">
        <v>42</v>
      </c>
      <c r="H44" s="782" t="s">
        <v>317</v>
      </c>
      <c r="I44" s="90" t="s">
        <v>5</v>
      </c>
      <c r="J44" s="90" t="s">
        <v>5</v>
      </c>
      <c r="K44" s="90" t="s">
        <v>5</v>
      </c>
      <c r="L44" s="90" t="s">
        <v>5</v>
      </c>
      <c r="M44" s="90" t="s">
        <v>5</v>
      </c>
      <c r="N44" s="91" t="s">
        <v>7</v>
      </c>
      <c r="O44" s="6" t="s">
        <v>41</v>
      </c>
      <c r="P44" s="6" t="s">
        <v>30</v>
      </c>
      <c r="Q44" s="6" t="s">
        <v>40</v>
      </c>
      <c r="R44" s="6" t="s">
        <v>42</v>
      </c>
      <c r="S44" s="6" t="s">
        <v>43</v>
      </c>
      <c r="T44" s="6" t="s">
        <v>219</v>
      </c>
      <c r="U44" s="858" t="s">
        <v>220</v>
      </c>
      <c r="V44" s="857"/>
      <c r="W44" s="964"/>
      <c r="X44" s="1935">
        <v>6</v>
      </c>
    </row>
    <row r="45" spans="1:24" ht="21" customHeight="1" x14ac:dyDescent="0.25">
      <c r="A45" s="965" t="s">
        <v>318</v>
      </c>
      <c r="B45" s="778" t="s">
        <v>315</v>
      </c>
      <c r="C45" s="58"/>
      <c r="D45" s="779"/>
      <c r="E45" s="58"/>
      <c r="F45" s="780" t="s">
        <v>319</v>
      </c>
      <c r="G45" s="781">
        <v>42</v>
      </c>
      <c r="H45" s="782" t="s">
        <v>317</v>
      </c>
      <c r="I45" s="91" t="s">
        <v>7</v>
      </c>
      <c r="J45" s="91" t="s">
        <v>7</v>
      </c>
      <c r="K45" s="91" t="s">
        <v>7</v>
      </c>
      <c r="L45" s="90" t="s">
        <v>5</v>
      </c>
      <c r="M45" s="90" t="s">
        <v>5</v>
      </c>
      <c r="N45" s="90" t="s">
        <v>5</v>
      </c>
      <c r="O45" s="6" t="s">
        <v>41</v>
      </c>
      <c r="P45" s="6" t="s">
        <v>30</v>
      </c>
      <c r="Q45" s="6" t="s">
        <v>40</v>
      </c>
      <c r="R45" s="6" t="s">
        <v>42</v>
      </c>
      <c r="S45" s="6" t="s">
        <v>43</v>
      </c>
      <c r="T45" s="6" t="s">
        <v>219</v>
      </c>
      <c r="U45" s="858" t="s">
        <v>220</v>
      </c>
      <c r="V45" s="857"/>
      <c r="W45" s="964" t="s">
        <v>951</v>
      </c>
      <c r="X45" s="1937"/>
    </row>
    <row r="46" spans="1:24" ht="21" customHeight="1" x14ac:dyDescent="0.25">
      <c r="A46" s="935" t="s">
        <v>320</v>
      </c>
      <c r="B46" s="849" t="s">
        <v>267</v>
      </c>
      <c r="C46" s="831"/>
      <c r="D46" s="832"/>
      <c r="E46" s="831"/>
      <c r="F46" s="850" t="s">
        <v>321</v>
      </c>
      <c r="G46" s="849">
        <v>42</v>
      </c>
      <c r="H46" s="833" t="s">
        <v>322</v>
      </c>
      <c r="I46" s="90" t="s">
        <v>5</v>
      </c>
      <c r="J46" s="90" t="s">
        <v>5</v>
      </c>
      <c r="K46" s="90" t="s">
        <v>5</v>
      </c>
      <c r="L46" s="90" t="s">
        <v>5</v>
      </c>
      <c r="M46" s="90" t="s">
        <v>5</v>
      </c>
      <c r="N46" s="90" t="s">
        <v>5</v>
      </c>
      <c r="O46" s="851" t="s">
        <v>41</v>
      </c>
      <c r="P46" s="834" t="s">
        <v>30</v>
      </c>
      <c r="Q46" s="834" t="s">
        <v>40</v>
      </c>
      <c r="R46" s="834" t="s">
        <v>42</v>
      </c>
      <c r="S46" s="834" t="s">
        <v>43</v>
      </c>
      <c r="T46" s="834" t="s">
        <v>219</v>
      </c>
      <c r="U46" s="852" t="s">
        <v>220</v>
      </c>
      <c r="V46" s="835"/>
      <c r="W46" s="936"/>
      <c r="X46" s="1940">
        <v>1</v>
      </c>
    </row>
    <row r="47" spans="1:24" ht="21" customHeight="1" x14ac:dyDescent="0.25">
      <c r="A47" s="935" t="s">
        <v>323</v>
      </c>
      <c r="B47" s="849" t="s">
        <v>267</v>
      </c>
      <c r="C47" s="831"/>
      <c r="D47" s="832"/>
      <c r="E47" s="831"/>
      <c r="F47" s="850" t="s">
        <v>324</v>
      </c>
      <c r="G47" s="849">
        <v>42</v>
      </c>
      <c r="H47" s="853" t="s">
        <v>322</v>
      </c>
      <c r="I47" s="90" t="s">
        <v>5</v>
      </c>
      <c r="J47" s="90" t="s">
        <v>5</v>
      </c>
      <c r="K47" s="90" t="s">
        <v>5</v>
      </c>
      <c r="L47" s="90" t="s">
        <v>5</v>
      </c>
      <c r="M47" s="90" t="s">
        <v>5</v>
      </c>
      <c r="N47" s="90" t="s">
        <v>5</v>
      </c>
      <c r="O47" s="851" t="s">
        <v>41</v>
      </c>
      <c r="P47" s="834" t="s">
        <v>30</v>
      </c>
      <c r="Q47" s="834" t="s">
        <v>40</v>
      </c>
      <c r="R47" s="834" t="s">
        <v>42</v>
      </c>
      <c r="S47" s="834" t="s">
        <v>43</v>
      </c>
      <c r="T47" s="834" t="s">
        <v>219</v>
      </c>
      <c r="U47" s="852" t="s">
        <v>220</v>
      </c>
      <c r="V47" s="835"/>
      <c r="W47" s="936"/>
      <c r="X47" s="1941"/>
    </row>
    <row r="48" spans="1:24" ht="21" customHeight="1" x14ac:dyDescent="0.25">
      <c r="A48" s="935" t="s">
        <v>325</v>
      </c>
      <c r="B48" s="849" t="s">
        <v>267</v>
      </c>
      <c r="C48" s="831"/>
      <c r="D48" s="832"/>
      <c r="E48" s="831"/>
      <c r="F48" s="850" t="s">
        <v>326</v>
      </c>
      <c r="G48" s="849">
        <v>42</v>
      </c>
      <c r="H48" s="853" t="s">
        <v>322</v>
      </c>
      <c r="I48" s="90" t="s">
        <v>5</v>
      </c>
      <c r="J48" s="90" t="s">
        <v>5</v>
      </c>
      <c r="K48" s="90" t="s">
        <v>5</v>
      </c>
      <c r="L48" s="91" t="s">
        <v>7</v>
      </c>
      <c r="M48" s="91" t="s">
        <v>7</v>
      </c>
      <c r="N48" s="91" t="s">
        <v>7</v>
      </c>
      <c r="O48" s="851" t="s">
        <v>41</v>
      </c>
      <c r="P48" s="834" t="s">
        <v>30</v>
      </c>
      <c r="Q48" s="834" t="s">
        <v>40</v>
      </c>
      <c r="R48" s="834" t="s">
        <v>42</v>
      </c>
      <c r="S48" s="834" t="s">
        <v>43</v>
      </c>
      <c r="T48" s="834" t="s">
        <v>219</v>
      </c>
      <c r="U48" s="852" t="s">
        <v>220</v>
      </c>
      <c r="V48" s="835"/>
      <c r="W48" s="936"/>
      <c r="X48" s="1941"/>
    </row>
    <row r="49" spans="1:24" ht="21" customHeight="1" x14ac:dyDescent="0.25">
      <c r="A49" s="935" t="s">
        <v>327</v>
      </c>
      <c r="B49" s="849" t="s">
        <v>267</v>
      </c>
      <c r="C49" s="831"/>
      <c r="D49" s="832"/>
      <c r="E49" s="831"/>
      <c r="F49" s="850" t="s">
        <v>328</v>
      </c>
      <c r="G49" s="849">
        <v>42</v>
      </c>
      <c r="H49" s="833" t="s">
        <v>322</v>
      </c>
      <c r="I49" s="90" t="s">
        <v>5</v>
      </c>
      <c r="J49" s="90" t="s">
        <v>5</v>
      </c>
      <c r="K49" s="90" t="s">
        <v>5</v>
      </c>
      <c r="L49" s="90" t="s">
        <v>5</v>
      </c>
      <c r="M49" s="90" t="s">
        <v>5</v>
      </c>
      <c r="N49" s="91" t="s">
        <v>7</v>
      </c>
      <c r="O49" s="851" t="s">
        <v>41</v>
      </c>
      <c r="P49" s="834" t="s">
        <v>30</v>
      </c>
      <c r="Q49" s="834" t="s">
        <v>40</v>
      </c>
      <c r="R49" s="834" t="s">
        <v>42</v>
      </c>
      <c r="S49" s="834" t="s">
        <v>43</v>
      </c>
      <c r="T49" s="834" t="s">
        <v>219</v>
      </c>
      <c r="U49" s="852" t="s">
        <v>220</v>
      </c>
      <c r="V49" s="835"/>
      <c r="W49" s="936"/>
      <c r="X49" s="1942"/>
    </row>
    <row r="50" spans="1:24" ht="21" customHeight="1" x14ac:dyDescent="0.25">
      <c r="A50" s="927" t="s">
        <v>329</v>
      </c>
      <c r="B50" s="812" t="s">
        <v>250</v>
      </c>
      <c r="C50" s="813"/>
      <c r="D50" s="814"/>
      <c r="E50" s="813"/>
      <c r="F50" s="815" t="s">
        <v>288</v>
      </c>
      <c r="G50" s="812">
        <v>42</v>
      </c>
      <c r="H50" s="816" t="s">
        <v>330</v>
      </c>
      <c r="I50" s="90" t="s">
        <v>5</v>
      </c>
      <c r="J50" s="90" t="s">
        <v>5</v>
      </c>
      <c r="K50" s="90" t="s">
        <v>5</v>
      </c>
      <c r="L50" s="90" t="s">
        <v>5</v>
      </c>
      <c r="M50" s="90" t="s">
        <v>5</v>
      </c>
      <c r="N50" s="90" t="s">
        <v>5</v>
      </c>
      <c r="O50" s="817" t="s">
        <v>41</v>
      </c>
      <c r="P50" s="817" t="s">
        <v>30</v>
      </c>
      <c r="Q50" s="817" t="s">
        <v>40</v>
      </c>
      <c r="R50" s="817" t="s">
        <v>42</v>
      </c>
      <c r="S50" s="817" t="s">
        <v>43</v>
      </c>
      <c r="T50" s="817" t="s">
        <v>219</v>
      </c>
      <c r="U50" s="818" t="s">
        <v>220</v>
      </c>
      <c r="V50" s="819"/>
      <c r="W50" s="928"/>
      <c r="X50" s="1001">
        <v>7</v>
      </c>
    </row>
    <row r="51" spans="1:24" ht="21" customHeight="1" x14ac:dyDescent="0.25">
      <c r="A51" s="972" t="s">
        <v>331</v>
      </c>
      <c r="B51" s="768" t="s">
        <v>332</v>
      </c>
      <c r="C51" s="130"/>
      <c r="D51" s="190"/>
      <c r="E51" s="130"/>
      <c r="F51" s="769" t="s">
        <v>333</v>
      </c>
      <c r="G51" s="872">
        <v>42</v>
      </c>
      <c r="H51" s="770" t="s">
        <v>330</v>
      </c>
      <c r="I51" s="90" t="s">
        <v>5</v>
      </c>
      <c r="J51" s="90" t="s">
        <v>5</v>
      </c>
      <c r="K51" s="90" t="s">
        <v>5</v>
      </c>
      <c r="L51" s="90" t="s">
        <v>5</v>
      </c>
      <c r="M51" s="91" t="s">
        <v>7</v>
      </c>
      <c r="N51" s="91" t="s">
        <v>7</v>
      </c>
      <c r="O51" s="49" t="s">
        <v>41</v>
      </c>
      <c r="P51" s="49" t="s">
        <v>30</v>
      </c>
      <c r="Q51" s="49" t="s">
        <v>40</v>
      </c>
      <c r="R51" s="49" t="s">
        <v>42</v>
      </c>
      <c r="S51" s="49" t="s">
        <v>43</v>
      </c>
      <c r="T51" s="49" t="s">
        <v>219</v>
      </c>
      <c r="U51" s="191" t="s">
        <v>409</v>
      </c>
      <c r="V51" s="873"/>
      <c r="W51" s="973"/>
      <c r="X51" s="1946">
        <v>6</v>
      </c>
    </row>
    <row r="52" spans="1:24" ht="21" customHeight="1" x14ac:dyDescent="0.25">
      <c r="A52" s="972" t="s">
        <v>334</v>
      </c>
      <c r="B52" s="768" t="s">
        <v>332</v>
      </c>
      <c r="C52" s="130"/>
      <c r="D52" s="190"/>
      <c r="E52" s="130"/>
      <c r="F52" s="768" t="s">
        <v>335</v>
      </c>
      <c r="G52" s="768">
        <v>42</v>
      </c>
      <c r="H52" s="770" t="s">
        <v>330</v>
      </c>
      <c r="I52" s="91" t="s">
        <v>7</v>
      </c>
      <c r="J52" s="90" t="s">
        <v>5</v>
      </c>
      <c r="K52" s="90" t="s">
        <v>5</v>
      </c>
      <c r="L52" s="90" t="s">
        <v>5</v>
      </c>
      <c r="M52" s="90" t="s">
        <v>5</v>
      </c>
      <c r="N52" s="90" t="s">
        <v>5</v>
      </c>
      <c r="O52" s="49" t="s">
        <v>41</v>
      </c>
      <c r="P52" s="49" t="s">
        <v>30</v>
      </c>
      <c r="Q52" s="49" t="s">
        <v>40</v>
      </c>
      <c r="R52" s="49" t="s">
        <v>42</v>
      </c>
      <c r="S52" s="49" t="s">
        <v>43</v>
      </c>
      <c r="T52" s="49" t="s">
        <v>219</v>
      </c>
      <c r="U52" s="191" t="s">
        <v>220</v>
      </c>
      <c r="V52" s="873"/>
      <c r="W52" s="973"/>
      <c r="X52" s="1947"/>
    </row>
    <row r="53" spans="1:24" ht="21" customHeight="1" x14ac:dyDescent="0.25">
      <c r="A53" s="972" t="s">
        <v>336</v>
      </c>
      <c r="B53" s="768" t="s">
        <v>337</v>
      </c>
      <c r="C53" s="130"/>
      <c r="D53" s="190"/>
      <c r="E53" s="130"/>
      <c r="F53" s="768" t="s">
        <v>338</v>
      </c>
      <c r="G53" s="768">
        <v>42</v>
      </c>
      <c r="H53" s="770" t="s">
        <v>339</v>
      </c>
      <c r="I53" s="129" t="s">
        <v>2</v>
      </c>
      <c r="J53" s="129" t="s">
        <v>2</v>
      </c>
      <c r="K53" s="129" t="s">
        <v>2</v>
      </c>
      <c r="L53" s="129" t="s">
        <v>2</v>
      </c>
      <c r="M53" s="129" t="s">
        <v>2</v>
      </c>
      <c r="N53" s="91" t="s">
        <v>7</v>
      </c>
      <c r="O53" s="49" t="s">
        <v>30</v>
      </c>
      <c r="P53" s="49" t="s">
        <v>30</v>
      </c>
      <c r="Q53" s="49" t="s">
        <v>30</v>
      </c>
      <c r="R53" s="49" t="s">
        <v>30</v>
      </c>
      <c r="S53" s="49" t="s">
        <v>30</v>
      </c>
      <c r="T53" s="49" t="s">
        <v>30</v>
      </c>
      <c r="U53" s="873" t="s">
        <v>294</v>
      </c>
      <c r="V53" s="873"/>
      <c r="W53" s="973"/>
      <c r="X53" s="1947"/>
    </row>
    <row r="54" spans="1:24" ht="21" customHeight="1" thickBot="1" x14ac:dyDescent="0.3">
      <c r="A54" s="1114" t="s">
        <v>410</v>
      </c>
      <c r="B54" s="768" t="s">
        <v>332</v>
      </c>
      <c r="C54" s="130"/>
      <c r="D54" s="190"/>
      <c r="E54" s="130"/>
      <c r="F54" s="769" t="s">
        <v>411</v>
      </c>
      <c r="G54" s="872">
        <v>42</v>
      </c>
      <c r="H54" s="1115" t="s">
        <v>322</v>
      </c>
      <c r="I54" s="90" t="s">
        <v>5</v>
      </c>
      <c r="J54" s="90" t="s">
        <v>5</v>
      </c>
      <c r="K54" s="90" t="s">
        <v>5</v>
      </c>
      <c r="L54" s="90" t="s">
        <v>5</v>
      </c>
      <c r="M54" s="90" t="s">
        <v>5</v>
      </c>
      <c r="N54" s="91" t="s">
        <v>7</v>
      </c>
      <c r="O54" s="49" t="s">
        <v>41</v>
      </c>
      <c r="P54" s="49" t="s">
        <v>30</v>
      </c>
      <c r="Q54" s="49" t="s">
        <v>40</v>
      </c>
      <c r="R54" s="49" t="s">
        <v>42</v>
      </c>
      <c r="S54" s="49" t="s">
        <v>43</v>
      </c>
      <c r="T54" s="49" t="s">
        <v>219</v>
      </c>
      <c r="U54" s="191" t="s">
        <v>220</v>
      </c>
      <c r="V54" s="873"/>
      <c r="W54" s="973"/>
      <c r="X54" s="1947"/>
    </row>
    <row r="55" spans="1:24" ht="21" customHeight="1" x14ac:dyDescent="0.25">
      <c r="A55" s="920" t="s">
        <v>340</v>
      </c>
      <c r="B55" s="772" t="s">
        <v>341</v>
      </c>
      <c r="C55" s="773"/>
      <c r="D55" s="774"/>
      <c r="E55" s="773"/>
      <c r="F55" s="775" t="s">
        <v>342</v>
      </c>
      <c r="G55" s="776">
        <v>42</v>
      </c>
      <c r="H55" s="777" t="s">
        <v>343</v>
      </c>
      <c r="I55" s="91" t="s">
        <v>7</v>
      </c>
      <c r="J55" s="91" t="s">
        <v>7</v>
      </c>
      <c r="K55" s="91" t="s">
        <v>7</v>
      </c>
      <c r="L55" s="91" t="s">
        <v>7</v>
      </c>
      <c r="M55" s="91" t="s">
        <v>7</v>
      </c>
      <c r="N55" s="91" t="s">
        <v>7</v>
      </c>
      <c r="O55" s="838" t="s">
        <v>41</v>
      </c>
      <c r="P55" s="838" t="s">
        <v>30</v>
      </c>
      <c r="Q55" s="838" t="s">
        <v>40</v>
      </c>
      <c r="R55" s="838" t="s">
        <v>42</v>
      </c>
      <c r="S55" s="838" t="s">
        <v>43</v>
      </c>
      <c r="T55" s="838" t="s">
        <v>219</v>
      </c>
      <c r="U55" s="839" t="s">
        <v>220</v>
      </c>
      <c r="V55" s="874"/>
      <c r="W55" s="974" t="s">
        <v>952</v>
      </c>
      <c r="X55" s="1952">
        <v>3</v>
      </c>
    </row>
    <row r="56" spans="1:24" ht="21" customHeight="1" x14ac:dyDescent="0.25">
      <c r="A56" s="920" t="s">
        <v>344</v>
      </c>
      <c r="B56" s="772" t="s">
        <v>341</v>
      </c>
      <c r="C56" s="773"/>
      <c r="D56" s="774"/>
      <c r="E56" s="773"/>
      <c r="F56" s="775" t="s">
        <v>345</v>
      </c>
      <c r="G56" s="776">
        <v>42</v>
      </c>
      <c r="H56" s="777" t="s">
        <v>343</v>
      </c>
      <c r="I56" s="90" t="s">
        <v>5</v>
      </c>
      <c r="J56" s="90" t="s">
        <v>5</v>
      </c>
      <c r="K56" s="90" t="s">
        <v>5</v>
      </c>
      <c r="L56" s="90" t="s">
        <v>5</v>
      </c>
      <c r="M56" s="90" t="s">
        <v>5</v>
      </c>
      <c r="N56" s="91" t="s">
        <v>7</v>
      </c>
      <c r="O56" s="838" t="s">
        <v>41</v>
      </c>
      <c r="P56" s="838" t="s">
        <v>30</v>
      </c>
      <c r="Q56" s="838" t="s">
        <v>40</v>
      </c>
      <c r="R56" s="838" t="s">
        <v>42</v>
      </c>
      <c r="S56" s="838" t="s">
        <v>43</v>
      </c>
      <c r="T56" s="838" t="s">
        <v>219</v>
      </c>
      <c r="U56" s="839" t="s">
        <v>220</v>
      </c>
      <c r="V56" s="874"/>
      <c r="W56" s="974"/>
      <c r="X56" s="1953"/>
    </row>
    <row r="57" spans="1:24" ht="21" customHeight="1" x14ac:dyDescent="0.25">
      <c r="A57" s="975" t="s">
        <v>346</v>
      </c>
      <c r="B57" s="792" t="s">
        <v>347</v>
      </c>
      <c r="C57" s="71"/>
      <c r="D57" s="186"/>
      <c r="E57" s="71"/>
      <c r="F57" s="875" t="s">
        <v>348</v>
      </c>
      <c r="G57" s="791">
        <v>42</v>
      </c>
      <c r="H57" s="876" t="s">
        <v>349</v>
      </c>
      <c r="I57" s="91" t="s">
        <v>7</v>
      </c>
      <c r="J57" s="91" t="s">
        <v>7</v>
      </c>
      <c r="K57" s="91" t="s">
        <v>7</v>
      </c>
      <c r="L57" s="91" t="s">
        <v>7</v>
      </c>
      <c r="M57" s="91" t="s">
        <v>7</v>
      </c>
      <c r="N57" s="91" t="s">
        <v>7</v>
      </c>
      <c r="O57" s="41" t="s">
        <v>41</v>
      </c>
      <c r="P57" s="41" t="s">
        <v>30</v>
      </c>
      <c r="Q57" s="41" t="s">
        <v>40</v>
      </c>
      <c r="R57" s="41" t="s">
        <v>42</v>
      </c>
      <c r="S57" s="41" t="s">
        <v>43</v>
      </c>
      <c r="T57" s="41" t="s">
        <v>219</v>
      </c>
      <c r="U57" s="793" t="s">
        <v>220</v>
      </c>
      <c r="V57" s="657"/>
      <c r="W57" s="976"/>
      <c r="X57" s="1949">
        <v>4</v>
      </c>
    </row>
    <row r="58" spans="1:24" ht="21" customHeight="1" x14ac:dyDescent="0.25">
      <c r="A58" s="975" t="s">
        <v>350</v>
      </c>
      <c r="B58" s="792" t="s">
        <v>347</v>
      </c>
      <c r="C58" s="71"/>
      <c r="D58" s="186"/>
      <c r="E58" s="71"/>
      <c r="F58" s="875" t="s">
        <v>351</v>
      </c>
      <c r="G58" s="791">
        <v>42</v>
      </c>
      <c r="H58" s="876" t="s">
        <v>349</v>
      </c>
      <c r="I58" s="90" t="s">
        <v>5</v>
      </c>
      <c r="J58" s="90" t="s">
        <v>5</v>
      </c>
      <c r="K58" s="90" t="s">
        <v>5</v>
      </c>
      <c r="L58" s="90" t="s">
        <v>5</v>
      </c>
      <c r="M58" s="90" t="s">
        <v>5</v>
      </c>
      <c r="N58" s="91" t="s">
        <v>7</v>
      </c>
      <c r="O58" s="41" t="s">
        <v>41</v>
      </c>
      <c r="P58" s="41" t="s">
        <v>30</v>
      </c>
      <c r="Q58" s="41" t="s">
        <v>40</v>
      </c>
      <c r="R58" s="41" t="s">
        <v>42</v>
      </c>
      <c r="S58" s="41" t="s">
        <v>43</v>
      </c>
      <c r="T58" s="41" t="s">
        <v>219</v>
      </c>
      <c r="U58" s="793" t="s">
        <v>220</v>
      </c>
      <c r="V58" s="657"/>
      <c r="W58" s="976"/>
      <c r="X58" s="1950"/>
    </row>
    <row r="59" spans="1:24" ht="21" customHeight="1" x14ac:dyDescent="0.25">
      <c r="A59" s="975" t="s">
        <v>352</v>
      </c>
      <c r="B59" s="792" t="s">
        <v>347</v>
      </c>
      <c r="C59" s="71"/>
      <c r="D59" s="186"/>
      <c r="E59" s="71"/>
      <c r="F59" s="875" t="s">
        <v>353</v>
      </c>
      <c r="G59" s="791">
        <v>42</v>
      </c>
      <c r="H59" s="876" t="s">
        <v>349</v>
      </c>
      <c r="I59" s="90" t="s">
        <v>5</v>
      </c>
      <c r="J59" s="90" t="s">
        <v>5</v>
      </c>
      <c r="K59" s="90" t="s">
        <v>5</v>
      </c>
      <c r="L59" s="90" t="s">
        <v>5</v>
      </c>
      <c r="M59" s="90" t="s">
        <v>5</v>
      </c>
      <c r="N59" s="91" t="s">
        <v>7</v>
      </c>
      <c r="O59" s="41" t="s">
        <v>41</v>
      </c>
      <c r="P59" s="41" t="s">
        <v>30</v>
      </c>
      <c r="Q59" s="41" t="s">
        <v>40</v>
      </c>
      <c r="R59" s="41" t="s">
        <v>42</v>
      </c>
      <c r="S59" s="41" t="s">
        <v>43</v>
      </c>
      <c r="T59" s="41" t="s">
        <v>219</v>
      </c>
      <c r="U59" s="793" t="s">
        <v>220</v>
      </c>
      <c r="V59" s="657"/>
      <c r="W59" s="977"/>
      <c r="X59" s="1950"/>
    </row>
    <row r="60" spans="1:24" ht="21" customHeight="1" x14ac:dyDescent="0.25">
      <c r="A60" s="975" t="s">
        <v>354</v>
      </c>
      <c r="B60" s="792" t="s">
        <v>347</v>
      </c>
      <c r="C60" s="71"/>
      <c r="D60" s="186"/>
      <c r="E60" s="71"/>
      <c r="F60" s="875" t="s">
        <v>355</v>
      </c>
      <c r="G60" s="791">
        <v>42</v>
      </c>
      <c r="H60" s="876" t="s">
        <v>349</v>
      </c>
      <c r="I60" s="90" t="s">
        <v>5</v>
      </c>
      <c r="J60" s="90" t="s">
        <v>5</v>
      </c>
      <c r="K60" s="90" t="s">
        <v>5</v>
      </c>
      <c r="L60" s="90" t="s">
        <v>5</v>
      </c>
      <c r="M60" s="90" t="s">
        <v>5</v>
      </c>
      <c r="N60" s="90" t="s">
        <v>5</v>
      </c>
      <c r="O60" s="41" t="s">
        <v>41</v>
      </c>
      <c r="P60" s="41" t="s">
        <v>30</v>
      </c>
      <c r="Q60" s="41" t="s">
        <v>40</v>
      </c>
      <c r="R60" s="41" t="s">
        <v>42</v>
      </c>
      <c r="S60" s="41" t="s">
        <v>43</v>
      </c>
      <c r="T60" s="41" t="s">
        <v>219</v>
      </c>
      <c r="U60" s="793" t="s">
        <v>220</v>
      </c>
      <c r="V60" s="657"/>
      <c r="W60" s="976"/>
      <c r="X60" s="1951"/>
    </row>
    <row r="61" spans="1:24" ht="21" customHeight="1" x14ac:dyDescent="0.25">
      <c r="A61" s="975" t="s">
        <v>953</v>
      </c>
      <c r="B61" s="792" t="s">
        <v>347</v>
      </c>
      <c r="C61" s="71"/>
      <c r="D61" s="186"/>
      <c r="E61" s="71"/>
      <c r="F61" s="875" t="s">
        <v>954</v>
      </c>
      <c r="G61" s="791">
        <v>42</v>
      </c>
      <c r="H61" s="876" t="s">
        <v>349</v>
      </c>
      <c r="I61" s="90" t="s">
        <v>5</v>
      </c>
      <c r="J61" s="90" t="s">
        <v>5</v>
      </c>
      <c r="K61" s="90" t="s">
        <v>5</v>
      </c>
      <c r="L61" s="90" t="s">
        <v>5</v>
      </c>
      <c r="M61" s="90" t="s">
        <v>5</v>
      </c>
      <c r="N61" s="90" t="s">
        <v>5</v>
      </c>
      <c r="O61" s="41" t="s">
        <v>41</v>
      </c>
      <c r="P61" s="41" t="s">
        <v>30</v>
      </c>
      <c r="Q61" s="41" t="s">
        <v>40</v>
      </c>
      <c r="R61" s="41" t="s">
        <v>42</v>
      </c>
      <c r="S61" s="41" t="s">
        <v>43</v>
      </c>
      <c r="T61" s="41" t="s">
        <v>219</v>
      </c>
      <c r="U61" s="793" t="s">
        <v>220</v>
      </c>
      <c r="V61" s="657"/>
      <c r="W61" s="976"/>
      <c r="X61" s="1869"/>
    </row>
    <row r="62" spans="1:24" ht="21" customHeight="1" x14ac:dyDescent="0.25">
      <c r="A62" s="978" t="s">
        <v>356</v>
      </c>
      <c r="B62" s="877" t="s">
        <v>357</v>
      </c>
      <c r="C62" s="56"/>
      <c r="D62" s="878"/>
      <c r="E62" s="56"/>
      <c r="F62" s="879" t="s">
        <v>358</v>
      </c>
      <c r="G62" s="880">
        <v>42</v>
      </c>
      <c r="H62" s="881" t="s">
        <v>322</v>
      </c>
      <c r="I62" s="90" t="s">
        <v>5</v>
      </c>
      <c r="J62" s="90" t="s">
        <v>5</v>
      </c>
      <c r="K62" s="90" t="s">
        <v>5</v>
      </c>
      <c r="L62" s="90" t="s">
        <v>5</v>
      </c>
      <c r="M62" s="90" t="s">
        <v>5</v>
      </c>
      <c r="N62" s="91" t="s">
        <v>7</v>
      </c>
      <c r="O62" s="1" t="s">
        <v>41</v>
      </c>
      <c r="P62" s="1" t="s">
        <v>30</v>
      </c>
      <c r="Q62" s="1" t="s">
        <v>40</v>
      </c>
      <c r="R62" s="1" t="s">
        <v>42</v>
      </c>
      <c r="S62" s="1" t="s">
        <v>43</v>
      </c>
      <c r="T62" s="1" t="s">
        <v>219</v>
      </c>
      <c r="U62" s="882" t="s">
        <v>220</v>
      </c>
      <c r="V62" s="883"/>
      <c r="W62" s="979"/>
      <c r="X62" s="1006">
        <v>2</v>
      </c>
    </row>
    <row r="63" spans="1:24" ht="21" customHeight="1" x14ac:dyDescent="0.25">
      <c r="A63" s="982" t="s">
        <v>364</v>
      </c>
      <c r="B63" s="891" t="s">
        <v>365</v>
      </c>
      <c r="C63" s="896"/>
      <c r="D63" s="897"/>
      <c r="E63" s="896"/>
      <c r="F63" s="892" t="s">
        <v>366</v>
      </c>
      <c r="G63" s="893">
        <v>42</v>
      </c>
      <c r="H63" s="898" t="s">
        <v>362</v>
      </c>
      <c r="I63" s="91" t="s">
        <v>7</v>
      </c>
      <c r="J63" s="91" t="s">
        <v>7</v>
      </c>
      <c r="K63" s="91" t="s">
        <v>7</v>
      </c>
      <c r="L63" s="91" t="s">
        <v>7</v>
      </c>
      <c r="M63" s="91" t="s">
        <v>7</v>
      </c>
      <c r="N63" s="91" t="s">
        <v>7</v>
      </c>
      <c r="O63" s="894" t="s">
        <v>41</v>
      </c>
      <c r="P63" s="894" t="s">
        <v>30</v>
      </c>
      <c r="Q63" s="894" t="s">
        <v>40</v>
      </c>
      <c r="R63" s="894" t="s">
        <v>42</v>
      </c>
      <c r="S63" s="894" t="s">
        <v>43</v>
      </c>
      <c r="T63" s="894" t="s">
        <v>219</v>
      </c>
      <c r="U63" s="895" t="s">
        <v>220</v>
      </c>
      <c r="V63" s="899"/>
      <c r="W63" s="983"/>
      <c r="X63" s="1008">
        <v>10</v>
      </c>
    </row>
    <row r="64" spans="1:24" ht="21" customHeight="1" x14ac:dyDescent="0.25">
      <c r="A64" s="1219" t="s">
        <v>424</v>
      </c>
      <c r="B64" s="1220" t="s">
        <v>425</v>
      </c>
      <c r="C64" s="1221"/>
      <c r="D64" s="1222"/>
      <c r="E64" s="1221"/>
      <c r="F64" s="1223" t="s">
        <v>426</v>
      </c>
      <c r="G64" s="1224">
        <v>42</v>
      </c>
      <c r="H64" s="1225" t="s">
        <v>362</v>
      </c>
      <c r="I64" s="90" t="s">
        <v>5</v>
      </c>
      <c r="J64" s="90" t="s">
        <v>5</v>
      </c>
      <c r="K64" s="90" t="s">
        <v>5</v>
      </c>
      <c r="L64" s="90" t="s">
        <v>5</v>
      </c>
      <c r="M64" s="90" t="s">
        <v>5</v>
      </c>
      <c r="N64" s="90" t="s">
        <v>5</v>
      </c>
      <c r="O64" s="894" t="s">
        <v>41</v>
      </c>
      <c r="P64" s="894" t="s">
        <v>30</v>
      </c>
      <c r="Q64" s="894" t="s">
        <v>40</v>
      </c>
      <c r="R64" s="894" t="s">
        <v>42</v>
      </c>
      <c r="S64" s="894" t="s">
        <v>43</v>
      </c>
      <c r="T64" s="894" t="s">
        <v>219</v>
      </c>
      <c r="U64" s="895" t="s">
        <v>419</v>
      </c>
      <c r="V64" s="899"/>
      <c r="W64" s="983"/>
      <c r="X64" s="1008">
        <v>9</v>
      </c>
    </row>
    <row r="65" spans="1:24" ht="21" customHeight="1" x14ac:dyDescent="0.25">
      <c r="A65" s="980" t="s">
        <v>955</v>
      </c>
      <c r="B65" s="884" t="s">
        <v>360</v>
      </c>
      <c r="C65" s="90"/>
      <c r="D65" s="885"/>
      <c r="E65" s="90"/>
      <c r="F65" s="886" t="s">
        <v>956</v>
      </c>
      <c r="G65" s="887">
        <v>42</v>
      </c>
      <c r="H65" s="888" t="s">
        <v>373</v>
      </c>
      <c r="I65" s="90" t="s">
        <v>5</v>
      </c>
      <c r="J65" s="90" t="s">
        <v>5</v>
      </c>
      <c r="K65" s="90" t="s">
        <v>5</v>
      </c>
      <c r="L65" s="90" t="s">
        <v>5</v>
      </c>
      <c r="M65" s="90" t="s">
        <v>5</v>
      </c>
      <c r="N65" s="91" t="s">
        <v>7</v>
      </c>
      <c r="O65" s="894" t="s">
        <v>41</v>
      </c>
      <c r="P65" s="894" t="s">
        <v>30</v>
      </c>
      <c r="Q65" s="894" t="s">
        <v>40</v>
      </c>
      <c r="R65" s="894" t="s">
        <v>42</v>
      </c>
      <c r="S65" s="894" t="s">
        <v>43</v>
      </c>
      <c r="T65" s="894" t="s">
        <v>219</v>
      </c>
      <c r="U65" s="895" t="s">
        <v>419</v>
      </c>
      <c r="V65" s="899"/>
      <c r="W65" s="983"/>
      <c r="X65" s="1008">
        <v>9</v>
      </c>
    </row>
    <row r="66" spans="1:24" ht="21" customHeight="1" x14ac:dyDescent="0.25">
      <c r="A66" s="980" t="s">
        <v>957</v>
      </c>
      <c r="B66" s="884" t="s">
        <v>360</v>
      </c>
      <c r="C66" s="90"/>
      <c r="D66" s="885"/>
      <c r="E66" s="90"/>
      <c r="F66" s="886" t="s">
        <v>958</v>
      </c>
      <c r="G66" s="887">
        <v>42</v>
      </c>
      <c r="H66" s="888" t="s">
        <v>373</v>
      </c>
      <c r="I66" s="91" t="s">
        <v>7</v>
      </c>
      <c r="J66" s="91" t="s">
        <v>7</v>
      </c>
      <c r="K66" s="91" t="s">
        <v>7</v>
      </c>
      <c r="L66" s="91" t="s">
        <v>7</v>
      </c>
      <c r="M66" s="91" t="s">
        <v>7</v>
      </c>
      <c r="N66" s="91" t="s">
        <v>7</v>
      </c>
      <c r="O66" s="894" t="s">
        <v>41</v>
      </c>
      <c r="P66" s="894" t="s">
        <v>30</v>
      </c>
      <c r="Q66" s="894" t="s">
        <v>40</v>
      </c>
      <c r="R66" s="894" t="s">
        <v>42</v>
      </c>
      <c r="S66" s="894" t="s">
        <v>43</v>
      </c>
      <c r="T66" s="894" t="s">
        <v>219</v>
      </c>
      <c r="U66" s="895" t="s">
        <v>419</v>
      </c>
      <c r="V66" s="899"/>
      <c r="W66" s="983"/>
      <c r="X66" s="1008">
        <v>9</v>
      </c>
    </row>
    <row r="67" spans="1:24" ht="21" customHeight="1" x14ac:dyDescent="0.3">
      <c r="A67" s="984" t="s">
        <v>367</v>
      </c>
      <c r="B67" s="900" t="s">
        <v>368</v>
      </c>
      <c r="C67" s="901"/>
      <c r="D67" s="902"/>
      <c r="E67" s="901"/>
      <c r="F67" s="903" t="s">
        <v>369</v>
      </c>
      <c r="G67" s="904">
        <v>42</v>
      </c>
      <c r="H67" s="905" t="s">
        <v>370</v>
      </c>
      <c r="I67" s="69" t="s">
        <v>394</v>
      </c>
      <c r="J67" s="69" t="s">
        <v>394</v>
      </c>
      <c r="K67" s="69" t="s">
        <v>394</v>
      </c>
      <c r="L67" s="69" t="s">
        <v>394</v>
      </c>
      <c r="M67" s="69" t="s">
        <v>394</v>
      </c>
      <c r="N67" s="91" t="s">
        <v>7</v>
      </c>
      <c r="O67" s="916" t="s">
        <v>278</v>
      </c>
      <c r="P67" s="46"/>
      <c r="Q67" s="906"/>
      <c r="R67" s="907"/>
      <c r="S67" s="907"/>
      <c r="T67" s="907"/>
      <c r="U67" s="907"/>
      <c r="V67" s="907"/>
      <c r="W67" s="985"/>
      <c r="X67" s="1919"/>
    </row>
    <row r="68" spans="1:24" ht="21" customHeight="1" x14ac:dyDescent="0.25">
      <c r="A68" s="984" t="s">
        <v>371</v>
      </c>
      <c r="B68" s="900" t="s">
        <v>368</v>
      </c>
      <c r="C68" s="901"/>
      <c r="D68" s="902"/>
      <c r="E68" s="901"/>
      <c r="F68" s="903" t="s">
        <v>372</v>
      </c>
      <c r="G68" s="904">
        <v>42</v>
      </c>
      <c r="H68" s="905" t="s">
        <v>373</v>
      </c>
      <c r="I68" s="69" t="s">
        <v>394</v>
      </c>
      <c r="J68" s="69" t="s">
        <v>394</v>
      </c>
      <c r="K68" s="69" t="s">
        <v>394</v>
      </c>
      <c r="L68" s="69" t="s">
        <v>394</v>
      </c>
      <c r="M68" s="69" t="s">
        <v>394</v>
      </c>
      <c r="N68" s="91" t="s">
        <v>7</v>
      </c>
      <c r="O68" s="916" t="s">
        <v>278</v>
      </c>
      <c r="P68" s="46"/>
      <c r="Q68" s="46"/>
      <c r="R68" s="907"/>
      <c r="S68" s="907"/>
      <c r="T68" s="907"/>
      <c r="U68" s="907"/>
      <c r="V68" s="907"/>
      <c r="W68" s="985"/>
      <c r="X68" s="1920"/>
    </row>
    <row r="69" spans="1:24" s="184" customFormat="1" ht="21" customHeight="1" x14ac:dyDescent="0.25">
      <c r="A69" s="984" t="s">
        <v>374</v>
      </c>
      <c r="B69" s="900" t="s">
        <v>368</v>
      </c>
      <c r="C69" s="901"/>
      <c r="D69" s="902"/>
      <c r="E69" s="901"/>
      <c r="F69" s="903" t="s">
        <v>375</v>
      </c>
      <c r="G69" s="904">
        <v>42</v>
      </c>
      <c r="H69" s="905" t="s">
        <v>370</v>
      </c>
      <c r="I69" s="69" t="s">
        <v>394</v>
      </c>
      <c r="J69" s="69" t="s">
        <v>394</v>
      </c>
      <c r="K69" s="69" t="s">
        <v>394</v>
      </c>
      <c r="L69" s="69" t="s">
        <v>394</v>
      </c>
      <c r="M69" s="69" t="s">
        <v>394</v>
      </c>
      <c r="N69" s="91" t="s">
        <v>7</v>
      </c>
      <c r="O69" s="916" t="s">
        <v>278</v>
      </c>
      <c r="P69" s="46"/>
      <c r="Q69" s="46"/>
      <c r="R69" s="46"/>
      <c r="S69" s="907"/>
      <c r="T69" s="907"/>
      <c r="U69" s="907"/>
      <c r="V69" s="907"/>
      <c r="W69" s="985"/>
      <c r="X69" s="1920"/>
    </row>
    <row r="70" spans="1:24" ht="21" customHeight="1" x14ac:dyDescent="0.25">
      <c r="A70" s="984" t="s">
        <v>376</v>
      </c>
      <c r="B70" s="900" t="s">
        <v>368</v>
      </c>
      <c r="C70" s="901"/>
      <c r="D70" s="902"/>
      <c r="E70" s="901"/>
      <c r="F70" s="903" t="s">
        <v>377</v>
      </c>
      <c r="G70" s="904">
        <v>42</v>
      </c>
      <c r="H70" s="905" t="s">
        <v>373</v>
      </c>
      <c r="I70" s="69" t="s">
        <v>394</v>
      </c>
      <c r="J70" s="69" t="s">
        <v>394</v>
      </c>
      <c r="K70" s="69" t="s">
        <v>394</v>
      </c>
      <c r="L70" s="69" t="s">
        <v>394</v>
      </c>
      <c r="M70" s="69" t="s">
        <v>394</v>
      </c>
      <c r="N70" s="91" t="s">
        <v>7</v>
      </c>
      <c r="O70" s="916" t="s">
        <v>278</v>
      </c>
      <c r="P70" s="46"/>
      <c r="Q70" s="46"/>
      <c r="R70" s="907"/>
      <c r="S70" s="907"/>
      <c r="T70" s="907"/>
      <c r="U70" s="907"/>
      <c r="V70" s="907"/>
      <c r="W70" s="985"/>
      <c r="X70" s="1920"/>
    </row>
    <row r="71" spans="1:24" ht="21" customHeight="1" x14ac:dyDescent="0.25">
      <c r="A71" s="986" t="s">
        <v>378</v>
      </c>
      <c r="B71" s="908" t="s">
        <v>368</v>
      </c>
      <c r="C71" s="909"/>
      <c r="D71" s="902"/>
      <c r="E71" s="901"/>
      <c r="F71" s="903" t="s">
        <v>379</v>
      </c>
      <c r="G71" s="910">
        <v>42</v>
      </c>
      <c r="H71" s="905" t="s">
        <v>373</v>
      </c>
      <c r="I71" s="69" t="s">
        <v>394</v>
      </c>
      <c r="J71" s="69" t="s">
        <v>394</v>
      </c>
      <c r="K71" s="69" t="s">
        <v>394</v>
      </c>
      <c r="L71" s="69" t="s">
        <v>394</v>
      </c>
      <c r="M71" s="69" t="s">
        <v>394</v>
      </c>
      <c r="N71" s="90" t="s">
        <v>5</v>
      </c>
      <c r="O71" s="916" t="s">
        <v>278</v>
      </c>
      <c r="P71" s="46"/>
      <c r="Q71" s="46"/>
      <c r="R71" s="907"/>
      <c r="S71" s="907"/>
      <c r="T71" s="907"/>
      <c r="U71" s="907"/>
      <c r="V71" s="907"/>
      <c r="W71" s="985"/>
      <c r="X71" s="1920"/>
    </row>
    <row r="72" spans="1:24" ht="21" customHeight="1" x14ac:dyDescent="0.25">
      <c r="A72" s="984" t="s">
        <v>380</v>
      </c>
      <c r="B72" s="900" t="s">
        <v>368</v>
      </c>
      <c r="C72" s="909"/>
      <c r="D72" s="902"/>
      <c r="E72" s="901"/>
      <c r="F72" s="903" t="s">
        <v>381</v>
      </c>
      <c r="G72" s="904">
        <v>42</v>
      </c>
      <c r="H72" s="905" t="s">
        <v>382</v>
      </c>
      <c r="I72" s="91" t="s">
        <v>7</v>
      </c>
      <c r="J72" s="91" t="s">
        <v>7</v>
      </c>
      <c r="K72" s="91" t="s">
        <v>7</v>
      </c>
      <c r="L72" s="91" t="s">
        <v>7</v>
      </c>
      <c r="M72" s="91" t="s">
        <v>7</v>
      </c>
      <c r="N72" s="91" t="s">
        <v>7</v>
      </c>
      <c r="O72" s="911"/>
      <c r="P72" s="912"/>
      <c r="Q72" s="912"/>
      <c r="R72" s="912"/>
      <c r="S72" s="912"/>
      <c r="T72" s="913"/>
      <c r="U72" s="913"/>
      <c r="V72" s="907"/>
      <c r="W72" s="985"/>
      <c r="X72" s="1920"/>
    </row>
    <row r="73" spans="1:24" ht="21" customHeight="1" x14ac:dyDescent="0.3">
      <c r="A73" s="987" t="s">
        <v>383</v>
      </c>
      <c r="B73" s="988" t="s">
        <v>368</v>
      </c>
      <c r="C73" s="989"/>
      <c r="D73" s="990"/>
      <c r="E73" s="991"/>
      <c r="F73" s="992" t="s">
        <v>384</v>
      </c>
      <c r="G73" s="993">
        <v>42</v>
      </c>
      <c r="H73" s="994" t="s">
        <v>370</v>
      </c>
      <c r="I73" s="69" t="s">
        <v>394</v>
      </c>
      <c r="J73" s="69" t="s">
        <v>394</v>
      </c>
      <c r="K73" s="69" t="s">
        <v>394</v>
      </c>
      <c r="L73" s="69" t="s">
        <v>394</v>
      </c>
      <c r="M73" s="69" t="s">
        <v>394</v>
      </c>
      <c r="N73" s="69" t="s">
        <v>394</v>
      </c>
      <c r="O73" s="995" t="s">
        <v>278</v>
      </c>
      <c r="P73" s="996"/>
      <c r="Q73" s="991"/>
      <c r="R73" s="991"/>
      <c r="S73" s="991"/>
      <c r="T73" s="991"/>
      <c r="U73" s="991"/>
      <c r="V73" s="991"/>
      <c r="W73" s="997"/>
      <c r="X73" s="1921"/>
    </row>
    <row r="74" spans="1:24" x14ac:dyDescent="0.25">
      <c r="A74" s="184"/>
      <c r="B74" s="184"/>
      <c r="C74" s="184"/>
      <c r="D74" s="184"/>
      <c r="E74" s="184"/>
      <c r="F74" s="764"/>
      <c r="G74" s="184"/>
      <c r="H74" s="184"/>
      <c r="I74" s="184"/>
      <c r="J74" s="184"/>
      <c r="K74" s="184"/>
      <c r="L74" s="184"/>
      <c r="M74" s="184"/>
      <c r="N74" s="184"/>
      <c r="O74" s="184"/>
      <c r="P74" s="184"/>
      <c r="Q74" s="184"/>
      <c r="R74" s="184"/>
      <c r="S74" s="184"/>
      <c r="T74" s="184"/>
      <c r="U74" s="184"/>
      <c r="V74" s="184"/>
      <c r="W74" s="184"/>
    </row>
    <row r="75" spans="1:24" x14ac:dyDescent="0.25">
      <c r="A75" s="184"/>
      <c r="B75" s="184"/>
      <c r="C75" s="184"/>
      <c r="D75" s="184"/>
      <c r="E75" s="184"/>
      <c r="F75" s="764"/>
      <c r="G75" s="184"/>
      <c r="H75" s="184"/>
      <c r="I75" s="184"/>
      <c r="J75" s="184"/>
      <c r="K75" s="184"/>
      <c r="L75" s="184"/>
      <c r="M75" s="184"/>
      <c r="N75" s="184"/>
      <c r="O75" s="184"/>
      <c r="P75" s="184"/>
      <c r="Q75" s="184"/>
      <c r="R75" s="184"/>
      <c r="S75" s="184"/>
      <c r="T75" s="184"/>
      <c r="U75" s="184"/>
      <c r="V75" s="184"/>
      <c r="W75" s="184"/>
    </row>
    <row r="76" spans="1:24" x14ac:dyDescent="0.25">
      <c r="A76" s="184"/>
      <c r="B76" s="184"/>
      <c r="C76" s="184"/>
      <c r="D76" s="184"/>
      <c r="E76" s="184"/>
      <c r="F76" s="764"/>
      <c r="G76" s="184"/>
      <c r="H76" s="184"/>
      <c r="I76" s="184"/>
      <c r="J76" s="184"/>
      <c r="K76" s="184"/>
      <c r="L76" s="184"/>
      <c r="M76" s="184"/>
      <c r="N76" s="184"/>
      <c r="O76" s="184"/>
      <c r="P76" s="184"/>
      <c r="Q76" s="184"/>
      <c r="R76" s="184"/>
      <c r="S76" s="184"/>
      <c r="T76" s="184"/>
      <c r="U76" s="184"/>
      <c r="V76" s="184"/>
      <c r="W76" s="184"/>
    </row>
    <row r="77" spans="1:24" x14ac:dyDescent="0.25">
      <c r="A77" s="184"/>
      <c r="B77" s="184"/>
      <c r="C77" s="184"/>
      <c r="D77" s="184"/>
      <c r="E77" s="184"/>
      <c r="F77" s="764"/>
      <c r="G77" s="184"/>
      <c r="H77" s="184"/>
      <c r="I77" s="184"/>
      <c r="J77" s="184"/>
      <c r="K77" s="184"/>
      <c r="L77" s="184"/>
      <c r="M77" s="184"/>
      <c r="N77" s="184"/>
      <c r="O77" s="184"/>
      <c r="P77" s="184"/>
      <c r="Q77" s="184"/>
      <c r="R77" s="184"/>
      <c r="S77" s="184"/>
      <c r="T77" s="184"/>
      <c r="U77" s="184"/>
      <c r="V77" s="184"/>
      <c r="W77" s="184"/>
    </row>
    <row r="78" spans="1:24" x14ac:dyDescent="0.25">
      <c r="A78" s="184"/>
      <c r="B78" s="184"/>
      <c r="C78" s="184"/>
      <c r="D78" s="184"/>
      <c r="E78" s="184"/>
      <c r="F78" s="764"/>
      <c r="G78" s="184"/>
      <c r="H78" s="184"/>
      <c r="I78" s="184"/>
      <c r="J78" s="184"/>
      <c r="K78" s="184"/>
      <c r="L78" s="184"/>
      <c r="M78" s="184"/>
      <c r="N78" s="184"/>
      <c r="O78" s="184"/>
      <c r="P78" s="184"/>
      <c r="Q78" s="184"/>
      <c r="R78" s="184"/>
      <c r="S78" s="184"/>
      <c r="T78" s="184"/>
      <c r="U78" s="184"/>
      <c r="V78" s="184"/>
      <c r="W78" s="184"/>
    </row>
    <row r="79" spans="1:24" x14ac:dyDescent="0.25">
      <c r="A79" s="184"/>
      <c r="B79" s="184"/>
      <c r="C79" s="184"/>
      <c r="D79" s="184"/>
      <c r="E79" s="184"/>
      <c r="F79" s="764"/>
      <c r="G79" s="184"/>
      <c r="H79" s="184"/>
      <c r="I79" s="184"/>
      <c r="J79" s="184"/>
      <c r="K79" s="184"/>
      <c r="L79" s="184"/>
      <c r="M79" s="184"/>
      <c r="N79" s="184"/>
      <c r="O79" s="184"/>
      <c r="P79" s="184"/>
      <c r="Q79" s="184"/>
      <c r="R79" s="184"/>
      <c r="S79" s="184"/>
      <c r="T79" s="184"/>
      <c r="U79" s="184"/>
      <c r="V79" s="184"/>
      <c r="W79" s="184"/>
    </row>
    <row r="80" spans="1:24" x14ac:dyDescent="0.25">
      <c r="A80" s="184"/>
      <c r="B80" s="184"/>
      <c r="C80" s="184"/>
      <c r="D80" s="184"/>
      <c r="E80" s="184"/>
      <c r="F80" s="764"/>
      <c r="G80" s="184"/>
      <c r="H80" s="184"/>
      <c r="I80" s="184"/>
      <c r="J80" s="184"/>
      <c r="K80" s="184"/>
      <c r="L80" s="184"/>
      <c r="M80" s="184"/>
      <c r="N80" s="184"/>
      <c r="O80" s="184"/>
      <c r="P80" s="184"/>
      <c r="Q80" s="184"/>
      <c r="R80" s="184"/>
      <c r="S80" s="184"/>
      <c r="T80" s="184"/>
      <c r="U80" s="184"/>
      <c r="V80" s="184"/>
      <c r="W80" s="184"/>
    </row>
    <row r="81" spans="1:23" x14ac:dyDescent="0.25">
      <c r="A81" s="184"/>
      <c r="B81" s="184"/>
      <c r="C81" s="184"/>
      <c r="D81" s="184"/>
      <c r="E81" s="184"/>
      <c r="F81" s="764"/>
      <c r="G81" s="184"/>
      <c r="H81" s="184"/>
      <c r="I81" s="184"/>
      <c r="J81" s="184"/>
      <c r="K81" s="184"/>
      <c r="L81" s="184"/>
      <c r="M81" s="184"/>
      <c r="N81" s="184"/>
      <c r="O81" s="184"/>
      <c r="P81" s="184"/>
      <c r="Q81" s="184"/>
      <c r="R81" s="184"/>
      <c r="S81" s="184"/>
      <c r="T81" s="184"/>
      <c r="U81" s="184"/>
      <c r="V81" s="184"/>
      <c r="W81" s="184"/>
    </row>
    <row r="82" spans="1:23" x14ac:dyDescent="0.25">
      <c r="A82" s="184"/>
      <c r="B82" s="184"/>
      <c r="C82" s="184"/>
      <c r="D82" s="184"/>
      <c r="E82" s="184"/>
      <c r="F82" s="764"/>
      <c r="G82" s="184"/>
      <c r="H82" s="184"/>
      <c r="I82" s="184"/>
      <c r="J82" s="184"/>
      <c r="K82" s="184"/>
      <c r="L82" s="184"/>
      <c r="M82" s="184"/>
      <c r="N82" s="184"/>
      <c r="O82" s="184"/>
      <c r="P82" s="184"/>
      <c r="Q82" s="184"/>
      <c r="R82" s="184"/>
      <c r="S82" s="184"/>
      <c r="T82" s="184"/>
      <c r="U82" s="184"/>
      <c r="V82" s="184"/>
      <c r="W82" s="184"/>
    </row>
    <row r="83" spans="1:23" x14ac:dyDescent="0.25">
      <c r="A83" s="184"/>
      <c r="B83" s="184"/>
      <c r="C83" s="184"/>
      <c r="D83" s="184"/>
      <c r="E83" s="184"/>
      <c r="F83" s="764"/>
      <c r="G83" s="184"/>
      <c r="H83" s="184"/>
      <c r="I83" s="184"/>
      <c r="J83" s="184"/>
      <c r="K83" s="184"/>
      <c r="L83" s="184"/>
      <c r="M83" s="184"/>
      <c r="N83" s="184"/>
      <c r="O83" s="184"/>
      <c r="P83" s="184"/>
      <c r="Q83" s="184"/>
      <c r="R83" s="184"/>
      <c r="S83" s="184"/>
      <c r="T83" s="184"/>
      <c r="U83" s="184"/>
      <c r="V83" s="184"/>
      <c r="W83" s="184"/>
    </row>
    <row r="84" spans="1:23" x14ac:dyDescent="0.25">
      <c r="A84" s="184"/>
      <c r="B84" s="184"/>
      <c r="C84" s="184"/>
      <c r="D84" s="184"/>
      <c r="E84" s="184"/>
      <c r="F84" s="764"/>
      <c r="G84" s="184"/>
      <c r="H84" s="184"/>
      <c r="I84" s="184"/>
      <c r="J84" s="184"/>
      <c r="K84" s="184"/>
      <c r="L84" s="184"/>
      <c r="M84" s="184"/>
      <c r="N84" s="184"/>
      <c r="O84" s="184"/>
      <c r="P84" s="184"/>
      <c r="Q84" s="184"/>
      <c r="R84" s="184"/>
      <c r="S84" s="184"/>
      <c r="T84" s="184"/>
      <c r="U84" s="184"/>
      <c r="V84" s="184"/>
      <c r="W84" s="184"/>
    </row>
    <row r="85" spans="1:23" x14ac:dyDescent="0.25">
      <c r="A85" s="184"/>
      <c r="B85" s="184"/>
      <c r="C85" s="184"/>
      <c r="D85" s="184"/>
      <c r="E85" s="184"/>
      <c r="F85" s="764"/>
      <c r="G85" s="184"/>
      <c r="H85" s="184"/>
      <c r="I85" s="184"/>
      <c r="J85" s="184"/>
      <c r="K85" s="184"/>
      <c r="L85" s="184"/>
      <c r="M85" s="184"/>
      <c r="N85" s="184"/>
      <c r="O85" s="184"/>
      <c r="P85" s="184"/>
      <c r="Q85" s="184"/>
      <c r="R85" s="184"/>
      <c r="S85" s="184"/>
      <c r="T85" s="184"/>
      <c r="U85" s="184"/>
      <c r="V85" s="184"/>
      <c r="W85" s="184"/>
    </row>
    <row r="86" spans="1:23" x14ac:dyDescent="0.25">
      <c r="A86" s="184"/>
      <c r="B86" s="184"/>
      <c r="C86" s="184"/>
      <c r="D86" s="184"/>
      <c r="E86" s="184"/>
      <c r="F86" s="764"/>
      <c r="G86" s="184"/>
      <c r="H86" s="184"/>
      <c r="I86" s="184"/>
      <c r="J86" s="184"/>
      <c r="K86" s="184"/>
      <c r="L86" s="184"/>
      <c r="M86" s="184"/>
      <c r="N86" s="184"/>
      <c r="O86" s="184"/>
      <c r="P86" s="184"/>
      <c r="Q86" s="184"/>
      <c r="R86" s="184"/>
      <c r="S86" s="184"/>
      <c r="T86" s="184"/>
      <c r="U86" s="184"/>
      <c r="V86" s="184"/>
      <c r="W86" s="184"/>
    </row>
    <row r="87" spans="1:23" x14ac:dyDescent="0.25">
      <c r="A87" s="184"/>
      <c r="B87" s="184"/>
      <c r="C87" s="184"/>
      <c r="D87" s="184"/>
      <c r="E87" s="184"/>
      <c r="F87" s="764"/>
      <c r="G87" s="184"/>
      <c r="H87" s="184"/>
      <c r="I87" s="184"/>
      <c r="J87" s="184"/>
      <c r="K87" s="184"/>
      <c r="L87" s="184"/>
      <c r="M87" s="184"/>
      <c r="N87" s="184"/>
      <c r="O87" s="184"/>
      <c r="P87" s="184"/>
      <c r="Q87" s="184"/>
      <c r="R87" s="184"/>
      <c r="S87" s="184"/>
      <c r="T87" s="184"/>
      <c r="U87" s="184"/>
      <c r="V87" s="184"/>
      <c r="W87" s="184"/>
    </row>
    <row r="88" spans="1:23" x14ac:dyDescent="0.25">
      <c r="A88" s="184"/>
      <c r="B88" s="184"/>
      <c r="C88" s="184"/>
      <c r="D88" s="184"/>
      <c r="E88" s="184"/>
      <c r="F88" s="764"/>
      <c r="G88" s="184"/>
      <c r="H88" s="184"/>
      <c r="I88" s="184"/>
      <c r="J88" s="184"/>
      <c r="K88" s="184"/>
      <c r="L88" s="184"/>
      <c r="M88" s="184"/>
      <c r="N88" s="184"/>
      <c r="O88" s="184"/>
      <c r="P88" s="184"/>
      <c r="Q88" s="184"/>
      <c r="R88" s="184"/>
      <c r="S88" s="184"/>
      <c r="T88" s="184"/>
      <c r="U88" s="184"/>
      <c r="V88" s="184"/>
      <c r="W88" s="184"/>
    </row>
    <row r="89" spans="1:23" x14ac:dyDescent="0.25">
      <c r="A89" s="184"/>
      <c r="B89" s="184"/>
      <c r="C89" s="184"/>
      <c r="D89" s="184"/>
      <c r="E89" s="184"/>
      <c r="F89" s="764"/>
      <c r="G89" s="184"/>
      <c r="H89" s="184"/>
      <c r="I89" s="184"/>
      <c r="J89" s="184"/>
      <c r="K89" s="184"/>
      <c r="L89" s="184"/>
      <c r="M89" s="184"/>
      <c r="N89" s="184"/>
      <c r="O89" s="184"/>
      <c r="P89" s="184"/>
      <c r="Q89" s="184"/>
      <c r="R89" s="184"/>
      <c r="S89" s="184"/>
      <c r="T89" s="184"/>
      <c r="U89" s="184"/>
      <c r="V89" s="184"/>
      <c r="W89" s="184"/>
    </row>
    <row r="90" spans="1:23" x14ac:dyDescent="0.25">
      <c r="A90" s="184"/>
      <c r="B90" s="184"/>
      <c r="C90" s="184"/>
      <c r="D90" s="184"/>
      <c r="E90" s="184"/>
      <c r="F90" s="764"/>
      <c r="G90" s="184"/>
      <c r="H90" s="184"/>
      <c r="I90" s="184"/>
      <c r="J90" s="184"/>
      <c r="K90" s="184"/>
      <c r="L90" s="184"/>
      <c r="M90" s="184"/>
      <c r="N90" s="184"/>
      <c r="O90" s="184"/>
      <c r="P90" s="184"/>
      <c r="Q90" s="184"/>
      <c r="R90" s="184"/>
      <c r="S90" s="184"/>
      <c r="T90" s="184"/>
      <c r="U90" s="184"/>
      <c r="V90" s="184"/>
      <c r="W90" s="184"/>
    </row>
    <row r="91" spans="1:23" x14ac:dyDescent="0.25">
      <c r="A91" s="184"/>
      <c r="B91" s="184"/>
      <c r="C91" s="184"/>
      <c r="D91" s="184"/>
      <c r="E91" s="184"/>
      <c r="F91" s="764"/>
      <c r="G91" s="184"/>
      <c r="H91" s="184"/>
      <c r="I91" s="184"/>
      <c r="J91" s="184"/>
      <c r="K91" s="184"/>
      <c r="L91" s="184"/>
      <c r="M91" s="184"/>
      <c r="N91" s="184"/>
      <c r="O91" s="184"/>
      <c r="P91" s="184"/>
      <c r="Q91" s="184"/>
      <c r="R91" s="184"/>
      <c r="S91" s="184"/>
      <c r="T91" s="184"/>
      <c r="U91" s="184"/>
      <c r="V91" s="184"/>
      <c r="W91" s="184"/>
    </row>
    <row r="92" spans="1:23" x14ac:dyDescent="0.25">
      <c r="A92" s="184"/>
      <c r="B92" s="184"/>
      <c r="C92" s="184"/>
      <c r="D92" s="184"/>
      <c r="E92" s="184"/>
      <c r="F92" s="764"/>
      <c r="G92" s="184"/>
      <c r="H92" s="184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</row>
    <row r="93" spans="1:23" x14ac:dyDescent="0.25">
      <c r="A93" s="184"/>
      <c r="B93" s="184"/>
      <c r="C93" s="184"/>
      <c r="D93" s="184"/>
      <c r="E93" s="184"/>
      <c r="F93" s="764"/>
      <c r="G93" s="184"/>
      <c r="H93" s="184"/>
      <c r="I93" s="184"/>
      <c r="J93" s="184"/>
      <c r="K93" s="184"/>
      <c r="L93" s="184"/>
      <c r="M93" s="184"/>
      <c r="N93" s="184"/>
      <c r="O93" s="184"/>
      <c r="P93" s="184"/>
      <c r="Q93" s="184"/>
      <c r="R93" s="184"/>
      <c r="S93" s="184"/>
      <c r="T93" s="184"/>
      <c r="U93" s="184"/>
      <c r="V93" s="184"/>
      <c r="W93" s="184"/>
    </row>
    <row r="94" spans="1:23" x14ac:dyDescent="0.25">
      <c r="A94" s="184"/>
      <c r="B94" s="184"/>
      <c r="C94" s="184"/>
      <c r="D94" s="184"/>
      <c r="E94" s="184"/>
      <c r="F94" s="764"/>
      <c r="G94" s="184"/>
      <c r="H94" s="184"/>
      <c r="I94" s="184"/>
      <c r="J94" s="184"/>
      <c r="K94" s="184"/>
      <c r="L94" s="184"/>
      <c r="M94" s="184"/>
      <c r="N94" s="184"/>
      <c r="O94" s="184"/>
      <c r="P94" s="184"/>
      <c r="Q94" s="184"/>
      <c r="R94" s="184"/>
      <c r="S94" s="184"/>
      <c r="T94" s="184"/>
      <c r="U94" s="184"/>
      <c r="V94" s="184"/>
      <c r="W94" s="184"/>
    </row>
    <row r="95" spans="1:23" x14ac:dyDescent="0.25">
      <c r="A95" s="184"/>
      <c r="B95" s="184"/>
      <c r="C95" s="184"/>
      <c r="D95" s="184"/>
      <c r="E95" s="184"/>
      <c r="F95" s="764"/>
      <c r="G95" s="184"/>
      <c r="H95" s="184"/>
      <c r="I95" s="184"/>
      <c r="J95" s="184"/>
      <c r="K95" s="184"/>
      <c r="L95" s="184"/>
      <c r="M95" s="184"/>
      <c r="N95" s="184"/>
      <c r="O95" s="184"/>
      <c r="P95" s="184"/>
      <c r="Q95" s="184"/>
      <c r="R95" s="184"/>
      <c r="S95" s="184"/>
      <c r="T95" s="184"/>
      <c r="U95" s="184"/>
      <c r="V95" s="184"/>
      <c r="W95" s="184"/>
    </row>
    <row r="96" spans="1:23" x14ac:dyDescent="0.25">
      <c r="A96" s="184"/>
      <c r="B96" s="184"/>
      <c r="C96" s="184"/>
      <c r="D96" s="184"/>
      <c r="E96" s="184"/>
      <c r="F96" s="764"/>
      <c r="G96" s="184"/>
      <c r="H96" s="184"/>
      <c r="I96" s="184"/>
      <c r="J96" s="184"/>
      <c r="K96" s="184"/>
      <c r="L96" s="184"/>
      <c r="M96" s="184"/>
      <c r="N96" s="184"/>
      <c r="O96" s="184"/>
      <c r="P96" s="184"/>
      <c r="Q96" s="184"/>
      <c r="R96" s="184"/>
      <c r="S96" s="184"/>
      <c r="T96" s="184"/>
      <c r="U96" s="184"/>
      <c r="V96" s="184"/>
      <c r="W96" s="184"/>
    </row>
    <row r="97" spans="1:23" x14ac:dyDescent="0.25">
      <c r="A97" s="184"/>
      <c r="B97" s="184"/>
      <c r="C97" s="184"/>
      <c r="D97" s="184"/>
      <c r="E97" s="184"/>
      <c r="F97" s="764"/>
      <c r="G97" s="184"/>
      <c r="H97" s="184"/>
      <c r="I97" s="184"/>
      <c r="J97" s="184"/>
      <c r="K97" s="184"/>
      <c r="L97" s="184"/>
      <c r="M97" s="184"/>
      <c r="N97" s="184"/>
      <c r="O97" s="184"/>
      <c r="P97" s="184"/>
      <c r="Q97" s="184"/>
      <c r="R97" s="184"/>
      <c r="S97" s="184"/>
      <c r="T97" s="184"/>
      <c r="U97" s="184"/>
      <c r="V97" s="184"/>
      <c r="W97" s="184"/>
    </row>
    <row r="98" spans="1:23" x14ac:dyDescent="0.25">
      <c r="A98" s="184"/>
      <c r="B98" s="184"/>
      <c r="C98" s="184"/>
      <c r="D98" s="184"/>
      <c r="E98" s="184"/>
      <c r="F98" s="764"/>
      <c r="G98" s="184"/>
      <c r="H98" s="184"/>
      <c r="I98" s="184"/>
      <c r="J98" s="184"/>
      <c r="K98" s="184"/>
      <c r="L98" s="184"/>
      <c r="M98" s="184"/>
      <c r="N98" s="184"/>
      <c r="O98" s="184"/>
      <c r="P98" s="184"/>
      <c r="Q98" s="184"/>
      <c r="R98" s="184"/>
      <c r="S98" s="184"/>
      <c r="T98" s="184"/>
      <c r="U98" s="184"/>
      <c r="V98" s="184"/>
      <c r="W98" s="184"/>
    </row>
    <row r="99" spans="1:23" x14ac:dyDescent="0.25">
      <c r="A99" s="184"/>
      <c r="B99" s="184"/>
      <c r="C99" s="184"/>
      <c r="D99" s="184"/>
      <c r="E99" s="184"/>
      <c r="F99" s="764"/>
      <c r="G99" s="184"/>
      <c r="H99" s="184"/>
      <c r="I99" s="184"/>
      <c r="J99" s="184"/>
      <c r="K99" s="184"/>
      <c r="L99" s="184"/>
      <c r="M99" s="184"/>
      <c r="N99" s="184"/>
      <c r="O99" s="184"/>
      <c r="P99" s="184"/>
      <c r="Q99" s="184"/>
      <c r="R99" s="184"/>
      <c r="S99" s="184"/>
      <c r="T99" s="184"/>
      <c r="U99" s="184"/>
      <c r="V99" s="184"/>
      <c r="W99" s="184"/>
    </row>
    <row r="100" spans="1:23" x14ac:dyDescent="0.25">
      <c r="A100" s="184"/>
      <c r="B100" s="184"/>
      <c r="C100" s="184"/>
      <c r="D100" s="184"/>
      <c r="E100" s="184"/>
      <c r="F100" s="764"/>
      <c r="G100" s="184"/>
      <c r="H100" s="184"/>
      <c r="I100" s="184"/>
      <c r="J100" s="184"/>
      <c r="K100" s="184"/>
      <c r="L100" s="184"/>
      <c r="M100" s="184"/>
      <c r="N100" s="184"/>
      <c r="O100" s="184"/>
      <c r="P100" s="184"/>
      <c r="Q100" s="184"/>
      <c r="R100" s="184"/>
      <c r="S100" s="184"/>
      <c r="T100" s="184"/>
      <c r="U100" s="184"/>
      <c r="V100" s="184"/>
      <c r="W100" s="184"/>
    </row>
    <row r="101" spans="1:23" x14ac:dyDescent="0.25">
      <c r="A101" s="184"/>
      <c r="B101" s="184"/>
      <c r="C101" s="184"/>
      <c r="D101" s="184"/>
      <c r="E101" s="184"/>
      <c r="F101" s="764"/>
      <c r="G101" s="184"/>
      <c r="H101" s="184"/>
      <c r="I101" s="184"/>
      <c r="J101" s="184"/>
      <c r="K101" s="184"/>
      <c r="L101" s="184"/>
      <c r="M101" s="184"/>
      <c r="N101" s="184"/>
      <c r="O101" s="184"/>
      <c r="P101" s="184"/>
      <c r="Q101" s="184"/>
      <c r="R101" s="184"/>
      <c r="S101" s="184"/>
      <c r="T101" s="184"/>
      <c r="U101" s="184"/>
      <c r="V101" s="184"/>
      <c r="W101" s="184"/>
    </row>
    <row r="102" spans="1:23" x14ac:dyDescent="0.25">
      <c r="A102" s="184"/>
      <c r="B102" s="184"/>
      <c r="C102" s="184"/>
      <c r="D102" s="184"/>
      <c r="E102" s="184"/>
      <c r="F102" s="764"/>
      <c r="G102" s="184"/>
      <c r="H102" s="184"/>
      <c r="I102" s="184"/>
      <c r="J102" s="184"/>
      <c r="K102" s="184"/>
      <c r="L102" s="184"/>
      <c r="M102" s="184"/>
      <c r="N102" s="184"/>
      <c r="O102" s="184"/>
      <c r="P102" s="184"/>
      <c r="Q102" s="184"/>
      <c r="R102" s="184"/>
      <c r="S102" s="184"/>
      <c r="T102" s="184"/>
      <c r="U102" s="184"/>
      <c r="V102" s="184"/>
      <c r="W102" s="184"/>
    </row>
    <row r="103" spans="1:23" x14ac:dyDescent="0.25">
      <c r="A103" s="184"/>
      <c r="B103" s="184"/>
      <c r="C103" s="184"/>
      <c r="D103" s="184"/>
      <c r="E103" s="184"/>
      <c r="F103" s="764"/>
      <c r="G103" s="184"/>
      <c r="H103" s="184"/>
      <c r="I103" s="184"/>
      <c r="J103" s="184"/>
      <c r="K103" s="184"/>
      <c r="L103" s="184"/>
      <c r="M103" s="184"/>
      <c r="N103" s="184"/>
      <c r="O103" s="184"/>
      <c r="P103" s="184"/>
      <c r="Q103" s="184"/>
      <c r="R103" s="184"/>
      <c r="S103" s="184"/>
      <c r="T103" s="184"/>
      <c r="U103" s="184"/>
      <c r="V103" s="184"/>
      <c r="W103" s="184"/>
    </row>
    <row r="104" spans="1:23" x14ac:dyDescent="0.25">
      <c r="A104" s="184"/>
      <c r="B104" s="184"/>
      <c r="C104" s="184"/>
      <c r="D104" s="184"/>
      <c r="E104" s="184"/>
      <c r="F104" s="764"/>
      <c r="G104" s="184"/>
      <c r="H104" s="184"/>
      <c r="I104" s="184"/>
      <c r="J104" s="184"/>
      <c r="K104" s="184"/>
      <c r="L104" s="184"/>
      <c r="M104" s="184"/>
      <c r="N104" s="184"/>
      <c r="O104" s="184"/>
      <c r="P104" s="184"/>
      <c r="Q104" s="184"/>
      <c r="R104" s="184"/>
      <c r="S104" s="184"/>
      <c r="T104" s="184"/>
      <c r="U104" s="184"/>
      <c r="V104" s="184"/>
      <c r="W104" s="184"/>
    </row>
    <row r="105" spans="1:23" x14ac:dyDescent="0.25">
      <c r="A105" s="184"/>
      <c r="B105" s="184"/>
      <c r="C105" s="184"/>
      <c r="D105" s="184"/>
      <c r="E105" s="184"/>
      <c r="F105" s="764"/>
      <c r="G105" s="184"/>
      <c r="H105" s="184"/>
      <c r="I105" s="184"/>
      <c r="J105" s="184"/>
      <c r="K105" s="184"/>
      <c r="L105" s="184"/>
      <c r="M105" s="184"/>
      <c r="N105" s="184"/>
      <c r="O105" s="184"/>
      <c r="P105" s="184"/>
      <c r="Q105" s="184"/>
      <c r="R105" s="184"/>
      <c r="S105" s="184"/>
      <c r="T105" s="184"/>
      <c r="U105" s="184"/>
      <c r="V105" s="184"/>
      <c r="W105" s="184"/>
    </row>
    <row r="106" spans="1:23" x14ac:dyDescent="0.25">
      <c r="A106" s="184"/>
      <c r="B106" s="184"/>
      <c r="C106" s="184"/>
      <c r="D106" s="184"/>
      <c r="E106" s="184"/>
      <c r="F106" s="764"/>
      <c r="G106" s="184"/>
      <c r="H106" s="184"/>
      <c r="I106" s="184"/>
      <c r="J106" s="184"/>
      <c r="K106" s="184"/>
      <c r="L106" s="184"/>
      <c r="M106" s="184"/>
      <c r="N106" s="184"/>
      <c r="O106" s="184"/>
      <c r="P106" s="184"/>
      <c r="Q106" s="184"/>
      <c r="R106" s="184"/>
      <c r="S106" s="184"/>
      <c r="T106" s="184"/>
      <c r="U106" s="184"/>
      <c r="V106" s="184"/>
      <c r="W106" s="184"/>
    </row>
    <row r="107" spans="1:23" x14ac:dyDescent="0.25">
      <c r="A107" s="184"/>
      <c r="B107" s="184"/>
      <c r="C107" s="184"/>
      <c r="D107" s="184"/>
      <c r="E107" s="184"/>
      <c r="F107" s="764"/>
      <c r="G107" s="184"/>
      <c r="H107" s="184"/>
      <c r="I107" s="184"/>
      <c r="J107" s="184"/>
      <c r="K107" s="184"/>
      <c r="L107" s="184"/>
      <c r="M107" s="184"/>
      <c r="N107" s="184"/>
      <c r="O107" s="184"/>
      <c r="P107" s="184"/>
      <c r="Q107" s="184"/>
      <c r="R107" s="184"/>
      <c r="S107" s="184"/>
      <c r="T107" s="184"/>
      <c r="U107" s="184"/>
      <c r="V107" s="184"/>
      <c r="W107" s="184"/>
    </row>
    <row r="108" spans="1:23" x14ac:dyDescent="0.25">
      <c r="A108" s="184"/>
      <c r="B108" s="184"/>
      <c r="C108" s="184"/>
      <c r="D108" s="184"/>
      <c r="E108" s="184"/>
      <c r="F108" s="764"/>
      <c r="G108" s="184"/>
      <c r="H108" s="184"/>
      <c r="I108" s="184"/>
      <c r="J108" s="184"/>
      <c r="K108" s="184"/>
      <c r="L108" s="184"/>
      <c r="M108" s="184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</row>
    <row r="109" spans="1:23" x14ac:dyDescent="0.25">
      <c r="A109" s="184"/>
      <c r="B109" s="184"/>
      <c r="C109" s="184"/>
      <c r="D109" s="184"/>
      <c r="E109" s="184"/>
      <c r="F109" s="764"/>
      <c r="G109" s="184"/>
      <c r="H109" s="184"/>
      <c r="I109" s="184"/>
      <c r="J109" s="184"/>
      <c r="K109" s="184"/>
      <c r="L109" s="184"/>
      <c r="M109" s="184"/>
      <c r="N109" s="184"/>
      <c r="O109" s="184"/>
      <c r="P109" s="184"/>
      <c r="Q109" s="184"/>
      <c r="R109" s="184"/>
      <c r="S109" s="184"/>
      <c r="T109" s="184"/>
      <c r="U109" s="184"/>
      <c r="V109" s="184"/>
      <c r="W109" s="184"/>
    </row>
    <row r="110" spans="1:23" x14ac:dyDescent="0.25">
      <c r="A110" s="184"/>
      <c r="B110" s="184"/>
      <c r="C110" s="184"/>
      <c r="D110" s="184"/>
      <c r="E110" s="184"/>
      <c r="F110" s="764"/>
      <c r="G110" s="184"/>
      <c r="H110" s="184"/>
      <c r="I110" s="184"/>
      <c r="J110" s="184"/>
      <c r="K110" s="184"/>
      <c r="L110" s="184"/>
      <c r="M110" s="184"/>
      <c r="N110" s="184"/>
      <c r="O110" s="184"/>
      <c r="P110" s="184"/>
      <c r="Q110" s="184"/>
      <c r="R110" s="184"/>
      <c r="S110" s="184"/>
      <c r="T110" s="184"/>
      <c r="U110" s="184"/>
      <c r="V110" s="184"/>
      <c r="W110" s="184"/>
    </row>
    <row r="111" spans="1:23" x14ac:dyDescent="0.25">
      <c r="A111" s="184"/>
      <c r="B111" s="184"/>
      <c r="C111" s="184"/>
      <c r="D111" s="184"/>
      <c r="E111" s="184"/>
      <c r="F111" s="764"/>
      <c r="G111" s="184"/>
      <c r="H111" s="184"/>
      <c r="I111" s="184"/>
      <c r="J111" s="184"/>
      <c r="K111" s="184"/>
      <c r="L111" s="184"/>
      <c r="M111" s="184"/>
      <c r="N111" s="184"/>
      <c r="O111" s="184"/>
      <c r="P111" s="184"/>
      <c r="Q111" s="184"/>
      <c r="R111" s="184"/>
      <c r="S111" s="184"/>
      <c r="T111" s="184"/>
      <c r="U111" s="184"/>
      <c r="V111" s="184"/>
      <c r="W111" s="184"/>
    </row>
    <row r="112" spans="1:23" x14ac:dyDescent="0.25">
      <c r="A112" s="184"/>
      <c r="B112" s="184"/>
      <c r="C112" s="184"/>
      <c r="D112" s="184"/>
      <c r="E112" s="184"/>
      <c r="F112" s="764"/>
      <c r="G112" s="184"/>
      <c r="H112" s="184"/>
      <c r="I112" s="184"/>
      <c r="J112" s="184"/>
      <c r="K112" s="184"/>
      <c r="L112" s="184"/>
      <c r="M112" s="184"/>
      <c r="N112" s="184"/>
      <c r="O112" s="184"/>
      <c r="P112" s="184"/>
      <c r="Q112" s="184"/>
      <c r="R112" s="184"/>
      <c r="S112" s="184"/>
      <c r="T112" s="184"/>
      <c r="U112" s="184"/>
      <c r="V112" s="184"/>
      <c r="W112" s="184"/>
    </row>
    <row r="113" spans="1:23" x14ac:dyDescent="0.25">
      <c r="A113" s="184"/>
      <c r="B113" s="184"/>
      <c r="C113" s="184"/>
      <c r="D113" s="184"/>
      <c r="E113" s="184"/>
      <c r="F113" s="764"/>
      <c r="G113" s="184"/>
      <c r="H113" s="184"/>
      <c r="I113" s="184"/>
      <c r="J113" s="184"/>
      <c r="K113" s="184"/>
      <c r="L113" s="184"/>
      <c r="M113" s="184"/>
      <c r="N113" s="184"/>
      <c r="O113" s="184"/>
      <c r="P113" s="184"/>
      <c r="Q113" s="184"/>
      <c r="R113" s="184"/>
      <c r="S113" s="184"/>
      <c r="T113" s="184"/>
      <c r="U113" s="184"/>
      <c r="V113" s="184"/>
      <c r="W113" s="184"/>
    </row>
    <row r="114" spans="1:23" x14ac:dyDescent="0.25">
      <c r="A114" s="184"/>
      <c r="B114" s="184"/>
      <c r="C114" s="184"/>
      <c r="D114" s="184"/>
      <c r="E114" s="184"/>
      <c r="F114" s="76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4"/>
      <c r="U114" s="184"/>
      <c r="V114" s="184"/>
      <c r="W114" s="184"/>
    </row>
    <row r="115" spans="1:23" x14ac:dyDescent="0.25">
      <c r="A115" s="184"/>
      <c r="B115" s="184"/>
      <c r="C115" s="184"/>
      <c r="D115" s="184"/>
      <c r="E115" s="184"/>
      <c r="F115" s="76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</row>
    <row r="116" spans="1:23" x14ac:dyDescent="0.25">
      <c r="A116" s="184"/>
      <c r="B116" s="184"/>
      <c r="C116" s="184"/>
      <c r="D116" s="184"/>
      <c r="E116" s="184"/>
      <c r="F116" s="764"/>
      <c r="G116" s="184"/>
      <c r="H116" s="184"/>
      <c r="I116" s="184"/>
      <c r="J116" s="184"/>
      <c r="K116" s="184"/>
      <c r="L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</row>
    <row r="117" spans="1:23" x14ac:dyDescent="0.25">
      <c r="A117" s="184"/>
      <c r="B117" s="184"/>
      <c r="C117" s="184"/>
      <c r="D117" s="184"/>
      <c r="E117" s="184"/>
      <c r="F117" s="764"/>
      <c r="G117" s="184"/>
      <c r="H117" s="184"/>
      <c r="I117" s="184"/>
      <c r="J117" s="184"/>
      <c r="K117" s="184"/>
      <c r="L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</row>
    <row r="118" spans="1:23" x14ac:dyDescent="0.25">
      <c r="A118" s="184"/>
      <c r="B118" s="184"/>
      <c r="C118" s="184"/>
      <c r="D118" s="184"/>
      <c r="E118" s="184"/>
      <c r="F118" s="76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</row>
    <row r="119" spans="1:23" x14ac:dyDescent="0.25">
      <c r="A119" s="184"/>
      <c r="B119" s="184"/>
      <c r="C119" s="184"/>
      <c r="D119" s="184"/>
      <c r="E119" s="184"/>
      <c r="F119" s="76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</row>
    <row r="120" spans="1:23" x14ac:dyDescent="0.25">
      <c r="A120" s="184"/>
      <c r="B120" s="184"/>
      <c r="C120" s="184"/>
      <c r="D120" s="184"/>
      <c r="E120" s="184"/>
      <c r="F120" s="76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</row>
    <row r="121" spans="1:23" x14ac:dyDescent="0.25">
      <c r="A121" s="184"/>
      <c r="B121" s="184"/>
      <c r="C121" s="184"/>
      <c r="D121" s="184"/>
      <c r="E121" s="184"/>
      <c r="F121" s="764"/>
      <c r="G121" s="184"/>
      <c r="H121" s="184"/>
      <c r="I121" s="184"/>
      <c r="J121" s="184"/>
      <c r="K121" s="184"/>
      <c r="L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</row>
    <row r="122" spans="1:23" x14ac:dyDescent="0.25">
      <c r="A122" s="184"/>
      <c r="B122" s="184"/>
      <c r="C122" s="184"/>
      <c r="D122" s="184"/>
      <c r="E122" s="184"/>
      <c r="F122" s="76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</row>
    <row r="123" spans="1:23" x14ac:dyDescent="0.25">
      <c r="A123" s="184"/>
      <c r="B123" s="184"/>
      <c r="C123" s="184"/>
      <c r="D123" s="184"/>
      <c r="E123" s="184"/>
      <c r="F123" s="76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</row>
    <row r="124" spans="1:23" x14ac:dyDescent="0.25">
      <c r="A124" s="184"/>
      <c r="B124" s="184"/>
      <c r="C124" s="184"/>
      <c r="D124" s="184"/>
      <c r="E124" s="184"/>
      <c r="F124" s="76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</row>
    <row r="125" spans="1:23" x14ac:dyDescent="0.25">
      <c r="A125" s="184"/>
      <c r="B125" s="184"/>
      <c r="C125" s="184"/>
      <c r="D125" s="184"/>
      <c r="E125" s="184"/>
      <c r="F125" s="764"/>
      <c r="G125" s="184"/>
      <c r="H125" s="184"/>
      <c r="I125" s="184"/>
      <c r="J125" s="184"/>
      <c r="K125" s="184"/>
      <c r="L125" s="184"/>
      <c r="M125" s="184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</row>
  </sheetData>
  <mergeCells count="29">
    <mergeCell ref="X67:X73"/>
    <mergeCell ref="X41:X43"/>
    <mergeCell ref="X44:X45"/>
    <mergeCell ref="X46:X49"/>
    <mergeCell ref="X51:X54"/>
    <mergeCell ref="X55:X56"/>
    <mergeCell ref="X57:X60"/>
    <mergeCell ref="X39:X40"/>
    <mergeCell ref="R7:R8"/>
    <mergeCell ref="S7:S8"/>
    <mergeCell ref="T7:T8"/>
    <mergeCell ref="U7:V7"/>
    <mergeCell ref="W7:W8"/>
    <mergeCell ref="X7:X8"/>
    <mergeCell ref="X10:X11"/>
    <mergeCell ref="X14:X17"/>
    <mergeCell ref="X18:X19"/>
    <mergeCell ref="X26:X28"/>
    <mergeCell ref="X33:X38"/>
    <mergeCell ref="B4:B5"/>
    <mergeCell ref="O5:S5"/>
    <mergeCell ref="A7:A8"/>
    <mergeCell ref="B7:B8"/>
    <mergeCell ref="F7:F8"/>
    <mergeCell ref="G7:G8"/>
    <mergeCell ref="H7:H8"/>
    <mergeCell ref="O7:O8"/>
    <mergeCell ref="P7:P8"/>
    <mergeCell ref="Q7:Q8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EF122-F4EE-4FD7-AF83-E8E62C9B6DEB}">
  <dimension ref="A2:Z138"/>
  <sheetViews>
    <sheetView topLeftCell="A40" zoomScale="70" zoomScaleNormal="70" workbookViewId="0">
      <selection activeCell="I18" sqref="I18"/>
    </sheetView>
  </sheetViews>
  <sheetFormatPr baseColWidth="10" defaultColWidth="11.42578125" defaultRowHeight="15" outlineLevelCol="1" x14ac:dyDescent="0.25"/>
  <cols>
    <col min="1" max="1" width="33.140625" style="140" bestFit="1" customWidth="1"/>
    <col min="2" max="2" width="29.42578125" style="140" bestFit="1" customWidth="1"/>
    <col min="3" max="3" width="33.85546875" style="140" hidden="1" customWidth="1" outlineLevel="1"/>
    <col min="4" max="4" width="43.42578125" style="140" hidden="1" customWidth="1" outlineLevel="1"/>
    <col min="5" max="5" width="25.5703125" style="140" hidden="1" customWidth="1" outlineLevel="1"/>
    <col min="6" max="6" width="20.5703125" style="605" customWidth="1" collapsed="1"/>
    <col min="7" max="7" width="8.5703125" style="140" customWidth="1"/>
    <col min="8" max="8" width="41.42578125" style="140" customWidth="1"/>
    <col min="9" max="20" width="12.5703125" style="140" customWidth="1"/>
    <col min="21" max="21" width="33" style="140" customWidth="1"/>
    <col min="22" max="23" width="14.140625" style="140" customWidth="1"/>
    <col min="24" max="24" width="44" style="140" bestFit="1" customWidth="1"/>
    <col min="25" max="25" width="20.85546875" style="998" customWidth="1"/>
    <col min="26" max="16384" width="11.42578125" style="140"/>
  </cols>
  <sheetData>
    <row r="2" spans="1:26" ht="15.75" x14ac:dyDescent="0.25">
      <c r="I2" s="132" t="s">
        <v>208</v>
      </c>
    </row>
    <row r="3" spans="1:26" ht="15.75" x14ac:dyDescent="0.25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26" ht="16.5" customHeight="1" x14ac:dyDescent="0.25">
      <c r="A4" s="154" t="s">
        <v>210</v>
      </c>
      <c r="B4" s="1922">
        <v>36</v>
      </c>
      <c r="I4" s="90" t="s">
        <v>5</v>
      </c>
      <c r="J4" s="133" t="s">
        <v>6</v>
      </c>
    </row>
    <row r="5" spans="1:26" ht="16.5" customHeight="1" x14ac:dyDescent="0.25">
      <c r="B5" s="1923"/>
      <c r="I5" s="91" t="s">
        <v>7</v>
      </c>
      <c r="J5" s="133" t="s">
        <v>8</v>
      </c>
      <c r="O5" s="1901" t="s">
        <v>9</v>
      </c>
      <c r="P5" s="1902"/>
      <c r="Q5" s="1902"/>
      <c r="R5" s="1902"/>
      <c r="S5" s="1903"/>
      <c r="T5" s="76"/>
    </row>
    <row r="6" spans="1:26" ht="15.75" x14ac:dyDescent="0.25">
      <c r="I6" s="150" t="s">
        <v>11</v>
      </c>
      <c r="J6" s="133" t="s">
        <v>12</v>
      </c>
      <c r="O6" s="771"/>
      <c r="P6" s="76"/>
      <c r="Q6" s="76"/>
      <c r="R6" s="76"/>
      <c r="S6" s="917"/>
      <c r="T6" s="76"/>
      <c r="Y6" s="999"/>
      <c r="Z6" s="142"/>
    </row>
    <row r="7" spans="1:26" ht="15" customHeight="1" x14ac:dyDescent="0.25">
      <c r="A7" s="1910" t="s">
        <v>13</v>
      </c>
      <c r="B7" s="1910" t="s">
        <v>14</v>
      </c>
      <c r="C7" s="1856" t="s">
        <v>15</v>
      </c>
      <c r="D7" s="1856" t="s">
        <v>16</v>
      </c>
      <c r="E7" s="1858" t="s">
        <v>17</v>
      </c>
      <c r="F7" s="1928" t="s">
        <v>18</v>
      </c>
      <c r="G7" s="1910" t="s">
        <v>19</v>
      </c>
      <c r="H7" s="1926" t="s">
        <v>20</v>
      </c>
      <c r="I7" s="918" t="s">
        <v>21</v>
      </c>
      <c r="J7" s="918" t="s">
        <v>22</v>
      </c>
      <c r="K7" s="918" t="s">
        <v>23</v>
      </c>
      <c r="L7" s="918" t="s">
        <v>24</v>
      </c>
      <c r="M7" s="918" t="s">
        <v>25</v>
      </c>
      <c r="N7" s="149" t="s">
        <v>26</v>
      </c>
      <c r="O7" s="1910">
        <v>1</v>
      </c>
      <c r="P7" s="1910">
        <v>2</v>
      </c>
      <c r="Q7" s="1910">
        <v>3</v>
      </c>
      <c r="R7" s="1910">
        <v>4</v>
      </c>
      <c r="S7" s="1910">
        <v>5</v>
      </c>
      <c r="T7" s="1910">
        <v>6</v>
      </c>
      <c r="U7" s="1930" t="s">
        <v>211</v>
      </c>
      <c r="V7" s="1931"/>
      <c r="W7" s="1970" t="s">
        <v>959</v>
      </c>
      <c r="X7" s="1910" t="s">
        <v>28</v>
      </c>
      <c r="Y7" s="1924" t="s">
        <v>212</v>
      </c>
      <c r="Z7" s="142"/>
    </row>
    <row r="8" spans="1:26" ht="30" x14ac:dyDescent="0.25">
      <c r="A8" s="1957"/>
      <c r="B8" s="1957"/>
      <c r="C8" s="1071"/>
      <c r="D8" s="1071"/>
      <c r="E8" s="1872"/>
      <c r="F8" s="1958"/>
      <c r="G8" s="1957"/>
      <c r="H8" s="1959"/>
      <c r="I8" s="1197">
        <f>IF($B$4="","",7*$B$4+DATE($B$3,1,3)-WEEKDAY(DATE($B$3,1,3))-5)</f>
        <v>44074</v>
      </c>
      <c r="J8" s="1197">
        <f>IF($B$4="","",7*$B$4+DATE($B$3,1,3)-WEEKDAY(DATE($B$3,1,3))-4)</f>
        <v>44075</v>
      </c>
      <c r="K8" s="1197">
        <f>IF($B$4="","",7*$B$4+DATE($B$3,1,3)-WEEKDAY(DATE($B$3,1,3))-3)</f>
        <v>44076</v>
      </c>
      <c r="L8" s="1197">
        <f>IF($B$4="","",7*$B$4+DATE($B$3,1,3)-WEEKDAY(DATE($B$3,1,3))-2)</f>
        <v>44077</v>
      </c>
      <c r="M8" s="1197">
        <f>IF($B$4="","",7*$B$4+DATE($B$3,1,3)-WEEKDAY(DATE($B$3,1,3))-1)</f>
        <v>44078</v>
      </c>
      <c r="N8" s="148">
        <f>IF($B$4="","",7*$B$4+DATE($B$3,1,3)-WEEKDAY(DATE($B$3,1,3))-0)</f>
        <v>44079</v>
      </c>
      <c r="O8" s="1915"/>
      <c r="P8" s="1915"/>
      <c r="Q8" s="1915"/>
      <c r="R8" s="1915"/>
      <c r="S8" s="1915"/>
      <c r="T8" s="1915"/>
      <c r="U8" s="1012" t="s">
        <v>213</v>
      </c>
      <c r="V8" s="1012" t="s">
        <v>214</v>
      </c>
      <c r="W8" s="1971"/>
      <c r="X8" s="1915"/>
      <c r="Y8" s="1925"/>
      <c r="Z8" s="76"/>
    </row>
    <row r="9" spans="1:26" ht="21" customHeight="1" x14ac:dyDescent="0.25">
      <c r="A9" s="1215" t="s">
        <v>255</v>
      </c>
      <c r="B9" s="1215" t="s">
        <v>256</v>
      </c>
      <c r="C9" s="1216"/>
      <c r="D9" s="1217"/>
      <c r="E9" s="1216"/>
      <c r="F9" s="1215" t="s">
        <v>257</v>
      </c>
      <c r="G9" s="1215">
        <v>1</v>
      </c>
      <c r="H9" s="1323" t="s">
        <v>414</v>
      </c>
      <c r="I9" s="1326" t="s">
        <v>5</v>
      </c>
      <c r="J9" s="1184" t="s">
        <v>5</v>
      </c>
      <c r="K9" s="1184" t="s">
        <v>5</v>
      </c>
      <c r="L9" s="1184" t="s">
        <v>5</v>
      </c>
      <c r="M9" s="1441" t="s">
        <v>5</v>
      </c>
      <c r="N9" s="1164" t="s">
        <v>5</v>
      </c>
      <c r="O9" s="1325" t="s">
        <v>41</v>
      </c>
      <c r="P9" s="1226" t="s">
        <v>30</v>
      </c>
      <c r="Q9" s="1226" t="s">
        <v>40</v>
      </c>
      <c r="R9" s="1226" t="s">
        <v>42</v>
      </c>
      <c r="S9" s="1226" t="s">
        <v>43</v>
      </c>
      <c r="T9" s="1226" t="s">
        <v>219</v>
      </c>
      <c r="U9" s="1227" t="s">
        <v>220</v>
      </c>
      <c r="V9" s="1228"/>
      <c r="W9" s="1439" t="s">
        <v>960</v>
      </c>
      <c r="X9" s="1229"/>
      <c r="Y9" s="1230">
        <v>2</v>
      </c>
    </row>
    <row r="10" spans="1:26" ht="21" customHeight="1" x14ac:dyDescent="0.25">
      <c r="A10" s="1064" t="s">
        <v>222</v>
      </c>
      <c r="B10" s="1064" t="s">
        <v>216</v>
      </c>
      <c r="C10" s="1065"/>
      <c r="D10" s="1066"/>
      <c r="E10" s="1067"/>
      <c r="F10" s="1064" t="s">
        <v>223</v>
      </c>
      <c r="G10" s="1064">
        <v>1</v>
      </c>
      <c r="H10" s="1324" t="s">
        <v>218</v>
      </c>
      <c r="I10" s="1186" t="s">
        <v>5</v>
      </c>
      <c r="J10" s="1164" t="s">
        <v>5</v>
      </c>
      <c r="K10" s="1164" t="s">
        <v>5</v>
      </c>
      <c r="L10" s="1164" t="s">
        <v>5</v>
      </c>
      <c r="M10" s="1242" t="s">
        <v>5</v>
      </c>
      <c r="N10" s="1164" t="s">
        <v>5</v>
      </c>
      <c r="O10" s="1195" t="s">
        <v>41</v>
      </c>
      <c r="P10" s="838" t="s">
        <v>30</v>
      </c>
      <c r="Q10" s="838" t="s">
        <v>40</v>
      </c>
      <c r="R10" s="838" t="s">
        <v>42</v>
      </c>
      <c r="S10" s="838" t="s">
        <v>43</v>
      </c>
      <c r="T10" s="838" t="s">
        <v>219</v>
      </c>
      <c r="U10" s="839" t="s">
        <v>220</v>
      </c>
      <c r="V10" s="839"/>
      <c r="W10" s="1439" t="s">
        <v>960</v>
      </c>
      <c r="X10" s="919" t="s">
        <v>221</v>
      </c>
      <c r="Y10" s="1917"/>
      <c r="Z10" s="76"/>
    </row>
    <row r="11" spans="1:26" s="143" customFormat="1" ht="21" customHeight="1" x14ac:dyDescent="0.25">
      <c r="A11" s="1064" t="s">
        <v>227</v>
      </c>
      <c r="B11" s="1064" t="s">
        <v>216</v>
      </c>
      <c r="C11" s="1065"/>
      <c r="D11" s="1066"/>
      <c r="E11" s="1067"/>
      <c r="F11" s="1064" t="s">
        <v>228</v>
      </c>
      <c r="G11" s="1064">
        <v>1</v>
      </c>
      <c r="H11" s="1324" t="s">
        <v>226</v>
      </c>
      <c r="I11" s="1327" t="s">
        <v>5</v>
      </c>
      <c r="J11" s="1192" t="s">
        <v>5</v>
      </c>
      <c r="K11" s="1192" t="s">
        <v>5</v>
      </c>
      <c r="L11" s="1192" t="s">
        <v>5</v>
      </c>
      <c r="M11" s="1192" t="s">
        <v>5</v>
      </c>
      <c r="N11" s="1442" t="s">
        <v>7</v>
      </c>
      <c r="O11" s="1196" t="s">
        <v>41</v>
      </c>
      <c r="P11" s="1028" t="s">
        <v>30</v>
      </c>
      <c r="Q11" s="1028" t="s">
        <v>40</v>
      </c>
      <c r="R11" s="1028" t="s">
        <v>42</v>
      </c>
      <c r="S11" s="1028" t="s">
        <v>43</v>
      </c>
      <c r="T11" s="1028" t="s">
        <v>219</v>
      </c>
      <c r="U11" s="1029" t="s">
        <v>220</v>
      </c>
      <c r="V11" s="1029"/>
      <c r="W11" s="1439" t="s">
        <v>960</v>
      </c>
      <c r="X11" s="1030" t="s">
        <v>221</v>
      </c>
      <c r="Y11" s="1918"/>
      <c r="Z11" s="86"/>
    </row>
    <row r="12" spans="1:26" x14ac:dyDescent="0.25">
      <c r="F12" s="140"/>
      <c r="Y12" s="140"/>
    </row>
    <row r="13" spans="1:26" ht="21" customHeight="1" x14ac:dyDescent="0.25">
      <c r="A13" s="1384" t="s">
        <v>961</v>
      </c>
      <c r="B13" s="1385" t="s">
        <v>962</v>
      </c>
      <c r="C13" s="1386"/>
      <c r="D13" s="1387"/>
      <c r="E13" s="1386"/>
      <c r="F13" s="1385" t="s">
        <v>963</v>
      </c>
      <c r="G13" s="1388">
        <v>69</v>
      </c>
      <c r="H13" s="1389" t="s">
        <v>964</v>
      </c>
      <c r="I13" s="1137" t="s">
        <v>2</v>
      </c>
      <c r="J13" s="129" t="s">
        <v>2</v>
      </c>
      <c r="K13" s="129" t="s">
        <v>2</v>
      </c>
      <c r="L13" s="129" t="s">
        <v>2</v>
      </c>
      <c r="M13" s="129" t="s">
        <v>2</v>
      </c>
      <c r="N13" s="129" t="s">
        <v>2</v>
      </c>
      <c r="O13" s="27" t="s">
        <v>41</v>
      </c>
      <c r="P13" s="27" t="s">
        <v>30</v>
      </c>
      <c r="Q13" s="27" t="s">
        <v>40</v>
      </c>
      <c r="R13" s="27" t="s">
        <v>42</v>
      </c>
      <c r="S13" s="27" t="s">
        <v>43</v>
      </c>
      <c r="T13" s="27" t="s">
        <v>219</v>
      </c>
      <c r="U13" s="1381" t="s">
        <v>294</v>
      </c>
      <c r="V13" s="1382"/>
      <c r="W13" s="1426"/>
      <c r="X13" s="1383"/>
      <c r="Y13" s="1968">
        <v>4</v>
      </c>
    </row>
    <row r="14" spans="1:26" ht="21" customHeight="1" x14ac:dyDescent="0.25">
      <c r="A14" s="1390" t="s">
        <v>965</v>
      </c>
      <c r="B14" s="1377" t="s">
        <v>962</v>
      </c>
      <c r="C14" s="1378"/>
      <c r="D14" s="1379"/>
      <c r="E14" s="1378"/>
      <c r="F14" s="1377" t="s">
        <v>966</v>
      </c>
      <c r="G14" s="1380">
        <v>69</v>
      </c>
      <c r="H14" s="1391" t="s">
        <v>232</v>
      </c>
      <c r="I14" s="1203" t="s">
        <v>5</v>
      </c>
      <c r="J14" s="1164" t="s">
        <v>5</v>
      </c>
      <c r="K14" s="90" t="s">
        <v>5</v>
      </c>
      <c r="L14" s="90" t="s">
        <v>5</v>
      </c>
      <c r="M14" s="90" t="s">
        <v>5</v>
      </c>
      <c r="N14" s="91" t="s">
        <v>7</v>
      </c>
      <c r="O14" s="27" t="s">
        <v>41</v>
      </c>
      <c r="P14" s="27" t="s">
        <v>30</v>
      </c>
      <c r="Q14" s="27" t="s">
        <v>40</v>
      </c>
      <c r="R14" s="27" t="s">
        <v>42</v>
      </c>
      <c r="S14" s="27" t="s">
        <v>43</v>
      </c>
      <c r="T14" s="27" t="s">
        <v>219</v>
      </c>
      <c r="U14" s="1381" t="s">
        <v>220</v>
      </c>
      <c r="V14" s="1382"/>
      <c r="W14" s="1426"/>
      <c r="X14" s="1383"/>
      <c r="Y14" s="1969"/>
    </row>
    <row r="15" spans="1:26" ht="21" customHeight="1" x14ac:dyDescent="0.25">
      <c r="A15" s="1392" t="s">
        <v>967</v>
      </c>
      <c r="B15" s="1370" t="s">
        <v>968</v>
      </c>
      <c r="C15" s="1371"/>
      <c r="D15" s="1372"/>
      <c r="E15" s="1371"/>
      <c r="F15" s="1370"/>
      <c r="G15" s="1370">
        <v>42</v>
      </c>
      <c r="H15" s="1393" t="s">
        <v>232</v>
      </c>
      <c r="I15" s="1090" t="s">
        <v>7</v>
      </c>
      <c r="J15" s="91" t="s">
        <v>7</v>
      </c>
      <c r="K15" s="91" t="s">
        <v>7</v>
      </c>
      <c r="L15" s="91" t="s">
        <v>7</v>
      </c>
      <c r="M15" s="91" t="s">
        <v>7</v>
      </c>
      <c r="N15" s="91" t="s">
        <v>7</v>
      </c>
      <c r="O15" s="1370" t="s">
        <v>41</v>
      </c>
      <c r="P15" s="1370" t="s">
        <v>30</v>
      </c>
      <c r="Q15" s="1370" t="s">
        <v>40</v>
      </c>
      <c r="R15" s="1370" t="s">
        <v>42</v>
      </c>
      <c r="S15" s="1370" t="s">
        <v>43</v>
      </c>
      <c r="T15" s="1370" t="s">
        <v>219</v>
      </c>
      <c r="U15" s="1370" t="s">
        <v>419</v>
      </c>
      <c r="V15" s="1370"/>
      <c r="W15" s="1370"/>
      <c r="X15" s="1370"/>
      <c r="Y15" s="1960">
        <v>9</v>
      </c>
    </row>
    <row r="16" spans="1:26" ht="21" customHeight="1" x14ac:dyDescent="0.25">
      <c r="A16" s="1392" t="s">
        <v>969</v>
      </c>
      <c r="B16" s="1370" t="s">
        <v>968</v>
      </c>
      <c r="C16" s="1371"/>
      <c r="D16" s="1372"/>
      <c r="E16" s="1371"/>
      <c r="F16" s="1370"/>
      <c r="G16" s="1370">
        <v>42</v>
      </c>
      <c r="H16" s="1393" t="s">
        <v>232</v>
      </c>
      <c r="I16" s="1090" t="s">
        <v>7</v>
      </c>
      <c r="J16" s="91" t="s">
        <v>7</v>
      </c>
      <c r="K16" s="91" t="s">
        <v>7</v>
      </c>
      <c r="L16" s="91" t="s">
        <v>7</v>
      </c>
      <c r="M16" s="91" t="s">
        <v>7</v>
      </c>
      <c r="N16" s="91" t="s">
        <v>7</v>
      </c>
      <c r="O16" s="1370" t="s">
        <v>41</v>
      </c>
      <c r="P16" s="1370" t="s">
        <v>30</v>
      </c>
      <c r="Q16" s="1370" t="s">
        <v>40</v>
      </c>
      <c r="R16" s="1370" t="s">
        <v>42</v>
      </c>
      <c r="S16" s="1370" t="s">
        <v>43</v>
      </c>
      <c r="T16" s="1370" t="s">
        <v>219</v>
      </c>
      <c r="U16" s="1370" t="s">
        <v>419</v>
      </c>
      <c r="V16" s="1370"/>
      <c r="W16" s="1370"/>
      <c r="X16" s="1370"/>
      <c r="Y16" s="1961">
        <v>9</v>
      </c>
    </row>
    <row r="17" spans="1:26" ht="21" customHeight="1" x14ac:dyDescent="0.25">
      <c r="A17" s="1343" t="s">
        <v>404</v>
      </c>
      <c r="B17" s="1140" t="s">
        <v>405</v>
      </c>
      <c r="C17" s="1141"/>
      <c r="D17" s="1142"/>
      <c r="E17" s="1141"/>
      <c r="F17" s="1140" t="s">
        <v>406</v>
      </c>
      <c r="G17" s="1140">
        <v>69</v>
      </c>
      <c r="H17" s="1394" t="s">
        <v>949</v>
      </c>
      <c r="I17" s="1203" t="s">
        <v>5</v>
      </c>
      <c r="J17" s="91" t="s">
        <v>970</v>
      </c>
      <c r="K17" s="91" t="s">
        <v>7</v>
      </c>
      <c r="L17" s="1164" t="s">
        <v>5</v>
      </c>
      <c r="M17" s="1164" t="s">
        <v>5</v>
      </c>
      <c r="N17" s="1164" t="s">
        <v>5</v>
      </c>
      <c r="O17" s="1174" t="s">
        <v>41</v>
      </c>
      <c r="P17" s="788" t="s">
        <v>30</v>
      </c>
      <c r="Q17" s="788" t="s">
        <v>40</v>
      </c>
      <c r="R17" s="788" t="s">
        <v>42</v>
      </c>
      <c r="S17" s="788" t="s">
        <v>43</v>
      </c>
      <c r="T17" s="788" t="s">
        <v>219</v>
      </c>
      <c r="U17" s="789" t="s">
        <v>220</v>
      </c>
      <c r="V17" s="790" t="s">
        <v>950</v>
      </c>
      <c r="W17" s="1427"/>
      <c r="X17" s="934"/>
      <c r="Y17" s="1000">
        <v>4</v>
      </c>
    </row>
    <row r="18" spans="1:26" ht="21" customHeight="1" x14ac:dyDescent="0.25">
      <c r="A18" s="1344" t="s">
        <v>229</v>
      </c>
      <c r="B18" s="1143" t="s">
        <v>230</v>
      </c>
      <c r="C18" s="1144"/>
      <c r="D18" s="1145"/>
      <c r="E18" s="1146"/>
      <c r="F18" s="1143" t="s">
        <v>231</v>
      </c>
      <c r="G18" s="1143">
        <v>69</v>
      </c>
      <c r="H18" s="1395" t="s">
        <v>232</v>
      </c>
      <c r="I18" s="1203" t="s">
        <v>5</v>
      </c>
      <c r="J18" s="1164" t="s">
        <v>5</v>
      </c>
      <c r="K18" s="1164" t="s">
        <v>5</v>
      </c>
      <c r="L18" s="1165" t="s">
        <v>7</v>
      </c>
      <c r="M18" s="1165" t="s">
        <v>7</v>
      </c>
      <c r="N18" s="1165" t="s">
        <v>7</v>
      </c>
      <c r="O18" s="1039" t="s">
        <v>41</v>
      </c>
      <c r="P18" s="1039" t="s">
        <v>30</v>
      </c>
      <c r="Q18" s="1039" t="s">
        <v>40</v>
      </c>
      <c r="R18" s="1039" t="s">
        <v>42</v>
      </c>
      <c r="S18" s="1039" t="s">
        <v>43</v>
      </c>
      <c r="T18" s="1039" t="s">
        <v>219</v>
      </c>
      <c r="U18" s="1040" t="s">
        <v>220</v>
      </c>
      <c r="V18" s="1040"/>
      <c r="W18" s="1439" t="s">
        <v>960</v>
      </c>
      <c r="X18" s="1041"/>
      <c r="Y18" s="1938">
        <v>2</v>
      </c>
      <c r="Z18" s="76"/>
    </row>
    <row r="19" spans="1:26" ht="21" x14ac:dyDescent="0.25">
      <c r="A19" s="1344" t="s">
        <v>233</v>
      </c>
      <c r="B19" s="1143" t="s">
        <v>230</v>
      </c>
      <c r="C19" s="1146"/>
      <c r="D19" s="1145"/>
      <c r="E19" s="1146"/>
      <c r="F19" s="1143" t="s">
        <v>234</v>
      </c>
      <c r="G19" s="1143">
        <v>69</v>
      </c>
      <c r="H19" s="1395" t="s">
        <v>232</v>
      </c>
      <c r="I19" s="1203" t="s">
        <v>5</v>
      </c>
      <c r="J19" s="1164" t="s">
        <v>5</v>
      </c>
      <c r="K19" s="1164" t="s">
        <v>5</v>
      </c>
      <c r="L19" s="1164" t="s">
        <v>5</v>
      </c>
      <c r="M19" s="1164" t="s">
        <v>5</v>
      </c>
      <c r="N19" s="1164" t="s">
        <v>5</v>
      </c>
      <c r="O19" s="797" t="s">
        <v>41</v>
      </c>
      <c r="P19" s="797" t="s">
        <v>30</v>
      </c>
      <c r="Q19" s="797" t="s">
        <v>40</v>
      </c>
      <c r="R19" s="797" t="s">
        <v>42</v>
      </c>
      <c r="S19" s="797" t="s">
        <v>43</v>
      </c>
      <c r="T19" s="797" t="s">
        <v>219</v>
      </c>
      <c r="U19" s="798" t="s">
        <v>220</v>
      </c>
      <c r="V19" s="799"/>
      <c r="W19" s="1439" t="s">
        <v>960</v>
      </c>
      <c r="X19" s="923"/>
      <c r="Y19" s="1939"/>
      <c r="Z19" s="76"/>
    </row>
    <row r="20" spans="1:26" ht="19.5" x14ac:dyDescent="0.25">
      <c r="A20" s="1344" t="s">
        <v>235</v>
      </c>
      <c r="B20" s="1143" t="s">
        <v>230</v>
      </c>
      <c r="C20" s="1146"/>
      <c r="D20" s="1145"/>
      <c r="E20" s="1146"/>
      <c r="F20" s="1143" t="s">
        <v>236</v>
      </c>
      <c r="G20" s="1143">
        <v>69</v>
      </c>
      <c r="H20" s="1395" t="s">
        <v>232</v>
      </c>
      <c r="I20" s="1203" t="s">
        <v>5</v>
      </c>
      <c r="J20" s="1164" t="s">
        <v>5</v>
      </c>
      <c r="K20" s="1164" t="s">
        <v>5</v>
      </c>
      <c r="L20" s="1164" t="s">
        <v>5</v>
      </c>
      <c r="M20" s="1164" t="s">
        <v>5</v>
      </c>
      <c r="N20" s="1165" t="s">
        <v>7</v>
      </c>
      <c r="O20" s="800" t="s">
        <v>42</v>
      </c>
      <c r="P20" s="797" t="s">
        <v>219</v>
      </c>
      <c r="Q20" s="797" t="s">
        <v>43</v>
      </c>
      <c r="R20" s="797"/>
      <c r="S20" s="797"/>
      <c r="T20" s="797"/>
      <c r="U20" s="799" t="s">
        <v>237</v>
      </c>
      <c r="V20" s="799"/>
      <c r="W20" s="1439" t="s">
        <v>960</v>
      </c>
      <c r="X20" s="922"/>
      <c r="Y20" s="1939"/>
      <c r="Z20" s="76"/>
    </row>
    <row r="21" spans="1:26" ht="19.5" x14ac:dyDescent="0.25">
      <c r="A21" s="1344" t="s">
        <v>242</v>
      </c>
      <c r="B21" s="1143" t="s">
        <v>230</v>
      </c>
      <c r="C21" s="1146"/>
      <c r="D21" s="1145"/>
      <c r="E21" s="1146"/>
      <c r="F21" s="1143" t="s">
        <v>243</v>
      </c>
      <c r="G21" s="1143">
        <v>69</v>
      </c>
      <c r="H21" s="1395" t="s">
        <v>232</v>
      </c>
      <c r="I21" s="1203" t="s">
        <v>5</v>
      </c>
      <c r="J21" s="1164" t="s">
        <v>5</v>
      </c>
      <c r="K21" s="1164" t="s">
        <v>5</v>
      </c>
      <c r="L21" s="1164" t="s">
        <v>5</v>
      </c>
      <c r="M21" s="1164" t="s">
        <v>5</v>
      </c>
      <c r="N21" s="1164" t="s">
        <v>5</v>
      </c>
      <c r="O21" s="797" t="s">
        <v>41</v>
      </c>
      <c r="P21" s="797" t="s">
        <v>30</v>
      </c>
      <c r="Q21" s="797" t="s">
        <v>40</v>
      </c>
      <c r="R21" s="797" t="s">
        <v>42</v>
      </c>
      <c r="S21" s="797" t="s">
        <v>43</v>
      </c>
      <c r="T21" s="797" t="s">
        <v>219</v>
      </c>
      <c r="U21" s="798" t="s">
        <v>220</v>
      </c>
      <c r="V21" s="803"/>
      <c r="W21" s="1439" t="s">
        <v>960</v>
      </c>
      <c r="X21" s="1053"/>
      <c r="Y21" s="1939"/>
      <c r="Z21" s="142"/>
    </row>
    <row r="22" spans="1:26" ht="19.5" customHeight="1" x14ac:dyDescent="0.25">
      <c r="A22" s="1345" t="s">
        <v>246</v>
      </c>
      <c r="B22" s="1147" t="s">
        <v>247</v>
      </c>
      <c r="C22" s="1148"/>
      <c r="D22" s="1149"/>
      <c r="E22" s="1148"/>
      <c r="F22" s="1147" t="s">
        <v>248</v>
      </c>
      <c r="G22" s="1147">
        <v>69</v>
      </c>
      <c r="H22" s="1396" t="s">
        <v>232</v>
      </c>
      <c r="I22" s="1203" t="s">
        <v>5</v>
      </c>
      <c r="J22" s="1164" t="s">
        <v>5</v>
      </c>
      <c r="K22" s="1164" t="s">
        <v>5</v>
      </c>
      <c r="L22" s="1164" t="s">
        <v>5</v>
      </c>
      <c r="M22" s="1164" t="s">
        <v>5</v>
      </c>
      <c r="N22" s="1165" t="s">
        <v>7</v>
      </c>
      <c r="O22" s="809" t="s">
        <v>41</v>
      </c>
      <c r="P22" s="809" t="s">
        <v>30</v>
      </c>
      <c r="Q22" s="809" t="s">
        <v>40</v>
      </c>
      <c r="R22" s="809" t="s">
        <v>42</v>
      </c>
      <c r="S22" s="809" t="s">
        <v>43</v>
      </c>
      <c r="T22" s="809" t="s">
        <v>219</v>
      </c>
      <c r="U22" s="810" t="s">
        <v>220</v>
      </c>
      <c r="V22" s="811"/>
      <c r="W22" s="1439" t="s">
        <v>960</v>
      </c>
      <c r="X22" s="926"/>
      <c r="Y22" s="1960">
        <v>4</v>
      </c>
    </row>
    <row r="23" spans="1:26" ht="19.5" customHeight="1" x14ac:dyDescent="0.25">
      <c r="A23" s="1345" t="s">
        <v>398</v>
      </c>
      <c r="B23" s="1147" t="s">
        <v>247</v>
      </c>
      <c r="C23" s="1148"/>
      <c r="D23" s="1149"/>
      <c r="E23" s="1148"/>
      <c r="F23" s="1147" t="s">
        <v>399</v>
      </c>
      <c r="G23" s="1147">
        <v>69</v>
      </c>
      <c r="H23" s="1396" t="s">
        <v>232</v>
      </c>
      <c r="I23" s="1203" t="s">
        <v>5</v>
      </c>
      <c r="J23" s="1164" t="s">
        <v>5</v>
      </c>
      <c r="K23" s="1164" t="s">
        <v>5</v>
      </c>
      <c r="L23" s="1164" t="s">
        <v>5</v>
      </c>
      <c r="M23" s="1164" t="s">
        <v>5</v>
      </c>
      <c r="N23" s="1164" t="s">
        <v>5</v>
      </c>
      <c r="O23" s="1178" t="s">
        <v>41</v>
      </c>
      <c r="P23" s="809" t="s">
        <v>30</v>
      </c>
      <c r="Q23" s="809" t="s">
        <v>40</v>
      </c>
      <c r="R23" s="809" t="s">
        <v>42</v>
      </c>
      <c r="S23" s="809" t="s">
        <v>43</v>
      </c>
      <c r="T23" s="809" t="s">
        <v>219</v>
      </c>
      <c r="U23" s="810" t="s">
        <v>220</v>
      </c>
      <c r="V23" s="811"/>
      <c r="W23" s="1439" t="s">
        <v>960</v>
      </c>
      <c r="X23" s="926"/>
      <c r="Y23" s="1961"/>
    </row>
    <row r="24" spans="1:26" ht="19.5" customHeight="1" x14ac:dyDescent="0.25">
      <c r="A24" s="1345" t="s">
        <v>971</v>
      </c>
      <c r="B24" s="1147" t="s">
        <v>247</v>
      </c>
      <c r="C24" s="1148"/>
      <c r="D24" s="1149"/>
      <c r="E24" s="1148"/>
      <c r="F24" s="1147" t="s">
        <v>972</v>
      </c>
      <c r="G24" s="1147">
        <v>69</v>
      </c>
      <c r="H24" s="1396" t="s">
        <v>232</v>
      </c>
      <c r="I24" s="1203" t="s">
        <v>5</v>
      </c>
      <c r="J24" s="1164" t="s">
        <v>5</v>
      </c>
      <c r="K24" s="1164" t="s">
        <v>5</v>
      </c>
      <c r="L24" s="1164" t="s">
        <v>5</v>
      </c>
      <c r="M24" s="1164" t="s">
        <v>5</v>
      </c>
      <c r="N24" s="1164" t="s">
        <v>5</v>
      </c>
      <c r="O24" s="1178" t="s">
        <v>41</v>
      </c>
      <c r="P24" s="809" t="s">
        <v>30</v>
      </c>
      <c r="Q24" s="809" t="s">
        <v>40</v>
      </c>
      <c r="R24" s="809" t="s">
        <v>42</v>
      </c>
      <c r="S24" s="809" t="s">
        <v>43</v>
      </c>
      <c r="T24" s="809" t="s">
        <v>219</v>
      </c>
      <c r="U24" s="810" t="s">
        <v>220</v>
      </c>
      <c r="V24" s="811"/>
      <c r="W24" s="1439" t="s">
        <v>960</v>
      </c>
      <c r="X24" s="926"/>
      <c r="Y24" s="1873"/>
    </row>
    <row r="25" spans="1:26" ht="23.25" customHeight="1" x14ac:dyDescent="0.25">
      <c r="A25" s="1346" t="s">
        <v>252</v>
      </c>
      <c r="B25" s="1153" t="s">
        <v>253</v>
      </c>
      <c r="C25" s="1154"/>
      <c r="D25" s="1155"/>
      <c r="E25" s="1154"/>
      <c r="F25" s="1153" t="s">
        <v>254</v>
      </c>
      <c r="G25" s="1153">
        <v>69</v>
      </c>
      <c r="H25" s="1397" t="s">
        <v>232</v>
      </c>
      <c r="I25" s="1203" t="s">
        <v>5</v>
      </c>
      <c r="J25" s="1164" t="s">
        <v>5</v>
      </c>
      <c r="K25" s="1164" t="s">
        <v>5</v>
      </c>
      <c r="L25" s="1164" t="s">
        <v>5</v>
      </c>
      <c r="M25" s="1164" t="s">
        <v>5</v>
      </c>
      <c r="N25" s="1164" t="s">
        <v>5</v>
      </c>
      <c r="O25" s="825" t="s">
        <v>42</v>
      </c>
      <c r="P25" s="826" t="s">
        <v>219</v>
      </c>
      <c r="Q25" s="826" t="s">
        <v>43</v>
      </c>
      <c r="R25" s="826"/>
      <c r="S25" s="826"/>
      <c r="T25" s="826"/>
      <c r="U25" s="827" t="s">
        <v>237</v>
      </c>
      <c r="V25" s="828"/>
      <c r="W25" s="1439" t="s">
        <v>960</v>
      </c>
      <c r="X25" s="930"/>
      <c r="Y25" s="1002">
        <v>1</v>
      </c>
    </row>
    <row r="26" spans="1:26" ht="21" customHeight="1" x14ac:dyDescent="0.25">
      <c r="A26" s="1413" t="s">
        <v>415</v>
      </c>
      <c r="B26" s="1414" t="s">
        <v>416</v>
      </c>
      <c r="C26" s="1415"/>
      <c r="D26" s="1416"/>
      <c r="E26" s="1415"/>
      <c r="F26" s="1414" t="s">
        <v>417</v>
      </c>
      <c r="G26" s="1414">
        <v>69</v>
      </c>
      <c r="H26" s="1417" t="s">
        <v>949</v>
      </c>
      <c r="I26" s="1203" t="s">
        <v>5</v>
      </c>
      <c r="J26" s="1164" t="s">
        <v>5</v>
      </c>
      <c r="K26" s="1164" t="s">
        <v>5</v>
      </c>
      <c r="L26" s="1164" t="s">
        <v>5</v>
      </c>
      <c r="M26" s="1164" t="s">
        <v>5</v>
      </c>
      <c r="N26" s="1164" t="s">
        <v>5</v>
      </c>
      <c r="O26" s="201" t="s">
        <v>41</v>
      </c>
      <c r="P26" s="201" t="s">
        <v>30</v>
      </c>
      <c r="Q26" s="201" t="s">
        <v>40</v>
      </c>
      <c r="R26" s="201" t="s">
        <v>42</v>
      </c>
      <c r="S26" s="201" t="s">
        <v>43</v>
      </c>
      <c r="T26" s="201" t="s">
        <v>219</v>
      </c>
      <c r="U26" s="1418" t="s">
        <v>220</v>
      </c>
      <c r="V26" s="1419"/>
      <c r="W26" s="1428"/>
      <c r="X26" s="1420"/>
      <c r="Y26" s="1421">
        <v>5</v>
      </c>
    </row>
    <row r="27" spans="1:26" ht="21" customHeight="1" x14ac:dyDescent="0.25">
      <c r="A27" s="1413" t="s">
        <v>973</v>
      </c>
      <c r="B27" s="1414" t="s">
        <v>416</v>
      </c>
      <c r="C27" s="1415"/>
      <c r="D27" s="1416"/>
      <c r="E27" s="1415"/>
      <c r="F27" s="1414" t="s">
        <v>974</v>
      </c>
      <c r="G27" s="1414">
        <v>69</v>
      </c>
      <c r="H27" s="1417" t="s">
        <v>949</v>
      </c>
      <c r="I27" s="1203" t="s">
        <v>5</v>
      </c>
      <c r="J27" s="1164" t="s">
        <v>5</v>
      </c>
      <c r="K27" s="1164" t="s">
        <v>5</v>
      </c>
      <c r="L27" s="1164" t="s">
        <v>5</v>
      </c>
      <c r="M27" s="1164" t="s">
        <v>5</v>
      </c>
      <c r="N27" s="1164" t="s">
        <v>5</v>
      </c>
      <c r="O27" s="201" t="s">
        <v>41</v>
      </c>
      <c r="P27" s="201" t="s">
        <v>30</v>
      </c>
      <c r="Q27" s="201" t="s">
        <v>40</v>
      </c>
      <c r="R27" s="201" t="s">
        <v>42</v>
      </c>
      <c r="S27" s="201" t="s">
        <v>43</v>
      </c>
      <c r="T27" s="201" t="s">
        <v>219</v>
      </c>
      <c r="U27" s="1418" t="s">
        <v>220</v>
      </c>
      <c r="V27" s="1419"/>
      <c r="W27" s="1428"/>
      <c r="X27" s="1420"/>
      <c r="Y27" s="1421">
        <v>5</v>
      </c>
    </row>
    <row r="28" spans="1:26" ht="21" customHeight="1" x14ac:dyDescent="0.25">
      <c r="A28" s="1343" t="s">
        <v>258</v>
      </c>
      <c r="B28" s="1140" t="s">
        <v>259</v>
      </c>
      <c r="C28" s="1141"/>
      <c r="D28" s="1142"/>
      <c r="E28" s="1141"/>
      <c r="F28" s="1140" t="s">
        <v>260</v>
      </c>
      <c r="G28" s="1140">
        <v>69</v>
      </c>
      <c r="H28" s="1398" t="s">
        <v>261</v>
      </c>
      <c r="I28" s="1203" t="s">
        <v>5</v>
      </c>
      <c r="J28" s="1164" t="s">
        <v>5</v>
      </c>
      <c r="K28" s="1164" t="s">
        <v>5</v>
      </c>
      <c r="L28" s="1164" t="s">
        <v>5</v>
      </c>
      <c r="M28" s="1164" t="s">
        <v>5</v>
      </c>
      <c r="N28" s="1443" t="s">
        <v>5</v>
      </c>
      <c r="O28" s="788" t="s">
        <v>41</v>
      </c>
      <c r="P28" s="788" t="s">
        <v>30</v>
      </c>
      <c r="Q28" s="788" t="s">
        <v>40</v>
      </c>
      <c r="R28" s="788" t="s">
        <v>42</v>
      </c>
      <c r="S28" s="788" t="s">
        <v>43</v>
      </c>
      <c r="T28" s="788" t="s">
        <v>219</v>
      </c>
      <c r="U28" s="789" t="s">
        <v>220</v>
      </c>
      <c r="V28" s="790"/>
      <c r="W28" s="1439" t="s">
        <v>960</v>
      </c>
      <c r="X28" s="934"/>
      <c r="Y28" s="1237">
        <v>8</v>
      </c>
    </row>
    <row r="29" spans="1:26" ht="21" customHeight="1" x14ac:dyDescent="0.25">
      <c r="A29" s="1343" t="s">
        <v>262</v>
      </c>
      <c r="B29" s="1140" t="s">
        <v>259</v>
      </c>
      <c r="C29" s="1141"/>
      <c r="D29" s="1142"/>
      <c r="E29" s="1141"/>
      <c r="F29" s="1140" t="s">
        <v>263</v>
      </c>
      <c r="G29" s="1140">
        <v>69</v>
      </c>
      <c r="H29" s="1398" t="s">
        <v>261</v>
      </c>
      <c r="I29" s="1203" t="s">
        <v>5</v>
      </c>
      <c r="J29" s="1164" t="s">
        <v>5</v>
      </c>
      <c r="K29" s="1164" t="s">
        <v>5</v>
      </c>
      <c r="L29" s="1164" t="s">
        <v>5</v>
      </c>
      <c r="M29" s="1164" t="s">
        <v>5</v>
      </c>
      <c r="N29" s="91" t="s">
        <v>7</v>
      </c>
      <c r="O29" s="788" t="s">
        <v>41</v>
      </c>
      <c r="P29" s="788" t="s">
        <v>30</v>
      </c>
      <c r="Q29" s="788" t="s">
        <v>40</v>
      </c>
      <c r="R29" s="788" t="s">
        <v>42</v>
      </c>
      <c r="S29" s="788" t="s">
        <v>43</v>
      </c>
      <c r="T29" s="788" t="s">
        <v>219</v>
      </c>
      <c r="U29" s="789" t="s">
        <v>419</v>
      </c>
      <c r="V29" s="790"/>
      <c r="W29" s="1439" t="s">
        <v>960</v>
      </c>
      <c r="X29" s="934"/>
      <c r="Y29" s="1238"/>
    </row>
    <row r="30" spans="1:26" ht="21" customHeight="1" x14ac:dyDescent="0.25">
      <c r="A30" s="1343" t="s">
        <v>264</v>
      </c>
      <c r="B30" s="1140" t="s">
        <v>259</v>
      </c>
      <c r="C30" s="1141"/>
      <c r="D30" s="1142"/>
      <c r="E30" s="1141"/>
      <c r="F30" s="1140" t="s">
        <v>265</v>
      </c>
      <c r="G30" s="1140">
        <v>69</v>
      </c>
      <c r="H30" s="1398" t="s">
        <v>261</v>
      </c>
      <c r="I30" s="1068" t="s">
        <v>5</v>
      </c>
      <c r="J30" s="90" t="s">
        <v>5</v>
      </c>
      <c r="K30" s="90" t="s">
        <v>5</v>
      </c>
      <c r="L30" s="90" t="s">
        <v>5</v>
      </c>
      <c r="M30" s="90" t="s">
        <v>5</v>
      </c>
      <c r="N30" s="1443" t="s">
        <v>5</v>
      </c>
      <c r="O30" s="788" t="s">
        <v>41</v>
      </c>
      <c r="P30" s="788" t="s">
        <v>30</v>
      </c>
      <c r="Q30" s="788" t="s">
        <v>40</v>
      </c>
      <c r="R30" s="788" t="s">
        <v>42</v>
      </c>
      <c r="S30" s="788" t="s">
        <v>43</v>
      </c>
      <c r="T30" s="788" t="s">
        <v>219</v>
      </c>
      <c r="U30" s="789" t="s">
        <v>220</v>
      </c>
      <c r="V30" s="790"/>
      <c r="W30" s="1439" t="s">
        <v>960</v>
      </c>
      <c r="X30" s="934"/>
      <c r="Y30" s="1238"/>
    </row>
    <row r="31" spans="1:26" ht="21" customHeight="1" x14ac:dyDescent="0.25">
      <c r="A31" s="1343" t="s">
        <v>420</v>
      </c>
      <c r="B31" s="1140" t="s">
        <v>259</v>
      </c>
      <c r="C31" s="1141"/>
      <c r="D31" s="1142"/>
      <c r="E31" s="1141"/>
      <c r="F31" s="1140" t="s">
        <v>263</v>
      </c>
      <c r="G31" s="1140">
        <v>69</v>
      </c>
      <c r="H31" s="1398" t="s">
        <v>421</v>
      </c>
      <c r="I31" s="1068" t="s">
        <v>5</v>
      </c>
      <c r="J31" s="90" t="s">
        <v>5</v>
      </c>
      <c r="K31" s="90" t="s">
        <v>5</v>
      </c>
      <c r="L31" s="90" t="s">
        <v>5</v>
      </c>
      <c r="M31" s="1243" t="s">
        <v>5</v>
      </c>
      <c r="N31" s="1443" t="s">
        <v>5</v>
      </c>
      <c r="O31" s="788" t="s">
        <v>41</v>
      </c>
      <c r="P31" s="788" t="s">
        <v>30</v>
      </c>
      <c r="Q31" s="788" t="s">
        <v>40</v>
      </c>
      <c r="R31" s="788" t="s">
        <v>42</v>
      </c>
      <c r="S31" s="788" t="s">
        <v>43</v>
      </c>
      <c r="T31" s="788" t="s">
        <v>219</v>
      </c>
      <c r="U31" s="789" t="s">
        <v>220</v>
      </c>
      <c r="V31" s="790"/>
      <c r="W31" s="1439" t="s">
        <v>960</v>
      </c>
      <c r="X31" s="934"/>
      <c r="Y31" s="1239"/>
    </row>
    <row r="32" spans="1:26" ht="21" customHeight="1" x14ac:dyDescent="0.25">
      <c r="A32" s="1347" t="s">
        <v>266</v>
      </c>
      <c r="B32" s="1156" t="s">
        <v>267</v>
      </c>
      <c r="C32" s="1157"/>
      <c r="D32" s="1158"/>
      <c r="E32" s="1157"/>
      <c r="F32" s="1156" t="s">
        <v>268</v>
      </c>
      <c r="G32" s="1156">
        <v>69</v>
      </c>
      <c r="H32" s="1399" t="s">
        <v>232</v>
      </c>
      <c r="I32" s="1068" t="s">
        <v>5</v>
      </c>
      <c r="J32" s="90" t="s">
        <v>5</v>
      </c>
      <c r="K32" s="90" t="s">
        <v>5</v>
      </c>
      <c r="L32" s="1241" t="s">
        <v>5</v>
      </c>
      <c r="M32" s="1164" t="s">
        <v>5</v>
      </c>
      <c r="N32" s="439" t="s">
        <v>7</v>
      </c>
      <c r="O32" s="1181" t="s">
        <v>42</v>
      </c>
      <c r="P32" s="834" t="s">
        <v>219</v>
      </c>
      <c r="Q32" s="834" t="s">
        <v>43</v>
      </c>
      <c r="R32" s="834"/>
      <c r="S32" s="834"/>
      <c r="T32" s="834"/>
      <c r="U32" s="852" t="s">
        <v>269</v>
      </c>
      <c r="V32" s="835"/>
      <c r="W32" s="1438" t="s">
        <v>5</v>
      </c>
      <c r="X32" s="936"/>
      <c r="Y32" s="1940">
        <v>5</v>
      </c>
    </row>
    <row r="33" spans="1:25" ht="21" customHeight="1" x14ac:dyDescent="0.25">
      <c r="A33" s="1347" t="s">
        <v>270</v>
      </c>
      <c r="B33" s="1156" t="s">
        <v>267</v>
      </c>
      <c r="C33" s="1157"/>
      <c r="D33" s="1158"/>
      <c r="E33" s="1157"/>
      <c r="F33" s="1156" t="s">
        <v>271</v>
      </c>
      <c r="G33" s="1156">
        <v>69</v>
      </c>
      <c r="H33" s="1400" t="s">
        <v>232</v>
      </c>
      <c r="I33" s="1068" t="s">
        <v>5</v>
      </c>
      <c r="J33" s="90" t="s">
        <v>5</v>
      </c>
      <c r="K33" s="90" t="s">
        <v>5</v>
      </c>
      <c r="L33" s="1241" t="s">
        <v>5</v>
      </c>
      <c r="M33" s="1164" t="s">
        <v>5</v>
      </c>
      <c r="N33" s="1164" t="s">
        <v>5</v>
      </c>
      <c r="O33" s="1181" t="s">
        <v>42</v>
      </c>
      <c r="P33" s="834" t="s">
        <v>219</v>
      </c>
      <c r="Q33" s="834" t="s">
        <v>43</v>
      </c>
      <c r="R33" s="834"/>
      <c r="S33" s="834"/>
      <c r="T33" s="834"/>
      <c r="U33" s="852" t="s">
        <v>237</v>
      </c>
      <c r="V33" s="835"/>
      <c r="W33" s="1438" t="s">
        <v>5</v>
      </c>
      <c r="X33" s="936"/>
      <c r="Y33" s="1941"/>
    </row>
    <row r="34" spans="1:25" ht="21" customHeight="1" x14ac:dyDescent="0.25">
      <c r="A34" s="1347" t="s">
        <v>975</v>
      </c>
      <c r="B34" s="1156" t="s">
        <v>267</v>
      </c>
      <c r="C34" s="1157"/>
      <c r="D34" s="1158"/>
      <c r="E34" s="1157"/>
      <c r="F34" s="1156" t="s">
        <v>976</v>
      </c>
      <c r="G34" s="1156">
        <v>69</v>
      </c>
      <c r="H34" s="1400" t="s">
        <v>232</v>
      </c>
      <c r="I34" s="1068" t="s">
        <v>5</v>
      </c>
      <c r="J34" s="90" t="s">
        <v>5</v>
      </c>
      <c r="K34" s="90" t="s">
        <v>5</v>
      </c>
      <c r="L34" s="1241" t="s">
        <v>5</v>
      </c>
      <c r="M34" s="1164" t="s">
        <v>5</v>
      </c>
      <c r="N34" s="1165" t="s">
        <v>7</v>
      </c>
      <c r="O34" s="1181"/>
      <c r="P34" s="834"/>
      <c r="Q34" s="834"/>
      <c r="R34" s="834"/>
      <c r="S34" s="834"/>
      <c r="T34" s="834"/>
      <c r="U34" s="852"/>
      <c r="V34" s="835"/>
      <c r="W34" s="1438" t="s">
        <v>5</v>
      </c>
      <c r="X34" s="936"/>
      <c r="Y34" s="1941"/>
    </row>
    <row r="35" spans="1:25" ht="21" customHeight="1" x14ac:dyDescent="0.25">
      <c r="A35" s="1347" t="s">
        <v>272</v>
      </c>
      <c r="B35" s="1156" t="s">
        <v>267</v>
      </c>
      <c r="C35" s="1157"/>
      <c r="D35" s="1158"/>
      <c r="E35" s="1157"/>
      <c r="F35" s="1156" t="s">
        <v>273</v>
      </c>
      <c r="G35" s="1156">
        <v>69</v>
      </c>
      <c r="H35" s="1400" t="s">
        <v>232</v>
      </c>
      <c r="I35" s="1068" t="s">
        <v>5</v>
      </c>
      <c r="J35" s="90" t="s">
        <v>5</v>
      </c>
      <c r="K35" s="90" t="s">
        <v>5</v>
      </c>
      <c r="L35" s="1241" t="s">
        <v>5</v>
      </c>
      <c r="M35" s="1164" t="s">
        <v>5</v>
      </c>
      <c r="N35" s="1165" t="s">
        <v>7</v>
      </c>
      <c r="O35" s="1181" t="s">
        <v>42</v>
      </c>
      <c r="P35" s="834" t="s">
        <v>219</v>
      </c>
      <c r="Q35" s="834" t="s">
        <v>43</v>
      </c>
      <c r="R35" s="834"/>
      <c r="S35" s="834"/>
      <c r="T35" s="834"/>
      <c r="U35" s="852" t="s">
        <v>269</v>
      </c>
      <c r="V35" s="835"/>
      <c r="W35" s="1438" t="s">
        <v>5</v>
      </c>
      <c r="X35" s="936"/>
      <c r="Y35" s="1942"/>
    </row>
    <row r="36" spans="1:25" ht="21" customHeight="1" x14ac:dyDescent="0.25">
      <c r="A36" s="1348" t="s">
        <v>279</v>
      </c>
      <c r="B36" s="1087" t="s">
        <v>280</v>
      </c>
      <c r="C36" s="1088"/>
      <c r="D36" s="1089"/>
      <c r="E36" s="1088"/>
      <c r="F36" s="1087" t="s">
        <v>281</v>
      </c>
      <c r="G36" s="1087">
        <v>69</v>
      </c>
      <c r="H36" s="1401" t="s">
        <v>232</v>
      </c>
      <c r="I36" s="1068" t="s">
        <v>5</v>
      </c>
      <c r="J36" s="90" t="s">
        <v>5</v>
      </c>
      <c r="K36" s="90" t="s">
        <v>5</v>
      </c>
      <c r="L36" s="1241" t="s">
        <v>5</v>
      </c>
      <c r="M36" s="1164" t="s">
        <v>5</v>
      </c>
      <c r="N36" s="1443" t="s">
        <v>5</v>
      </c>
      <c r="O36" s="1231" t="s">
        <v>42</v>
      </c>
      <c r="P36" s="1232" t="s">
        <v>219</v>
      </c>
      <c r="Q36" s="1232" t="s">
        <v>43</v>
      </c>
      <c r="R36" s="1232"/>
      <c r="S36" s="1232"/>
      <c r="T36" s="1232"/>
      <c r="U36" s="1233" t="s">
        <v>283</v>
      </c>
      <c r="V36" s="1234"/>
      <c r="W36" s="1439" t="s">
        <v>960</v>
      </c>
      <c r="X36" s="1235"/>
      <c r="Y36" s="1236">
        <v>5</v>
      </c>
    </row>
    <row r="37" spans="1:25" ht="19.5" customHeight="1" x14ac:dyDescent="0.25">
      <c r="A37" s="1349" t="s">
        <v>249</v>
      </c>
      <c r="B37" s="1150" t="s">
        <v>250</v>
      </c>
      <c r="C37" s="1151"/>
      <c r="D37" s="1152"/>
      <c r="E37" s="1151"/>
      <c r="F37" s="1150" t="s">
        <v>251</v>
      </c>
      <c r="G37" s="1150">
        <v>69</v>
      </c>
      <c r="H37" s="1402" t="s">
        <v>232</v>
      </c>
      <c r="I37" s="1203" t="s">
        <v>5</v>
      </c>
      <c r="J37" s="1164" t="s">
        <v>5</v>
      </c>
      <c r="K37" s="1164" t="s">
        <v>5</v>
      </c>
      <c r="L37" s="1242" t="s">
        <v>5</v>
      </c>
      <c r="M37" s="1164" t="s">
        <v>5</v>
      </c>
      <c r="N37" s="1443" t="s">
        <v>5</v>
      </c>
      <c r="O37" s="1179" t="s">
        <v>41</v>
      </c>
      <c r="P37" s="817" t="s">
        <v>30</v>
      </c>
      <c r="Q37" s="817" t="s">
        <v>40</v>
      </c>
      <c r="R37" s="817" t="s">
        <v>42</v>
      </c>
      <c r="S37" s="817" t="s">
        <v>43</v>
      </c>
      <c r="T37" s="817" t="s">
        <v>219</v>
      </c>
      <c r="U37" s="818" t="s">
        <v>220</v>
      </c>
      <c r="V37" s="819"/>
      <c r="W37" s="1439" t="s">
        <v>960</v>
      </c>
      <c r="X37" s="928"/>
      <c r="Y37" s="1001">
        <v>3</v>
      </c>
    </row>
    <row r="38" spans="1:25" ht="21" customHeight="1" x14ac:dyDescent="0.25">
      <c r="A38" s="1350" t="s">
        <v>274</v>
      </c>
      <c r="B38" s="1351" t="s">
        <v>275</v>
      </c>
      <c r="C38" s="1352"/>
      <c r="D38" s="1353"/>
      <c r="E38" s="1352"/>
      <c r="F38" s="1351" t="s">
        <v>276</v>
      </c>
      <c r="G38" s="1351">
        <v>69</v>
      </c>
      <c r="H38" s="1403" t="s">
        <v>277</v>
      </c>
      <c r="I38" s="1203" t="s">
        <v>5</v>
      </c>
      <c r="J38" s="944" t="s">
        <v>5</v>
      </c>
      <c r="K38" s="944" t="s">
        <v>5</v>
      </c>
      <c r="L38" s="944" t="s">
        <v>5</v>
      </c>
      <c r="M38" s="1246" t="s">
        <v>5</v>
      </c>
      <c r="N38" s="1247" t="s">
        <v>7</v>
      </c>
      <c r="O38" s="946" t="s">
        <v>278</v>
      </c>
      <c r="P38" s="947" t="s">
        <v>42</v>
      </c>
      <c r="Q38" s="948"/>
      <c r="R38" s="948"/>
      <c r="S38" s="948"/>
      <c r="T38" s="948"/>
      <c r="U38" s="949"/>
      <c r="V38" s="949"/>
      <c r="W38" s="1439" t="s">
        <v>960</v>
      </c>
      <c r="X38" s="950"/>
      <c r="Y38" s="1004">
        <v>2</v>
      </c>
    </row>
    <row r="39" spans="1:25" ht="21" customHeight="1" x14ac:dyDescent="0.25">
      <c r="F39" s="140"/>
      <c r="Y39" s="140"/>
    </row>
    <row r="40" spans="1:25" ht="21" customHeight="1" x14ac:dyDescent="0.25">
      <c r="A40" s="1251" t="s">
        <v>284</v>
      </c>
      <c r="B40" s="1252" t="s">
        <v>230</v>
      </c>
      <c r="C40" s="1253"/>
      <c r="D40" s="1254"/>
      <c r="E40" s="1253"/>
      <c r="F40" s="1252" t="s">
        <v>285</v>
      </c>
      <c r="G40" s="1252">
        <v>69</v>
      </c>
      <c r="H40" s="1255" t="s">
        <v>286</v>
      </c>
      <c r="I40" s="1068" t="s">
        <v>5</v>
      </c>
      <c r="J40" s="90" t="s">
        <v>5</v>
      </c>
      <c r="K40" s="90" t="s">
        <v>5</v>
      </c>
      <c r="L40" s="90" t="s">
        <v>5</v>
      </c>
      <c r="M40" s="90" t="s">
        <v>5</v>
      </c>
      <c r="N40" s="91" t="s">
        <v>7</v>
      </c>
      <c r="O40" s="855"/>
      <c r="P40" s="856"/>
      <c r="Q40" s="856"/>
      <c r="R40" s="856"/>
      <c r="S40" s="856"/>
      <c r="T40" s="857"/>
      <c r="U40" s="857"/>
      <c r="V40" s="857"/>
      <c r="W40" s="1439" t="s">
        <v>960</v>
      </c>
      <c r="X40" s="964"/>
      <c r="Y40" s="1935">
        <v>8</v>
      </c>
    </row>
    <row r="41" spans="1:25" ht="21" customHeight="1" x14ac:dyDescent="0.25">
      <c r="A41" s="1256" t="s">
        <v>287</v>
      </c>
      <c r="B41" s="1248" t="s">
        <v>230</v>
      </c>
      <c r="C41" s="1249"/>
      <c r="D41" s="1250"/>
      <c r="E41" s="1249"/>
      <c r="F41" s="1248" t="s">
        <v>288</v>
      </c>
      <c r="G41" s="1248">
        <v>42</v>
      </c>
      <c r="H41" s="1257" t="s">
        <v>289</v>
      </c>
      <c r="I41" s="1068" t="s">
        <v>5</v>
      </c>
      <c r="J41" s="90" t="s">
        <v>5</v>
      </c>
      <c r="K41" s="90" t="s">
        <v>5</v>
      </c>
      <c r="L41" s="91" t="s">
        <v>7</v>
      </c>
      <c r="M41" s="90" t="s">
        <v>5</v>
      </c>
      <c r="N41" s="90" t="s">
        <v>5</v>
      </c>
      <c r="O41" s="6" t="s">
        <v>41</v>
      </c>
      <c r="P41" s="6" t="s">
        <v>30</v>
      </c>
      <c r="Q41" s="6" t="s">
        <v>40</v>
      </c>
      <c r="R41" s="6" t="s">
        <v>42</v>
      </c>
      <c r="S41" s="6" t="s">
        <v>43</v>
      </c>
      <c r="T41" s="6" t="s">
        <v>219</v>
      </c>
      <c r="U41" s="858" t="s">
        <v>220</v>
      </c>
      <c r="V41" s="857"/>
      <c r="W41" s="1439" t="s">
        <v>960</v>
      </c>
      <c r="X41" s="964"/>
      <c r="Y41" s="1936"/>
    </row>
    <row r="42" spans="1:25" ht="21" customHeight="1" x14ac:dyDescent="0.25">
      <c r="A42" s="1256" t="s">
        <v>290</v>
      </c>
      <c r="B42" s="1248" t="s">
        <v>230</v>
      </c>
      <c r="C42" s="1249"/>
      <c r="D42" s="1250"/>
      <c r="E42" s="1249"/>
      <c r="F42" s="1248" t="s">
        <v>291</v>
      </c>
      <c r="G42" s="1248">
        <v>42</v>
      </c>
      <c r="H42" s="1257" t="s">
        <v>289</v>
      </c>
      <c r="I42" s="1068" t="s">
        <v>5</v>
      </c>
      <c r="J42" s="90" t="s">
        <v>5</v>
      </c>
      <c r="K42" s="90" t="s">
        <v>5</v>
      </c>
      <c r="L42" s="90" t="s">
        <v>5</v>
      </c>
      <c r="M42" s="91" t="s">
        <v>7</v>
      </c>
      <c r="N42" s="91" t="s">
        <v>7</v>
      </c>
      <c r="O42" s="6" t="s">
        <v>41</v>
      </c>
      <c r="P42" s="6" t="s">
        <v>30</v>
      </c>
      <c r="Q42" s="6" t="s">
        <v>40</v>
      </c>
      <c r="R42" s="6" t="s">
        <v>42</v>
      </c>
      <c r="S42" s="6" t="s">
        <v>43</v>
      </c>
      <c r="T42" s="6" t="s">
        <v>219</v>
      </c>
      <c r="U42" s="858" t="s">
        <v>220</v>
      </c>
      <c r="V42" s="857"/>
      <c r="W42" s="1439" t="s">
        <v>960</v>
      </c>
      <c r="X42" s="964"/>
      <c r="Y42" s="1936"/>
    </row>
    <row r="43" spans="1:25" ht="21" customHeight="1" x14ac:dyDescent="0.25">
      <c r="A43" s="1256" t="s">
        <v>292</v>
      </c>
      <c r="B43" s="1248" t="s">
        <v>230</v>
      </c>
      <c r="C43" s="1249"/>
      <c r="D43" s="1250"/>
      <c r="E43" s="1249"/>
      <c r="F43" s="1248" t="s">
        <v>293</v>
      </c>
      <c r="G43" s="1248">
        <v>42</v>
      </c>
      <c r="H43" s="1257" t="s">
        <v>289</v>
      </c>
      <c r="I43" s="1137" t="s">
        <v>2</v>
      </c>
      <c r="J43" s="129" t="s">
        <v>2</v>
      </c>
      <c r="K43" s="129" t="s">
        <v>2</v>
      </c>
      <c r="L43" s="129" t="s">
        <v>2</v>
      </c>
      <c r="M43" s="129" t="s">
        <v>2</v>
      </c>
      <c r="N43" s="91" t="s">
        <v>7</v>
      </c>
      <c r="O43" s="6" t="s">
        <v>30</v>
      </c>
      <c r="P43" s="6" t="s">
        <v>30</v>
      </c>
      <c r="Q43" s="6" t="s">
        <v>30</v>
      </c>
      <c r="R43" s="6" t="s">
        <v>30</v>
      </c>
      <c r="S43" s="6" t="s">
        <v>30</v>
      </c>
      <c r="T43" s="6" t="s">
        <v>30</v>
      </c>
      <c r="U43" s="857" t="s">
        <v>294</v>
      </c>
      <c r="V43" s="857"/>
      <c r="W43" s="1439" t="s">
        <v>960</v>
      </c>
      <c r="X43" s="964"/>
      <c r="Y43" s="1936"/>
    </row>
    <row r="44" spans="1:25" ht="21" customHeight="1" x14ac:dyDescent="0.25">
      <c r="A44" s="1296" t="s">
        <v>295</v>
      </c>
      <c r="B44" s="1266" t="s">
        <v>230</v>
      </c>
      <c r="C44" s="1249"/>
      <c r="D44" s="1250"/>
      <c r="E44" s="1249"/>
      <c r="F44" s="1266" t="s">
        <v>296</v>
      </c>
      <c r="G44" s="1266">
        <v>42</v>
      </c>
      <c r="H44" s="1257" t="s">
        <v>289</v>
      </c>
      <c r="I44" s="1068" t="s">
        <v>5</v>
      </c>
      <c r="J44" s="90" t="s">
        <v>5</v>
      </c>
      <c r="K44" s="90" t="s">
        <v>5</v>
      </c>
      <c r="L44" s="90" t="s">
        <v>5</v>
      </c>
      <c r="M44" s="90" t="s">
        <v>5</v>
      </c>
      <c r="N44" s="90" t="s">
        <v>5</v>
      </c>
      <c r="O44" s="6" t="s">
        <v>41</v>
      </c>
      <c r="P44" s="6" t="s">
        <v>30</v>
      </c>
      <c r="Q44" s="6" t="s">
        <v>40</v>
      </c>
      <c r="R44" s="6" t="s">
        <v>42</v>
      </c>
      <c r="S44" s="6" t="s">
        <v>43</v>
      </c>
      <c r="T44" s="6" t="s">
        <v>219</v>
      </c>
      <c r="U44" s="858" t="s">
        <v>220</v>
      </c>
      <c r="V44" s="857"/>
      <c r="W44" s="1439" t="s">
        <v>960</v>
      </c>
      <c r="X44" s="964"/>
      <c r="Y44" s="1936"/>
    </row>
    <row r="45" spans="1:25" ht="21" customHeight="1" x14ac:dyDescent="0.25">
      <c r="A45" s="1256" t="s">
        <v>422</v>
      </c>
      <c r="B45" s="1248" t="s">
        <v>230</v>
      </c>
      <c r="C45" s="1249"/>
      <c r="D45" s="1250"/>
      <c r="E45" s="1249"/>
      <c r="F45" s="1248" t="s">
        <v>423</v>
      </c>
      <c r="G45" s="1248">
        <v>42</v>
      </c>
      <c r="H45" s="1257" t="s">
        <v>282</v>
      </c>
      <c r="I45" s="1068" t="s">
        <v>5</v>
      </c>
      <c r="J45" s="90" t="s">
        <v>5</v>
      </c>
      <c r="K45" s="90" t="s">
        <v>5</v>
      </c>
      <c r="L45" s="90" t="s">
        <v>5</v>
      </c>
      <c r="M45" s="90" t="s">
        <v>5</v>
      </c>
      <c r="N45" s="91" t="s">
        <v>7</v>
      </c>
      <c r="O45" s="6" t="s">
        <v>41</v>
      </c>
      <c r="P45" s="6" t="s">
        <v>30</v>
      </c>
      <c r="Q45" s="6" t="s">
        <v>40</v>
      </c>
      <c r="R45" s="6" t="s">
        <v>42</v>
      </c>
      <c r="S45" s="6" t="s">
        <v>43</v>
      </c>
      <c r="T45" s="6" t="s">
        <v>219</v>
      </c>
      <c r="U45" s="858" t="s">
        <v>220</v>
      </c>
      <c r="V45" s="857"/>
      <c r="W45" s="1439" t="s">
        <v>960</v>
      </c>
      <c r="X45" s="964"/>
      <c r="Y45" s="1936"/>
    </row>
    <row r="46" spans="1:25" ht="19.5" customHeight="1" x14ac:dyDescent="0.25">
      <c r="A46" s="1297" t="s">
        <v>300</v>
      </c>
      <c r="B46" s="1267" t="s">
        <v>298</v>
      </c>
      <c r="C46" s="1268"/>
      <c r="D46" s="1269"/>
      <c r="E46" s="1268"/>
      <c r="F46" s="1267" t="s">
        <v>301</v>
      </c>
      <c r="G46" s="1267">
        <v>42</v>
      </c>
      <c r="H46" s="1298" t="s">
        <v>282</v>
      </c>
      <c r="I46" s="1090" t="s">
        <v>7</v>
      </c>
      <c r="J46" s="91" t="s">
        <v>7</v>
      </c>
      <c r="K46" s="91" t="s">
        <v>7</v>
      </c>
      <c r="L46" s="91" t="s">
        <v>7</v>
      </c>
      <c r="M46" s="91" t="s">
        <v>7</v>
      </c>
      <c r="N46" s="91" t="s">
        <v>7</v>
      </c>
      <c r="O46" s="43" t="s">
        <v>41</v>
      </c>
      <c r="P46" s="43" t="s">
        <v>30</v>
      </c>
      <c r="Q46" s="43" t="s">
        <v>40</v>
      </c>
      <c r="R46" s="43" t="s">
        <v>42</v>
      </c>
      <c r="S46" s="43" t="s">
        <v>43</v>
      </c>
      <c r="T46" s="43" t="s">
        <v>219</v>
      </c>
      <c r="U46" s="785" t="s">
        <v>220</v>
      </c>
      <c r="V46" s="865"/>
      <c r="W46" s="1429"/>
      <c r="X46" s="968"/>
      <c r="Y46" s="1933">
        <v>7</v>
      </c>
    </row>
    <row r="47" spans="1:25" ht="21" customHeight="1" x14ac:dyDescent="0.25">
      <c r="A47" s="1297" t="s">
        <v>302</v>
      </c>
      <c r="B47" s="1267" t="s">
        <v>298</v>
      </c>
      <c r="C47" s="1268"/>
      <c r="D47" s="1269"/>
      <c r="E47" s="1268"/>
      <c r="F47" s="1267" t="s">
        <v>303</v>
      </c>
      <c r="G47" s="1267">
        <v>42</v>
      </c>
      <c r="H47" s="1298" t="s">
        <v>282</v>
      </c>
      <c r="I47" s="1090" t="s">
        <v>7</v>
      </c>
      <c r="J47" s="91" t="s">
        <v>7</v>
      </c>
      <c r="K47" s="91" t="s">
        <v>7</v>
      </c>
      <c r="L47" s="91" t="s">
        <v>7</v>
      </c>
      <c r="M47" s="91" t="s">
        <v>7</v>
      </c>
      <c r="N47" s="91" t="s">
        <v>7</v>
      </c>
      <c r="O47" s="43" t="s">
        <v>41</v>
      </c>
      <c r="P47" s="43" t="s">
        <v>30</v>
      </c>
      <c r="Q47" s="43" t="s">
        <v>40</v>
      </c>
      <c r="R47" s="43" t="s">
        <v>42</v>
      </c>
      <c r="S47" s="43" t="s">
        <v>43</v>
      </c>
      <c r="T47" s="43" t="s">
        <v>219</v>
      </c>
      <c r="U47" s="785" t="s">
        <v>220</v>
      </c>
      <c r="V47" s="864"/>
      <c r="W47" s="1430"/>
      <c r="X47" s="969"/>
      <c r="Y47" s="1934"/>
    </row>
    <row r="48" spans="1:25" ht="21" customHeight="1" x14ac:dyDescent="0.25">
      <c r="A48" s="1299" t="s">
        <v>304</v>
      </c>
      <c r="B48" s="1270" t="s">
        <v>305</v>
      </c>
      <c r="C48" s="1271"/>
      <c r="D48" s="1272"/>
      <c r="E48" s="1271"/>
      <c r="F48" s="1270" t="s">
        <v>306</v>
      </c>
      <c r="G48" s="1270">
        <v>42</v>
      </c>
      <c r="H48" s="1300" t="s">
        <v>289</v>
      </c>
      <c r="I48" s="1137" t="s">
        <v>2</v>
      </c>
      <c r="J48" s="129" t="s">
        <v>2</v>
      </c>
      <c r="K48" s="129" t="s">
        <v>2</v>
      </c>
      <c r="L48" s="129" t="s">
        <v>2</v>
      </c>
      <c r="M48" s="91" t="s">
        <v>7</v>
      </c>
      <c r="N48" s="91" t="s">
        <v>7</v>
      </c>
      <c r="O48" s="9" t="s">
        <v>41</v>
      </c>
      <c r="P48" s="9" t="s">
        <v>30</v>
      </c>
      <c r="Q48" s="9" t="s">
        <v>40</v>
      </c>
      <c r="R48" s="9" t="s">
        <v>42</v>
      </c>
      <c r="S48" s="9" t="s">
        <v>43</v>
      </c>
      <c r="T48" s="9" t="s">
        <v>219</v>
      </c>
      <c r="U48" s="870" t="s">
        <v>294</v>
      </c>
      <c r="V48" s="871"/>
      <c r="W48" s="1439" t="s">
        <v>960</v>
      </c>
      <c r="X48" s="971"/>
      <c r="Y48" s="1954">
        <v>5</v>
      </c>
    </row>
    <row r="49" spans="1:25" ht="21" customHeight="1" x14ac:dyDescent="0.25">
      <c r="A49" s="1299" t="s">
        <v>307</v>
      </c>
      <c r="B49" s="1270" t="s">
        <v>305</v>
      </c>
      <c r="C49" s="1271"/>
      <c r="D49" s="1272"/>
      <c r="E49" s="1271"/>
      <c r="F49" s="1270" t="s">
        <v>308</v>
      </c>
      <c r="G49" s="1270">
        <v>42</v>
      </c>
      <c r="H49" s="1300" t="s">
        <v>309</v>
      </c>
      <c r="I49" s="1090" t="s">
        <v>7</v>
      </c>
      <c r="J49" s="91" t="s">
        <v>7</v>
      </c>
      <c r="K49" s="91" t="s">
        <v>7</v>
      </c>
      <c r="L49" s="91" t="s">
        <v>7</v>
      </c>
      <c r="M49" s="91" t="s">
        <v>7</v>
      </c>
      <c r="N49" s="91" t="s">
        <v>7</v>
      </c>
      <c r="O49" s="914"/>
      <c r="P49" s="915"/>
      <c r="Q49" s="915"/>
      <c r="R49" s="915"/>
      <c r="S49" s="915"/>
      <c r="T49" s="871"/>
      <c r="U49" s="871"/>
      <c r="V49" s="871"/>
      <c r="W49" s="1439" t="s">
        <v>960</v>
      </c>
      <c r="X49" s="971"/>
      <c r="Y49" s="1955"/>
    </row>
    <row r="50" spans="1:25" ht="21" customHeight="1" x14ac:dyDescent="0.25">
      <c r="A50" s="1299" t="s">
        <v>310</v>
      </c>
      <c r="B50" s="1270" t="s">
        <v>305</v>
      </c>
      <c r="C50" s="1271"/>
      <c r="D50" s="1272"/>
      <c r="E50" s="1271"/>
      <c r="F50" s="1270" t="s">
        <v>311</v>
      </c>
      <c r="G50" s="1270">
        <v>42</v>
      </c>
      <c r="H50" s="1300" t="s">
        <v>289</v>
      </c>
      <c r="I50" s="1068" t="s">
        <v>5</v>
      </c>
      <c r="J50" s="90" t="s">
        <v>5</v>
      </c>
      <c r="K50" s="90" t="s">
        <v>5</v>
      </c>
      <c r="L50" s="90" t="s">
        <v>5</v>
      </c>
      <c r="M50" s="90" t="s">
        <v>5</v>
      </c>
      <c r="N50" s="91" t="s">
        <v>7</v>
      </c>
      <c r="O50" s="9" t="s">
        <v>41</v>
      </c>
      <c r="P50" s="9" t="s">
        <v>30</v>
      </c>
      <c r="Q50" s="9" t="s">
        <v>40</v>
      </c>
      <c r="R50" s="9" t="s">
        <v>42</v>
      </c>
      <c r="S50" s="9" t="s">
        <v>43</v>
      </c>
      <c r="T50" s="9" t="s">
        <v>219</v>
      </c>
      <c r="U50" s="870" t="s">
        <v>220</v>
      </c>
      <c r="V50" s="871"/>
      <c r="W50" s="1439" t="s">
        <v>960</v>
      </c>
      <c r="X50" s="971"/>
      <c r="Y50" s="1955"/>
    </row>
    <row r="51" spans="1:25" ht="21" customHeight="1" x14ac:dyDescent="0.25">
      <c r="A51" s="1299" t="s">
        <v>977</v>
      </c>
      <c r="B51" s="1270" t="s">
        <v>305</v>
      </c>
      <c r="C51" s="1271"/>
      <c r="D51" s="1272"/>
      <c r="E51" s="1271"/>
      <c r="F51" s="1270" t="s">
        <v>978</v>
      </c>
      <c r="G51" s="1270">
        <v>42</v>
      </c>
      <c r="H51" s="1300" t="s">
        <v>322</v>
      </c>
      <c r="I51" s="1068" t="s">
        <v>5</v>
      </c>
      <c r="J51" s="90" t="s">
        <v>5</v>
      </c>
      <c r="K51" s="90" t="s">
        <v>5</v>
      </c>
      <c r="L51" s="90" t="s">
        <v>5</v>
      </c>
      <c r="M51" s="90" t="s">
        <v>5</v>
      </c>
      <c r="N51" s="90" t="s">
        <v>5</v>
      </c>
      <c r="O51" s="9" t="s">
        <v>41</v>
      </c>
      <c r="P51" s="9" t="s">
        <v>30</v>
      </c>
      <c r="Q51" s="9" t="s">
        <v>40</v>
      </c>
      <c r="R51" s="9" t="s">
        <v>42</v>
      </c>
      <c r="S51" s="9" t="s">
        <v>43</v>
      </c>
      <c r="T51" s="9" t="s">
        <v>219</v>
      </c>
      <c r="U51" s="870" t="s">
        <v>220</v>
      </c>
      <c r="V51" s="871"/>
      <c r="W51" s="1439" t="s">
        <v>960</v>
      </c>
      <c r="X51" s="971"/>
      <c r="Y51" s="1871"/>
    </row>
    <row r="52" spans="1:25" ht="21" customHeight="1" x14ac:dyDescent="0.25">
      <c r="A52" s="1299" t="s">
        <v>979</v>
      </c>
      <c r="B52" s="1270" t="s">
        <v>305</v>
      </c>
      <c r="C52" s="1271"/>
      <c r="D52" s="1272"/>
      <c r="E52" s="1271"/>
      <c r="F52" s="1270" t="s">
        <v>980</v>
      </c>
      <c r="G52" s="1270">
        <v>42</v>
      </c>
      <c r="H52" s="1300" t="s">
        <v>981</v>
      </c>
      <c r="I52" s="1068" t="s">
        <v>5</v>
      </c>
      <c r="J52" s="90" t="s">
        <v>5</v>
      </c>
      <c r="K52" s="90" t="s">
        <v>5</v>
      </c>
      <c r="L52" s="90" t="s">
        <v>5</v>
      </c>
      <c r="M52" s="90" t="s">
        <v>5</v>
      </c>
      <c r="N52" s="90" t="s">
        <v>5</v>
      </c>
      <c r="O52" s="9" t="s">
        <v>41</v>
      </c>
      <c r="P52" s="9" t="s">
        <v>30</v>
      </c>
      <c r="Q52" s="9" t="s">
        <v>40</v>
      </c>
      <c r="R52" s="9" t="s">
        <v>42</v>
      </c>
      <c r="S52" s="9" t="s">
        <v>43</v>
      </c>
      <c r="T52" s="9" t="s">
        <v>219</v>
      </c>
      <c r="U52" s="870" t="s">
        <v>220</v>
      </c>
      <c r="V52" s="871"/>
      <c r="W52" s="1439" t="s">
        <v>960</v>
      </c>
      <c r="X52" s="971"/>
      <c r="Y52" s="1871"/>
    </row>
    <row r="53" spans="1:25" ht="21" customHeight="1" x14ac:dyDescent="0.25">
      <c r="A53" s="1256" t="s">
        <v>314</v>
      </c>
      <c r="B53" s="1248" t="s">
        <v>315</v>
      </c>
      <c r="C53" s="1249"/>
      <c r="D53" s="1250"/>
      <c r="E53" s="1249"/>
      <c r="F53" s="1248" t="s">
        <v>316</v>
      </c>
      <c r="G53" s="1248">
        <v>42</v>
      </c>
      <c r="H53" s="1257" t="s">
        <v>317</v>
      </c>
      <c r="I53" s="1068" t="s">
        <v>5</v>
      </c>
      <c r="J53" s="90" t="s">
        <v>5</v>
      </c>
      <c r="K53" s="90" t="s">
        <v>5</v>
      </c>
      <c r="L53" s="90" t="s">
        <v>5</v>
      </c>
      <c r="M53" s="91" t="s">
        <v>7</v>
      </c>
      <c r="N53" s="91" t="s">
        <v>7</v>
      </c>
      <c r="O53" s="6" t="s">
        <v>41</v>
      </c>
      <c r="P53" s="6" t="s">
        <v>30</v>
      </c>
      <c r="Q53" s="6" t="s">
        <v>40</v>
      </c>
      <c r="R53" s="6" t="s">
        <v>42</v>
      </c>
      <c r="S53" s="6" t="s">
        <v>43</v>
      </c>
      <c r="T53" s="6" t="s">
        <v>219</v>
      </c>
      <c r="U53" s="858" t="s">
        <v>220</v>
      </c>
      <c r="V53" s="857"/>
      <c r="W53" s="1438" t="s">
        <v>5</v>
      </c>
      <c r="X53" s="964"/>
      <c r="Y53" s="1935">
        <v>6</v>
      </c>
    </row>
    <row r="54" spans="1:25" ht="21" customHeight="1" x14ac:dyDescent="0.25">
      <c r="A54" s="1256" t="s">
        <v>318</v>
      </c>
      <c r="B54" s="1248" t="s">
        <v>315</v>
      </c>
      <c r="C54" s="1249"/>
      <c r="D54" s="1250"/>
      <c r="E54" s="1249"/>
      <c r="F54" s="1248" t="s">
        <v>319</v>
      </c>
      <c r="G54" s="1248">
        <v>42</v>
      </c>
      <c r="H54" s="1257" t="s">
        <v>982</v>
      </c>
      <c r="I54" s="1068" t="s">
        <v>5</v>
      </c>
      <c r="J54" s="90" t="s">
        <v>5</v>
      </c>
      <c r="K54" s="90" t="s">
        <v>5</v>
      </c>
      <c r="L54" s="90" t="s">
        <v>5</v>
      </c>
      <c r="M54" s="90" t="s">
        <v>5</v>
      </c>
      <c r="N54" s="90" t="s">
        <v>5</v>
      </c>
      <c r="O54" s="6" t="s">
        <v>41</v>
      </c>
      <c r="P54" s="6" t="s">
        <v>30</v>
      </c>
      <c r="Q54" s="6" t="s">
        <v>40</v>
      </c>
      <c r="R54" s="6" t="s">
        <v>42</v>
      </c>
      <c r="S54" s="6" t="s">
        <v>43</v>
      </c>
      <c r="T54" s="6" t="s">
        <v>219</v>
      </c>
      <c r="U54" s="858" t="s">
        <v>220</v>
      </c>
      <c r="V54" s="857"/>
      <c r="W54" s="1438" t="s">
        <v>5</v>
      </c>
      <c r="X54" s="964" t="s">
        <v>951</v>
      </c>
      <c r="Y54" s="1937"/>
    </row>
    <row r="55" spans="1:25" ht="21" customHeight="1" x14ac:dyDescent="0.25">
      <c r="A55" s="1163" t="s">
        <v>320</v>
      </c>
      <c r="B55" s="1156" t="s">
        <v>267</v>
      </c>
      <c r="C55" s="1157"/>
      <c r="D55" s="1158"/>
      <c r="E55" s="1157"/>
      <c r="F55" s="1156" t="s">
        <v>321</v>
      </c>
      <c r="G55" s="1156">
        <v>42</v>
      </c>
      <c r="H55" s="1262" t="s">
        <v>322</v>
      </c>
      <c r="I55" s="1068" t="s">
        <v>5</v>
      </c>
      <c r="J55" s="90" t="s">
        <v>5</v>
      </c>
      <c r="K55" s="90" t="s">
        <v>5</v>
      </c>
      <c r="L55" s="90" t="s">
        <v>5</v>
      </c>
      <c r="M55" s="90" t="s">
        <v>5</v>
      </c>
      <c r="N55" s="90" t="s">
        <v>5</v>
      </c>
      <c r="O55" s="851" t="s">
        <v>41</v>
      </c>
      <c r="P55" s="834" t="s">
        <v>30</v>
      </c>
      <c r="Q55" s="834" t="s">
        <v>40</v>
      </c>
      <c r="R55" s="834" t="s">
        <v>42</v>
      </c>
      <c r="S55" s="834" t="s">
        <v>43</v>
      </c>
      <c r="T55" s="834" t="s">
        <v>219</v>
      </c>
      <c r="U55" s="852" t="s">
        <v>220</v>
      </c>
      <c r="V55" s="835"/>
      <c r="W55" s="1438" t="s">
        <v>5</v>
      </c>
      <c r="X55" s="936"/>
      <c r="Y55" s="1940">
        <v>1</v>
      </c>
    </row>
    <row r="56" spans="1:25" ht="21" customHeight="1" x14ac:dyDescent="0.25">
      <c r="A56" s="1163" t="s">
        <v>323</v>
      </c>
      <c r="B56" s="1156" t="s">
        <v>267</v>
      </c>
      <c r="C56" s="1157"/>
      <c r="D56" s="1158"/>
      <c r="E56" s="1157"/>
      <c r="F56" s="1156" t="s">
        <v>324</v>
      </c>
      <c r="G56" s="1156">
        <v>42</v>
      </c>
      <c r="H56" s="1263" t="s">
        <v>322</v>
      </c>
      <c r="I56" s="1068" t="s">
        <v>5</v>
      </c>
      <c r="J56" s="90" t="s">
        <v>5</v>
      </c>
      <c r="K56" s="90" t="s">
        <v>5</v>
      </c>
      <c r="L56" s="90" t="s">
        <v>5</v>
      </c>
      <c r="M56" s="90" t="s">
        <v>5</v>
      </c>
      <c r="N56" s="90" t="s">
        <v>5</v>
      </c>
      <c r="O56" s="851" t="s">
        <v>41</v>
      </c>
      <c r="P56" s="834" t="s">
        <v>30</v>
      </c>
      <c r="Q56" s="834" t="s">
        <v>40</v>
      </c>
      <c r="R56" s="834" t="s">
        <v>42</v>
      </c>
      <c r="S56" s="834" t="s">
        <v>43</v>
      </c>
      <c r="T56" s="834" t="s">
        <v>219</v>
      </c>
      <c r="U56" s="852" t="s">
        <v>220</v>
      </c>
      <c r="V56" s="835"/>
      <c r="W56" s="1438" t="s">
        <v>5</v>
      </c>
      <c r="X56" s="936"/>
      <c r="Y56" s="1941"/>
    </row>
    <row r="57" spans="1:25" ht="21" customHeight="1" x14ac:dyDescent="0.25">
      <c r="A57" s="1163" t="s">
        <v>325</v>
      </c>
      <c r="B57" s="1156" t="s">
        <v>267</v>
      </c>
      <c r="C57" s="1157"/>
      <c r="D57" s="1158"/>
      <c r="E57" s="1157"/>
      <c r="F57" s="1156" t="s">
        <v>326</v>
      </c>
      <c r="G57" s="1156">
        <v>42</v>
      </c>
      <c r="H57" s="1263" t="s">
        <v>322</v>
      </c>
      <c r="I57" s="1068" t="s">
        <v>5</v>
      </c>
      <c r="J57" s="90" t="s">
        <v>5</v>
      </c>
      <c r="K57" s="90" t="s">
        <v>5</v>
      </c>
      <c r="L57" s="90" t="s">
        <v>5</v>
      </c>
      <c r="M57" s="90" t="s">
        <v>5</v>
      </c>
      <c r="N57" s="91" t="s">
        <v>7</v>
      </c>
      <c r="O57" s="851" t="s">
        <v>41</v>
      </c>
      <c r="P57" s="834" t="s">
        <v>30</v>
      </c>
      <c r="Q57" s="834" t="s">
        <v>40</v>
      </c>
      <c r="R57" s="834" t="s">
        <v>42</v>
      </c>
      <c r="S57" s="834" t="s">
        <v>43</v>
      </c>
      <c r="T57" s="834" t="s">
        <v>219</v>
      </c>
      <c r="U57" s="852" t="s">
        <v>220</v>
      </c>
      <c r="V57" s="835"/>
      <c r="W57" s="1438" t="s">
        <v>5</v>
      </c>
      <c r="X57" s="936"/>
      <c r="Y57" s="1941"/>
    </row>
    <row r="58" spans="1:25" ht="21" customHeight="1" x14ac:dyDescent="0.25">
      <c r="A58" s="1163" t="s">
        <v>327</v>
      </c>
      <c r="B58" s="1156" t="s">
        <v>267</v>
      </c>
      <c r="C58" s="1157"/>
      <c r="D58" s="1158"/>
      <c r="E58" s="1157"/>
      <c r="F58" s="1156" t="s">
        <v>328</v>
      </c>
      <c r="G58" s="1156">
        <v>42</v>
      </c>
      <c r="H58" s="1262" t="s">
        <v>322</v>
      </c>
      <c r="I58" s="1068" t="s">
        <v>5</v>
      </c>
      <c r="J58" s="90" t="s">
        <v>5</v>
      </c>
      <c r="K58" s="90" t="s">
        <v>5</v>
      </c>
      <c r="L58" s="90" t="s">
        <v>5</v>
      </c>
      <c r="M58" s="90" t="s">
        <v>5</v>
      </c>
      <c r="N58" s="91" t="s">
        <v>7</v>
      </c>
      <c r="O58" s="851" t="s">
        <v>41</v>
      </c>
      <c r="P58" s="834" t="s">
        <v>30</v>
      </c>
      <c r="Q58" s="834" t="s">
        <v>40</v>
      </c>
      <c r="R58" s="834" t="s">
        <v>42</v>
      </c>
      <c r="S58" s="834" t="s">
        <v>43</v>
      </c>
      <c r="T58" s="834" t="s">
        <v>219</v>
      </c>
      <c r="U58" s="852" t="s">
        <v>220</v>
      </c>
      <c r="V58" s="835"/>
      <c r="W58" s="1438" t="s">
        <v>5</v>
      </c>
      <c r="X58" s="936"/>
      <c r="Y58" s="1942"/>
    </row>
    <row r="59" spans="1:25" ht="21" customHeight="1" x14ac:dyDescent="0.25">
      <c r="A59" s="1160" t="s">
        <v>329</v>
      </c>
      <c r="B59" s="1150" t="s">
        <v>250</v>
      </c>
      <c r="C59" s="1151"/>
      <c r="D59" s="1152"/>
      <c r="E59" s="1151"/>
      <c r="F59" s="1150" t="s">
        <v>288</v>
      </c>
      <c r="G59" s="1150">
        <v>42</v>
      </c>
      <c r="H59" s="1265" t="s">
        <v>330</v>
      </c>
      <c r="I59" s="1068" t="s">
        <v>5</v>
      </c>
      <c r="J59" s="90" t="s">
        <v>5</v>
      </c>
      <c r="K59" s="90" t="s">
        <v>5</v>
      </c>
      <c r="L59" s="90" t="s">
        <v>5</v>
      </c>
      <c r="M59" s="90" t="s">
        <v>5</v>
      </c>
      <c r="N59" s="90" t="s">
        <v>5</v>
      </c>
      <c r="O59" s="817" t="s">
        <v>41</v>
      </c>
      <c r="P59" s="817" t="s">
        <v>30</v>
      </c>
      <c r="Q59" s="817" t="s">
        <v>40</v>
      </c>
      <c r="R59" s="817" t="s">
        <v>42</v>
      </c>
      <c r="S59" s="817" t="s">
        <v>43</v>
      </c>
      <c r="T59" s="817" t="s">
        <v>219</v>
      </c>
      <c r="U59" s="818" t="s">
        <v>220</v>
      </c>
      <c r="V59" s="819"/>
      <c r="W59" s="1439" t="s">
        <v>960</v>
      </c>
      <c r="X59" s="928"/>
      <c r="Y59" s="1001">
        <v>7</v>
      </c>
    </row>
    <row r="60" spans="1:25" ht="21" customHeight="1" x14ac:dyDescent="0.25">
      <c r="A60" s="1301" t="s">
        <v>331</v>
      </c>
      <c r="B60" s="1273" t="s">
        <v>332</v>
      </c>
      <c r="C60" s="1274"/>
      <c r="D60" s="1275"/>
      <c r="E60" s="1274"/>
      <c r="F60" s="1273" t="s">
        <v>333</v>
      </c>
      <c r="G60" s="1273">
        <v>42</v>
      </c>
      <c r="H60" s="1302" t="s">
        <v>330</v>
      </c>
      <c r="I60" s="1090" t="s">
        <v>7</v>
      </c>
      <c r="J60" s="91" t="s">
        <v>7</v>
      </c>
      <c r="K60" s="91" t="s">
        <v>7</v>
      </c>
      <c r="L60" s="90" t="s">
        <v>5</v>
      </c>
      <c r="M60" s="90" t="s">
        <v>5</v>
      </c>
      <c r="N60" s="36" t="s">
        <v>5</v>
      </c>
      <c r="O60" s="49" t="s">
        <v>41</v>
      </c>
      <c r="P60" s="49" t="s">
        <v>30</v>
      </c>
      <c r="Q60" s="49" t="s">
        <v>40</v>
      </c>
      <c r="R60" s="49" t="s">
        <v>42</v>
      </c>
      <c r="S60" s="49" t="s">
        <v>43</v>
      </c>
      <c r="T60" s="49" t="s">
        <v>219</v>
      </c>
      <c r="U60" s="1440" t="s">
        <v>409</v>
      </c>
      <c r="V60" s="873"/>
      <c r="W60" s="1439" t="s">
        <v>960</v>
      </c>
      <c r="X60" s="973"/>
      <c r="Y60" s="1946">
        <v>6</v>
      </c>
    </row>
    <row r="61" spans="1:25" ht="21" customHeight="1" x14ac:dyDescent="0.25">
      <c r="A61" s="1301" t="s">
        <v>334</v>
      </c>
      <c r="B61" s="1273" t="s">
        <v>332</v>
      </c>
      <c r="C61" s="1274"/>
      <c r="D61" s="1275"/>
      <c r="E61" s="1274"/>
      <c r="F61" s="1273" t="s">
        <v>335</v>
      </c>
      <c r="G61" s="1273">
        <v>42</v>
      </c>
      <c r="H61" s="1302" t="s">
        <v>330</v>
      </c>
      <c r="I61" s="1068" t="s">
        <v>5</v>
      </c>
      <c r="J61" s="90" t="s">
        <v>5</v>
      </c>
      <c r="K61" s="90" t="s">
        <v>5</v>
      </c>
      <c r="L61" s="90" t="s">
        <v>5</v>
      </c>
      <c r="M61" s="90" t="s">
        <v>5</v>
      </c>
      <c r="N61" s="90" t="s">
        <v>5</v>
      </c>
      <c r="O61" s="49" t="s">
        <v>41</v>
      </c>
      <c r="P61" s="49" t="s">
        <v>30</v>
      </c>
      <c r="Q61" s="49" t="s">
        <v>40</v>
      </c>
      <c r="R61" s="49" t="s">
        <v>42</v>
      </c>
      <c r="S61" s="49" t="s">
        <v>43</v>
      </c>
      <c r="T61" s="49" t="s">
        <v>219</v>
      </c>
      <c r="U61" s="191" t="s">
        <v>220</v>
      </c>
      <c r="V61" s="873"/>
      <c r="W61" s="1439" t="s">
        <v>960</v>
      </c>
      <c r="X61" s="973"/>
      <c r="Y61" s="1947"/>
    </row>
    <row r="62" spans="1:25" ht="21" customHeight="1" x14ac:dyDescent="0.25">
      <c r="A62" s="1301" t="s">
        <v>336</v>
      </c>
      <c r="B62" s="1273" t="s">
        <v>337</v>
      </c>
      <c r="C62" s="1274"/>
      <c r="D62" s="1275"/>
      <c r="E62" s="1274"/>
      <c r="F62" s="1273" t="s">
        <v>338</v>
      </c>
      <c r="G62" s="1273">
        <v>42</v>
      </c>
      <c r="H62" s="1302" t="s">
        <v>339</v>
      </c>
      <c r="I62" s="1137" t="s">
        <v>2</v>
      </c>
      <c r="J62" s="129" t="s">
        <v>2</v>
      </c>
      <c r="K62" s="129" t="s">
        <v>2</v>
      </c>
      <c r="L62" s="129" t="s">
        <v>2</v>
      </c>
      <c r="M62" s="129" t="s">
        <v>2</v>
      </c>
      <c r="N62" s="91" t="s">
        <v>7</v>
      </c>
      <c r="O62" s="49" t="s">
        <v>30</v>
      </c>
      <c r="P62" s="49" t="s">
        <v>30</v>
      </c>
      <c r="Q62" s="49" t="s">
        <v>30</v>
      </c>
      <c r="R62" s="49" t="s">
        <v>30</v>
      </c>
      <c r="S62" s="49" t="s">
        <v>30</v>
      </c>
      <c r="T62" s="49" t="s">
        <v>30</v>
      </c>
      <c r="U62" s="873" t="s">
        <v>294</v>
      </c>
      <c r="V62" s="873"/>
      <c r="W62" s="1439" t="s">
        <v>960</v>
      </c>
      <c r="X62" s="973"/>
      <c r="Y62" s="1947"/>
    </row>
    <row r="63" spans="1:25" ht="21" customHeight="1" x14ac:dyDescent="0.25">
      <c r="A63" s="1301" t="s">
        <v>410</v>
      </c>
      <c r="B63" s="1273" t="s">
        <v>332</v>
      </c>
      <c r="C63" s="1274"/>
      <c r="D63" s="1275"/>
      <c r="E63" s="1274"/>
      <c r="F63" s="1273" t="s">
        <v>411</v>
      </c>
      <c r="G63" s="1273">
        <v>42</v>
      </c>
      <c r="H63" s="1302" t="s">
        <v>322</v>
      </c>
      <c r="I63" s="1068" t="s">
        <v>5</v>
      </c>
      <c r="J63" s="90" t="s">
        <v>5</v>
      </c>
      <c r="K63" s="90" t="s">
        <v>5</v>
      </c>
      <c r="L63" s="90" t="s">
        <v>5</v>
      </c>
      <c r="M63" s="90" t="s">
        <v>5</v>
      </c>
      <c r="N63" s="90" t="s">
        <v>5</v>
      </c>
      <c r="O63" s="49" t="s">
        <v>41</v>
      </c>
      <c r="P63" s="49" t="s">
        <v>30</v>
      </c>
      <c r="Q63" s="49" t="s">
        <v>40</v>
      </c>
      <c r="R63" s="49" t="s">
        <v>42</v>
      </c>
      <c r="S63" s="49" t="s">
        <v>43</v>
      </c>
      <c r="T63" s="49" t="s">
        <v>219</v>
      </c>
      <c r="U63" s="191" t="s">
        <v>220</v>
      </c>
      <c r="V63" s="873"/>
      <c r="W63" s="1439" t="s">
        <v>960</v>
      </c>
      <c r="X63" s="973"/>
      <c r="Y63" s="1947"/>
    </row>
    <row r="64" spans="1:25" ht="21" customHeight="1" x14ac:dyDescent="0.25">
      <c r="A64" s="1072" t="s">
        <v>344</v>
      </c>
      <c r="B64" s="1064" t="s">
        <v>341</v>
      </c>
      <c r="C64" s="1067"/>
      <c r="D64" s="1066"/>
      <c r="E64" s="1067"/>
      <c r="F64" s="1064" t="s">
        <v>345</v>
      </c>
      <c r="G64" s="1064">
        <v>42</v>
      </c>
      <c r="H64" s="1303" t="s">
        <v>343</v>
      </c>
      <c r="I64" s="1068" t="s">
        <v>5</v>
      </c>
      <c r="J64" s="90" t="s">
        <v>5</v>
      </c>
      <c r="K64" s="90" t="s">
        <v>5</v>
      </c>
      <c r="L64" s="90" t="s">
        <v>5</v>
      </c>
      <c r="M64" s="90" t="s">
        <v>5</v>
      </c>
      <c r="N64" s="91" t="s">
        <v>7</v>
      </c>
      <c r="O64" s="838" t="s">
        <v>41</v>
      </c>
      <c r="P64" s="838" t="s">
        <v>30</v>
      </c>
      <c r="Q64" s="838" t="s">
        <v>40</v>
      </c>
      <c r="R64" s="838" t="s">
        <v>42</v>
      </c>
      <c r="S64" s="838" t="s">
        <v>43</v>
      </c>
      <c r="T64" s="838" t="s">
        <v>219</v>
      </c>
      <c r="U64" s="839" t="s">
        <v>220</v>
      </c>
      <c r="V64" s="874"/>
      <c r="W64" s="1439" t="s">
        <v>960</v>
      </c>
      <c r="X64" s="974"/>
      <c r="Y64" s="1870"/>
    </row>
    <row r="65" spans="1:25" ht="21" customHeight="1" x14ac:dyDescent="0.25">
      <c r="A65" s="1304" t="s">
        <v>346</v>
      </c>
      <c r="B65" s="1276" t="s">
        <v>347</v>
      </c>
      <c r="C65" s="1277"/>
      <c r="D65" s="1278"/>
      <c r="E65" s="1277"/>
      <c r="F65" s="1276" t="s">
        <v>348</v>
      </c>
      <c r="G65" s="1276">
        <v>42</v>
      </c>
      <c r="H65" s="1305" t="s">
        <v>349</v>
      </c>
      <c r="I65" s="1090" t="s">
        <v>7</v>
      </c>
      <c r="J65" s="91" t="s">
        <v>7</v>
      </c>
      <c r="K65" s="91" t="s">
        <v>7</v>
      </c>
      <c r="L65" s="91" t="s">
        <v>7</v>
      </c>
      <c r="M65" s="91" t="s">
        <v>7</v>
      </c>
      <c r="N65" s="91" t="s">
        <v>7</v>
      </c>
      <c r="O65" s="41" t="s">
        <v>41</v>
      </c>
      <c r="P65" s="41" t="s">
        <v>30</v>
      </c>
      <c r="Q65" s="41" t="s">
        <v>40</v>
      </c>
      <c r="R65" s="41" t="s">
        <v>42</v>
      </c>
      <c r="S65" s="41" t="s">
        <v>43</v>
      </c>
      <c r="T65" s="41" t="s">
        <v>219</v>
      </c>
      <c r="U65" s="793" t="s">
        <v>220</v>
      </c>
      <c r="V65" s="657"/>
      <c r="W65" s="1439" t="s">
        <v>960</v>
      </c>
      <c r="X65" s="976"/>
      <c r="Y65" s="1949">
        <v>4</v>
      </c>
    </row>
    <row r="66" spans="1:25" ht="21" customHeight="1" x14ac:dyDescent="0.25">
      <c r="A66" s="1304" t="s">
        <v>350</v>
      </c>
      <c r="B66" s="1276" t="s">
        <v>347</v>
      </c>
      <c r="C66" s="1277"/>
      <c r="D66" s="1278"/>
      <c r="E66" s="1277"/>
      <c r="F66" s="1276" t="s">
        <v>351</v>
      </c>
      <c r="G66" s="1276">
        <v>42</v>
      </c>
      <c r="H66" s="1305" t="s">
        <v>349</v>
      </c>
      <c r="I66" s="1068" t="s">
        <v>5</v>
      </c>
      <c r="J66" s="90" t="s">
        <v>5</v>
      </c>
      <c r="K66" s="90" t="s">
        <v>5</v>
      </c>
      <c r="L66" s="90" t="s">
        <v>5</v>
      </c>
      <c r="M66" s="90" t="s">
        <v>5</v>
      </c>
      <c r="N66" s="91" t="s">
        <v>7</v>
      </c>
      <c r="O66" s="41" t="s">
        <v>41</v>
      </c>
      <c r="P66" s="41" t="s">
        <v>30</v>
      </c>
      <c r="Q66" s="41" t="s">
        <v>40</v>
      </c>
      <c r="R66" s="41" t="s">
        <v>42</v>
      </c>
      <c r="S66" s="41" t="s">
        <v>43</v>
      </c>
      <c r="T66" s="41" t="s">
        <v>219</v>
      </c>
      <c r="U66" s="793" t="s">
        <v>220</v>
      </c>
      <c r="V66" s="657"/>
      <c r="W66" s="1439" t="s">
        <v>960</v>
      </c>
      <c r="X66" s="976"/>
      <c r="Y66" s="1950"/>
    </row>
    <row r="67" spans="1:25" ht="21" customHeight="1" x14ac:dyDescent="0.25">
      <c r="A67" s="1304" t="s">
        <v>352</v>
      </c>
      <c r="B67" s="1276" t="s">
        <v>347</v>
      </c>
      <c r="C67" s="1277"/>
      <c r="D67" s="1278"/>
      <c r="E67" s="1277"/>
      <c r="F67" s="1276" t="s">
        <v>353</v>
      </c>
      <c r="G67" s="1276">
        <v>42</v>
      </c>
      <c r="H67" s="1305" t="s">
        <v>349</v>
      </c>
      <c r="I67" s="1068" t="s">
        <v>5</v>
      </c>
      <c r="J67" s="90" t="s">
        <v>5</v>
      </c>
      <c r="K67" s="90" t="s">
        <v>5</v>
      </c>
      <c r="L67" s="90" t="s">
        <v>5</v>
      </c>
      <c r="M67" s="90" t="s">
        <v>5</v>
      </c>
      <c r="N67" s="90" t="s">
        <v>5</v>
      </c>
      <c r="O67" s="41" t="s">
        <v>41</v>
      </c>
      <c r="P67" s="41" t="s">
        <v>30</v>
      </c>
      <c r="Q67" s="41" t="s">
        <v>40</v>
      </c>
      <c r="R67" s="41" t="s">
        <v>42</v>
      </c>
      <c r="S67" s="41" t="s">
        <v>43</v>
      </c>
      <c r="T67" s="41" t="s">
        <v>219</v>
      </c>
      <c r="U67" s="793" t="s">
        <v>220</v>
      </c>
      <c r="V67" s="657"/>
      <c r="W67" s="1439" t="s">
        <v>960</v>
      </c>
      <c r="X67" s="977"/>
      <c r="Y67" s="1950"/>
    </row>
    <row r="68" spans="1:25" ht="21" customHeight="1" x14ac:dyDescent="0.25">
      <c r="A68" s="1304" t="s">
        <v>354</v>
      </c>
      <c r="B68" s="1276" t="s">
        <v>347</v>
      </c>
      <c r="C68" s="1277"/>
      <c r="D68" s="1278"/>
      <c r="E68" s="1277"/>
      <c r="F68" s="1276" t="s">
        <v>355</v>
      </c>
      <c r="G68" s="1276">
        <v>42</v>
      </c>
      <c r="H68" s="1305" t="s">
        <v>349</v>
      </c>
      <c r="I68" s="1068" t="s">
        <v>5</v>
      </c>
      <c r="J68" s="90" t="s">
        <v>5</v>
      </c>
      <c r="K68" s="90" t="s">
        <v>5</v>
      </c>
      <c r="L68" s="90" t="s">
        <v>5</v>
      </c>
      <c r="M68" s="90" t="s">
        <v>5</v>
      </c>
      <c r="N68" s="90" t="s">
        <v>5</v>
      </c>
      <c r="O68" s="41" t="s">
        <v>41</v>
      </c>
      <c r="P68" s="41" t="s">
        <v>30</v>
      </c>
      <c r="Q68" s="41" t="s">
        <v>40</v>
      </c>
      <c r="R68" s="41" t="s">
        <v>42</v>
      </c>
      <c r="S68" s="41" t="s">
        <v>43</v>
      </c>
      <c r="T68" s="41" t="s">
        <v>219</v>
      </c>
      <c r="U68" s="793" t="s">
        <v>220</v>
      </c>
      <c r="V68" s="657"/>
      <c r="W68" s="1439" t="s">
        <v>960</v>
      </c>
      <c r="X68" s="976"/>
      <c r="Y68" s="1951"/>
    </row>
    <row r="69" spans="1:25" ht="21" customHeight="1" x14ac:dyDescent="0.25">
      <c r="A69" s="1304" t="s">
        <v>983</v>
      </c>
      <c r="B69" s="1276" t="s">
        <v>347</v>
      </c>
      <c r="C69" s="1277"/>
      <c r="D69" s="1278"/>
      <c r="E69" s="1277"/>
      <c r="F69" s="1276" t="s">
        <v>984</v>
      </c>
      <c r="G69" s="1276">
        <v>42</v>
      </c>
      <c r="H69" s="1305" t="s">
        <v>349</v>
      </c>
      <c r="I69" s="1068" t="s">
        <v>5</v>
      </c>
      <c r="J69" s="90" t="s">
        <v>5</v>
      </c>
      <c r="K69" s="90" t="s">
        <v>5</v>
      </c>
      <c r="L69" s="90" t="s">
        <v>5</v>
      </c>
      <c r="M69" s="90" t="s">
        <v>5</v>
      </c>
      <c r="N69" s="91" t="s">
        <v>7</v>
      </c>
      <c r="O69" s="41"/>
      <c r="P69" s="41"/>
      <c r="Q69" s="41"/>
      <c r="R69" s="41"/>
      <c r="S69" s="41"/>
      <c r="T69" s="41"/>
      <c r="U69" s="793"/>
      <c r="V69" s="657"/>
      <c r="W69" s="1439" t="s">
        <v>960</v>
      </c>
      <c r="X69" s="976"/>
      <c r="Y69" s="1869"/>
    </row>
    <row r="70" spans="1:25" ht="21" customHeight="1" x14ac:dyDescent="0.25">
      <c r="A70" s="1304" t="s">
        <v>953</v>
      </c>
      <c r="B70" s="1276" t="s">
        <v>347</v>
      </c>
      <c r="C70" s="1277"/>
      <c r="D70" s="1278"/>
      <c r="E70" s="1277"/>
      <c r="F70" s="1276" t="s">
        <v>954</v>
      </c>
      <c r="G70" s="1276">
        <v>42</v>
      </c>
      <c r="H70" s="1305" t="s">
        <v>349</v>
      </c>
      <c r="I70" s="1068" t="s">
        <v>5</v>
      </c>
      <c r="J70" s="90" t="s">
        <v>5</v>
      </c>
      <c r="K70" s="90" t="s">
        <v>5</v>
      </c>
      <c r="L70" s="90" t="s">
        <v>5</v>
      </c>
      <c r="M70" s="90" t="s">
        <v>5</v>
      </c>
      <c r="N70" s="91" t="s">
        <v>7</v>
      </c>
      <c r="O70" s="41" t="s">
        <v>41</v>
      </c>
      <c r="P70" s="41" t="s">
        <v>30</v>
      </c>
      <c r="Q70" s="41" t="s">
        <v>40</v>
      </c>
      <c r="R70" s="41" t="s">
        <v>42</v>
      </c>
      <c r="S70" s="41" t="s">
        <v>43</v>
      </c>
      <c r="T70" s="41" t="s">
        <v>219</v>
      </c>
      <c r="U70" s="793" t="s">
        <v>220</v>
      </c>
      <c r="V70" s="657"/>
      <c r="W70" s="1439" t="s">
        <v>960</v>
      </c>
      <c r="X70" s="976"/>
      <c r="Y70" s="1869"/>
    </row>
    <row r="71" spans="1:25" ht="21" customHeight="1" x14ac:dyDescent="0.25">
      <c r="A71" s="1306" t="s">
        <v>356</v>
      </c>
      <c r="B71" s="1279" t="s">
        <v>357</v>
      </c>
      <c r="C71" s="1280"/>
      <c r="D71" s="1281"/>
      <c r="E71" s="1280"/>
      <c r="F71" s="1279" t="s">
        <v>358</v>
      </c>
      <c r="G71" s="1279">
        <v>42</v>
      </c>
      <c r="H71" s="1307" t="s">
        <v>322</v>
      </c>
      <c r="I71" s="1068" t="s">
        <v>5</v>
      </c>
      <c r="J71" s="90" t="s">
        <v>5</v>
      </c>
      <c r="K71" s="90" t="s">
        <v>5</v>
      </c>
      <c r="L71" s="90" t="s">
        <v>5</v>
      </c>
      <c r="M71" s="90" t="s">
        <v>5</v>
      </c>
      <c r="N71" s="36" t="s">
        <v>5</v>
      </c>
      <c r="O71" s="1" t="s">
        <v>41</v>
      </c>
      <c r="P71" s="1" t="s">
        <v>30</v>
      </c>
      <c r="Q71" s="1" t="s">
        <v>40</v>
      </c>
      <c r="R71" s="1" t="s">
        <v>42</v>
      </c>
      <c r="S71" s="1" t="s">
        <v>43</v>
      </c>
      <c r="T71" s="1" t="s">
        <v>219</v>
      </c>
      <c r="U71" s="882" t="s">
        <v>220</v>
      </c>
      <c r="V71" s="883"/>
      <c r="W71" s="1438" t="s">
        <v>5</v>
      </c>
      <c r="X71" s="979"/>
      <c r="Y71" s="1006">
        <v>2</v>
      </c>
    </row>
    <row r="72" spans="1:25" ht="21" customHeight="1" x14ac:dyDescent="0.25">
      <c r="A72" s="1308" t="s">
        <v>364</v>
      </c>
      <c r="B72" s="1282" t="s">
        <v>365</v>
      </c>
      <c r="C72" s="1283"/>
      <c r="D72" s="1284"/>
      <c r="E72" s="1283"/>
      <c r="F72" s="1282" t="s">
        <v>366</v>
      </c>
      <c r="G72" s="1282">
        <v>42</v>
      </c>
      <c r="H72" s="1309" t="s">
        <v>362</v>
      </c>
      <c r="I72" s="1068" t="s">
        <v>5</v>
      </c>
      <c r="J72" s="90" t="s">
        <v>5</v>
      </c>
      <c r="K72" s="90" t="s">
        <v>5</v>
      </c>
      <c r="L72" s="90" t="s">
        <v>5</v>
      </c>
      <c r="M72" s="90" t="s">
        <v>5</v>
      </c>
      <c r="N72" s="91" t="s">
        <v>7</v>
      </c>
      <c r="O72" s="894" t="s">
        <v>41</v>
      </c>
      <c r="P72" s="894" t="s">
        <v>30</v>
      </c>
      <c r="Q72" s="894" t="s">
        <v>40</v>
      </c>
      <c r="R72" s="894" t="s">
        <v>42</v>
      </c>
      <c r="S72" s="894" t="s">
        <v>43</v>
      </c>
      <c r="T72" s="894" t="s">
        <v>219</v>
      </c>
      <c r="U72" s="895" t="s">
        <v>220</v>
      </c>
      <c r="V72" s="899"/>
      <c r="W72" s="1431"/>
      <c r="X72" s="983"/>
      <c r="Y72" s="1008">
        <v>10</v>
      </c>
    </row>
    <row r="73" spans="1:25" ht="21" customHeight="1" x14ac:dyDescent="0.25">
      <c r="A73" s="1310" t="s">
        <v>424</v>
      </c>
      <c r="B73" s="1285" t="s">
        <v>425</v>
      </c>
      <c r="C73" s="1286"/>
      <c r="D73" s="1287"/>
      <c r="E73" s="1286"/>
      <c r="F73" s="1285" t="s">
        <v>426</v>
      </c>
      <c r="G73" s="1285">
        <v>42</v>
      </c>
      <c r="H73" s="1311" t="s">
        <v>362</v>
      </c>
      <c r="I73" s="1068" t="s">
        <v>5</v>
      </c>
      <c r="J73" s="90" t="s">
        <v>5</v>
      </c>
      <c r="K73" s="90" t="s">
        <v>5</v>
      </c>
      <c r="L73" s="90" t="s">
        <v>5</v>
      </c>
      <c r="M73" s="90" t="s">
        <v>5</v>
      </c>
      <c r="N73" s="90" t="s">
        <v>5</v>
      </c>
      <c r="O73" s="514" t="s">
        <v>41</v>
      </c>
      <c r="P73" s="514" t="s">
        <v>30</v>
      </c>
      <c r="Q73" s="514" t="s">
        <v>40</v>
      </c>
      <c r="R73" s="514" t="s">
        <v>42</v>
      </c>
      <c r="S73" s="514" t="s">
        <v>43</v>
      </c>
      <c r="T73" s="514" t="s">
        <v>219</v>
      </c>
      <c r="U73" s="521" t="s">
        <v>419</v>
      </c>
      <c r="V73" s="1356"/>
      <c r="W73" s="1432"/>
      <c r="X73" s="1357"/>
      <c r="Y73" s="1358">
        <v>9</v>
      </c>
    </row>
    <row r="74" spans="1:25" ht="21" customHeight="1" x14ac:dyDescent="0.25">
      <c r="A74" s="1312" t="s">
        <v>955</v>
      </c>
      <c r="B74" s="1288" t="s">
        <v>360</v>
      </c>
      <c r="C74" s="1164"/>
      <c r="D74" s="1289"/>
      <c r="E74" s="1164"/>
      <c r="F74" s="1288" t="s">
        <v>956</v>
      </c>
      <c r="G74" s="1288">
        <v>42</v>
      </c>
      <c r="H74" s="1313" t="s">
        <v>373</v>
      </c>
      <c r="I74" s="1068" t="s">
        <v>5</v>
      </c>
      <c r="J74" s="90" t="s">
        <v>5</v>
      </c>
      <c r="K74" s="90" t="s">
        <v>5</v>
      </c>
      <c r="L74" s="90" t="s">
        <v>5</v>
      </c>
      <c r="M74" s="90" t="s">
        <v>5</v>
      </c>
      <c r="N74" s="91" t="s">
        <v>7</v>
      </c>
      <c r="O74" s="177" t="s">
        <v>41</v>
      </c>
      <c r="P74" s="177" t="s">
        <v>30</v>
      </c>
      <c r="Q74" s="177" t="s">
        <v>40</v>
      </c>
      <c r="R74" s="177" t="s">
        <v>42</v>
      </c>
      <c r="S74" s="177" t="s">
        <v>43</v>
      </c>
      <c r="T74" s="177" t="s">
        <v>219</v>
      </c>
      <c r="U74" s="1425" t="s">
        <v>419</v>
      </c>
      <c r="V74" s="212"/>
      <c r="W74" s="1439" t="s">
        <v>960</v>
      </c>
      <c r="X74" s="1359"/>
      <c r="Y74" s="1360">
        <v>9</v>
      </c>
    </row>
    <row r="75" spans="1:25" ht="21" customHeight="1" x14ac:dyDescent="0.25">
      <c r="A75" s="1312" t="s">
        <v>957</v>
      </c>
      <c r="B75" s="1288" t="s">
        <v>360</v>
      </c>
      <c r="C75" s="1164"/>
      <c r="D75" s="1289"/>
      <c r="E75" s="1164"/>
      <c r="F75" s="1288" t="s">
        <v>958</v>
      </c>
      <c r="G75" s="1288">
        <v>42</v>
      </c>
      <c r="H75" s="1313" t="s">
        <v>373</v>
      </c>
      <c r="I75" s="1068" t="s">
        <v>5</v>
      </c>
      <c r="J75" s="90" t="s">
        <v>5</v>
      </c>
      <c r="K75" s="90" t="s">
        <v>5</v>
      </c>
      <c r="L75" s="90" t="s">
        <v>5</v>
      </c>
      <c r="M75" s="90" t="s">
        <v>5</v>
      </c>
      <c r="N75" s="90" t="s">
        <v>5</v>
      </c>
      <c r="O75" s="177" t="s">
        <v>41</v>
      </c>
      <c r="P75" s="177" t="s">
        <v>30</v>
      </c>
      <c r="Q75" s="177" t="s">
        <v>40</v>
      </c>
      <c r="R75" s="177" t="s">
        <v>42</v>
      </c>
      <c r="S75" s="177" t="s">
        <v>43</v>
      </c>
      <c r="T75" s="177" t="s">
        <v>219</v>
      </c>
      <c r="U75" s="1425" t="s">
        <v>419</v>
      </c>
      <c r="V75" s="212"/>
      <c r="W75" s="1439" t="s">
        <v>960</v>
      </c>
      <c r="X75" s="1359"/>
      <c r="Y75" s="1360">
        <v>9</v>
      </c>
    </row>
    <row r="76" spans="1:25" ht="21" customHeight="1" x14ac:dyDescent="0.25">
      <c r="A76" s="1362" t="s">
        <v>985</v>
      </c>
      <c r="B76" s="1363" t="s">
        <v>986</v>
      </c>
      <c r="C76" s="1364"/>
      <c r="D76" s="1365"/>
      <c r="E76" s="1364"/>
      <c r="F76" s="1423" t="s">
        <v>987</v>
      </c>
      <c r="G76" s="1363">
        <v>42</v>
      </c>
      <c r="H76" s="1366" t="s">
        <v>988</v>
      </c>
      <c r="I76" s="1090" t="s">
        <v>7</v>
      </c>
      <c r="J76" s="90" t="s">
        <v>5</v>
      </c>
      <c r="K76" s="90" t="s">
        <v>5</v>
      </c>
      <c r="L76" s="90" t="s">
        <v>5</v>
      </c>
      <c r="M76" s="90" t="s">
        <v>5</v>
      </c>
      <c r="N76" s="36" t="s">
        <v>5</v>
      </c>
      <c r="O76" s="12" t="s">
        <v>41</v>
      </c>
      <c r="P76" s="12" t="s">
        <v>30</v>
      </c>
      <c r="Q76" s="12" t="s">
        <v>40</v>
      </c>
      <c r="R76" s="12" t="s">
        <v>42</v>
      </c>
      <c r="S76" s="12" t="s">
        <v>43</v>
      </c>
      <c r="T76" s="12" t="s">
        <v>219</v>
      </c>
      <c r="U76" s="1367" t="s">
        <v>419</v>
      </c>
      <c r="V76" s="341"/>
      <c r="W76" s="1433"/>
      <c r="X76" s="1368"/>
      <c r="Y76" s="1361">
        <v>9</v>
      </c>
    </row>
    <row r="77" spans="1:25" ht="21" customHeight="1" x14ac:dyDescent="0.25">
      <c r="A77" s="1362" t="s">
        <v>989</v>
      </c>
      <c r="B77" s="1363" t="s">
        <v>986</v>
      </c>
      <c r="C77" s="1364"/>
      <c r="D77" s="1365"/>
      <c r="E77" s="1364"/>
      <c r="F77" s="1423" t="s">
        <v>990</v>
      </c>
      <c r="G77" s="1363">
        <v>42</v>
      </c>
      <c r="H77" s="1366" t="s">
        <v>988</v>
      </c>
      <c r="I77" s="1090" t="s">
        <v>7</v>
      </c>
      <c r="J77" s="90" t="s">
        <v>5</v>
      </c>
      <c r="K77" s="90" t="s">
        <v>5</v>
      </c>
      <c r="L77" s="90" t="s">
        <v>5</v>
      </c>
      <c r="M77" s="90" t="s">
        <v>5</v>
      </c>
      <c r="N77" s="91" t="s">
        <v>7</v>
      </c>
      <c r="O77" s="12" t="s">
        <v>41</v>
      </c>
      <c r="P77" s="12" t="s">
        <v>30</v>
      </c>
      <c r="Q77" s="12" t="s">
        <v>40</v>
      </c>
      <c r="R77" s="12" t="s">
        <v>42</v>
      </c>
      <c r="S77" s="12" t="s">
        <v>43</v>
      </c>
      <c r="T77" s="12" t="s">
        <v>219</v>
      </c>
      <c r="U77" s="1367" t="s">
        <v>419</v>
      </c>
      <c r="V77" s="341"/>
      <c r="W77" s="1433"/>
      <c r="X77" s="1368"/>
      <c r="Y77" s="1361">
        <v>9</v>
      </c>
    </row>
    <row r="78" spans="1:25" ht="21" customHeight="1" x14ac:dyDescent="0.25">
      <c r="A78" s="1369" t="s">
        <v>991</v>
      </c>
      <c r="B78" s="1370" t="s">
        <v>992</v>
      </c>
      <c r="C78" s="1371"/>
      <c r="D78" s="1372"/>
      <c r="E78" s="1371"/>
      <c r="F78" s="1370" t="s">
        <v>993</v>
      </c>
      <c r="G78" s="1370">
        <v>42</v>
      </c>
      <c r="H78" s="1373" t="s">
        <v>349</v>
      </c>
      <c r="I78" s="1068" t="s">
        <v>5</v>
      </c>
      <c r="J78" s="90" t="s">
        <v>5</v>
      </c>
      <c r="K78" s="90" t="s">
        <v>5</v>
      </c>
      <c r="L78" s="90" t="s">
        <v>5</v>
      </c>
      <c r="M78" s="90" t="s">
        <v>5</v>
      </c>
      <c r="N78" s="91" t="s">
        <v>7</v>
      </c>
      <c r="O78" s="1374" t="s">
        <v>41</v>
      </c>
      <c r="P78" s="1374" t="s">
        <v>30</v>
      </c>
      <c r="Q78" s="1374" t="s">
        <v>40</v>
      </c>
      <c r="R78" s="1374" t="s">
        <v>42</v>
      </c>
      <c r="S78" s="1374" t="s">
        <v>43</v>
      </c>
      <c r="T78" s="1374" t="s">
        <v>219</v>
      </c>
      <c r="U78" s="1424" t="s">
        <v>419</v>
      </c>
      <c r="V78" s="1375"/>
      <c r="W78" s="1434"/>
      <c r="X78" s="1376"/>
      <c r="Y78" s="1361">
        <v>9</v>
      </c>
    </row>
    <row r="79" spans="1:25" ht="21" customHeight="1" x14ac:dyDescent="0.25">
      <c r="A79" s="1404" t="s">
        <v>340</v>
      </c>
      <c r="B79" s="1405" t="s">
        <v>994</v>
      </c>
      <c r="C79" s="1406"/>
      <c r="D79" s="1407"/>
      <c r="E79" s="1406"/>
      <c r="F79" s="1405" t="s">
        <v>342</v>
      </c>
      <c r="G79" s="1405">
        <v>42</v>
      </c>
      <c r="H79" s="1408" t="s">
        <v>343</v>
      </c>
      <c r="I79" s="1090" t="s">
        <v>7</v>
      </c>
      <c r="J79" s="91" t="s">
        <v>7</v>
      </c>
      <c r="K79" s="91" t="s">
        <v>7</v>
      </c>
      <c r="L79" s="129" t="s">
        <v>2</v>
      </c>
      <c r="M79" s="129" t="s">
        <v>2</v>
      </c>
      <c r="N79" s="36" t="s">
        <v>2</v>
      </c>
      <c r="O79" s="1409" t="s">
        <v>41</v>
      </c>
      <c r="P79" s="1409" t="s">
        <v>30</v>
      </c>
      <c r="Q79" s="1409" t="s">
        <v>40</v>
      </c>
      <c r="R79" s="1409" t="s">
        <v>42</v>
      </c>
      <c r="S79" s="1409" t="s">
        <v>43</v>
      </c>
      <c r="T79" s="1409" t="s">
        <v>219</v>
      </c>
      <c r="U79" s="1410" t="s">
        <v>294</v>
      </c>
      <c r="V79" s="1411"/>
      <c r="W79" s="1435"/>
      <c r="X79" s="1412"/>
      <c r="Y79" s="1883"/>
    </row>
    <row r="80" spans="1:25" ht="21" customHeight="1" x14ac:dyDescent="0.3">
      <c r="A80" s="1314" t="s">
        <v>367</v>
      </c>
      <c r="B80" s="1290" t="s">
        <v>368</v>
      </c>
      <c r="C80" s="1291"/>
      <c r="D80" s="1292"/>
      <c r="E80" s="1291"/>
      <c r="F80" s="1290" t="s">
        <v>369</v>
      </c>
      <c r="G80" s="1290">
        <v>42</v>
      </c>
      <c r="H80" s="1315" t="s">
        <v>370</v>
      </c>
      <c r="I80" s="1139" t="s">
        <v>394</v>
      </c>
      <c r="J80" s="69" t="s">
        <v>394</v>
      </c>
      <c r="K80" s="69" t="s">
        <v>394</v>
      </c>
      <c r="L80" s="69" t="s">
        <v>394</v>
      </c>
      <c r="M80" s="69" t="s">
        <v>394</v>
      </c>
      <c r="N80" s="69" t="s">
        <v>394</v>
      </c>
      <c r="O80" s="916" t="s">
        <v>278</v>
      </c>
      <c r="P80" s="46"/>
      <c r="Q80" s="906"/>
      <c r="R80" s="907"/>
      <c r="S80" s="907"/>
      <c r="T80" s="907"/>
      <c r="U80" s="907"/>
      <c r="V80" s="907"/>
      <c r="W80" s="1436"/>
      <c r="X80" s="985"/>
      <c r="Y80" s="1919"/>
    </row>
    <row r="81" spans="1:25" ht="21" customHeight="1" x14ac:dyDescent="0.25">
      <c r="A81" s="1314" t="s">
        <v>371</v>
      </c>
      <c r="B81" s="1290" t="s">
        <v>368</v>
      </c>
      <c r="C81" s="1291"/>
      <c r="D81" s="1292"/>
      <c r="E81" s="1291"/>
      <c r="F81" s="1290" t="s">
        <v>372</v>
      </c>
      <c r="G81" s="1290">
        <v>42</v>
      </c>
      <c r="H81" s="1315" t="s">
        <v>373</v>
      </c>
      <c r="I81" s="1139" t="s">
        <v>394</v>
      </c>
      <c r="J81" s="69" t="s">
        <v>394</v>
      </c>
      <c r="K81" s="69" t="s">
        <v>394</v>
      </c>
      <c r="L81" s="69" t="s">
        <v>394</v>
      </c>
      <c r="M81" s="69" t="s">
        <v>394</v>
      </c>
      <c r="N81" s="91" t="s">
        <v>7</v>
      </c>
      <c r="O81" s="916" t="s">
        <v>278</v>
      </c>
      <c r="P81" s="46"/>
      <c r="Q81" s="46"/>
      <c r="R81" s="907"/>
      <c r="S81" s="907"/>
      <c r="T81" s="907"/>
      <c r="U81" s="907"/>
      <c r="V81" s="907"/>
      <c r="W81" s="1436"/>
      <c r="X81" s="985"/>
      <c r="Y81" s="1920"/>
    </row>
    <row r="82" spans="1:25" s="184" customFormat="1" ht="21" customHeight="1" x14ac:dyDescent="0.25">
      <c r="A82" s="1314" t="s">
        <v>374</v>
      </c>
      <c r="B82" s="1290" t="s">
        <v>368</v>
      </c>
      <c r="C82" s="1291"/>
      <c r="D82" s="1292"/>
      <c r="E82" s="1291"/>
      <c r="F82" s="1290" t="s">
        <v>375</v>
      </c>
      <c r="G82" s="1290">
        <v>42</v>
      </c>
      <c r="H82" s="1315" t="s">
        <v>370</v>
      </c>
      <c r="I82" s="1139" t="s">
        <v>394</v>
      </c>
      <c r="J82" s="69" t="s">
        <v>394</v>
      </c>
      <c r="K82" s="69" t="s">
        <v>394</v>
      </c>
      <c r="L82" s="69" t="s">
        <v>394</v>
      </c>
      <c r="M82" s="69" t="s">
        <v>394</v>
      </c>
      <c r="N82" s="91" t="s">
        <v>7</v>
      </c>
      <c r="O82" s="916" t="s">
        <v>278</v>
      </c>
      <c r="P82" s="46"/>
      <c r="Q82" s="46"/>
      <c r="R82" s="46"/>
      <c r="S82" s="907"/>
      <c r="T82" s="907"/>
      <c r="U82" s="907"/>
      <c r="V82" s="907"/>
      <c r="W82" s="1436"/>
      <c r="X82" s="985"/>
      <c r="Y82" s="1920"/>
    </row>
    <row r="83" spans="1:25" ht="21" customHeight="1" x14ac:dyDescent="0.25">
      <c r="A83" s="1314" t="s">
        <v>376</v>
      </c>
      <c r="B83" s="1290" t="s">
        <v>368</v>
      </c>
      <c r="C83" s="1291"/>
      <c r="D83" s="1292"/>
      <c r="E83" s="1291"/>
      <c r="F83" s="1290" t="s">
        <v>377</v>
      </c>
      <c r="G83" s="1290">
        <v>42</v>
      </c>
      <c r="H83" s="1315" t="s">
        <v>373</v>
      </c>
      <c r="I83" s="1139" t="s">
        <v>394</v>
      </c>
      <c r="J83" s="69" t="s">
        <v>394</v>
      </c>
      <c r="K83" s="69" t="s">
        <v>394</v>
      </c>
      <c r="L83" s="69" t="s">
        <v>394</v>
      </c>
      <c r="M83" s="69" t="s">
        <v>394</v>
      </c>
      <c r="N83" s="90" t="s">
        <v>5</v>
      </c>
      <c r="O83" s="916" t="s">
        <v>278</v>
      </c>
      <c r="P83" s="46"/>
      <c r="Q83" s="46"/>
      <c r="R83" s="907"/>
      <c r="S83" s="907"/>
      <c r="T83" s="907"/>
      <c r="U83" s="907"/>
      <c r="V83" s="907"/>
      <c r="W83" s="1436"/>
      <c r="X83" s="985"/>
      <c r="Y83" s="1920"/>
    </row>
    <row r="84" spans="1:25" ht="21" customHeight="1" x14ac:dyDescent="0.25">
      <c r="A84" s="1316" t="s">
        <v>378</v>
      </c>
      <c r="B84" s="1293" t="s">
        <v>368</v>
      </c>
      <c r="C84" s="1294"/>
      <c r="D84" s="1292"/>
      <c r="E84" s="1291"/>
      <c r="F84" s="1290" t="s">
        <v>379</v>
      </c>
      <c r="G84" s="1293">
        <v>42</v>
      </c>
      <c r="H84" s="1315" t="s">
        <v>373</v>
      </c>
      <c r="I84" s="1139" t="s">
        <v>394</v>
      </c>
      <c r="J84" s="69" t="s">
        <v>394</v>
      </c>
      <c r="K84" s="69" t="s">
        <v>394</v>
      </c>
      <c r="L84" s="69" t="s">
        <v>394</v>
      </c>
      <c r="M84" s="69" t="s">
        <v>394</v>
      </c>
      <c r="N84" s="91" t="s">
        <v>7</v>
      </c>
      <c r="O84" s="916" t="s">
        <v>278</v>
      </c>
      <c r="P84" s="46"/>
      <c r="Q84" s="46"/>
      <c r="R84" s="907"/>
      <c r="S84" s="907"/>
      <c r="T84" s="907"/>
      <c r="U84" s="907"/>
      <c r="V84" s="907"/>
      <c r="W84" s="1436"/>
      <c r="X84" s="985"/>
      <c r="Y84" s="1920"/>
    </row>
    <row r="85" spans="1:25" ht="21" customHeight="1" x14ac:dyDescent="0.25">
      <c r="A85" s="1314" t="s">
        <v>380</v>
      </c>
      <c r="B85" s="1290" t="s">
        <v>368</v>
      </c>
      <c r="C85" s="1294"/>
      <c r="D85" s="1292"/>
      <c r="E85" s="1291"/>
      <c r="F85" s="1290" t="s">
        <v>381</v>
      </c>
      <c r="G85" s="1290">
        <v>42</v>
      </c>
      <c r="H85" s="1315" t="s">
        <v>382</v>
      </c>
      <c r="I85" s="1090" t="s">
        <v>7</v>
      </c>
      <c r="J85" s="91" t="s">
        <v>7</v>
      </c>
      <c r="K85" s="91" t="s">
        <v>7</v>
      </c>
      <c r="L85" s="91" t="s">
        <v>7</v>
      </c>
      <c r="M85" s="91" t="s">
        <v>7</v>
      </c>
      <c r="N85" s="91" t="s">
        <v>7</v>
      </c>
      <c r="O85" s="911"/>
      <c r="P85" s="912"/>
      <c r="Q85" s="912"/>
      <c r="R85" s="912"/>
      <c r="S85" s="912"/>
      <c r="T85" s="913"/>
      <c r="U85" s="913"/>
      <c r="V85" s="907"/>
      <c r="W85" s="1436"/>
      <c r="X85" s="985"/>
      <c r="Y85" s="1920"/>
    </row>
    <row r="86" spans="1:25" ht="21" customHeight="1" x14ac:dyDescent="0.3">
      <c r="A86" s="1317" t="s">
        <v>383</v>
      </c>
      <c r="B86" s="1318" t="s">
        <v>368</v>
      </c>
      <c r="C86" s="1319"/>
      <c r="D86" s="1320"/>
      <c r="E86" s="1321"/>
      <c r="F86" s="1318" t="s">
        <v>384</v>
      </c>
      <c r="G86" s="1318">
        <v>42</v>
      </c>
      <c r="H86" s="1322" t="s">
        <v>370</v>
      </c>
      <c r="I86" s="1295" t="s">
        <v>7</v>
      </c>
      <c r="J86" s="945" t="s">
        <v>7</v>
      </c>
      <c r="K86" s="945" t="s">
        <v>7</v>
      </c>
      <c r="L86" s="945" t="s">
        <v>7</v>
      </c>
      <c r="M86" s="945" t="s">
        <v>7</v>
      </c>
      <c r="N86" s="91" t="s">
        <v>7</v>
      </c>
      <c r="O86" s="995" t="s">
        <v>278</v>
      </c>
      <c r="P86" s="996"/>
      <c r="Q86" s="991"/>
      <c r="R86" s="991"/>
      <c r="S86" s="991"/>
      <c r="T86" s="991"/>
      <c r="U86" s="991"/>
      <c r="V86" s="991"/>
      <c r="W86" s="1437"/>
      <c r="X86" s="997"/>
      <c r="Y86" s="1921"/>
    </row>
    <row r="87" spans="1:25" x14ac:dyDescent="0.25">
      <c r="A87" s="184"/>
      <c r="B87" s="184"/>
      <c r="C87" s="184"/>
      <c r="D87" s="184"/>
      <c r="E87" s="184"/>
      <c r="F87" s="764"/>
      <c r="G87" s="184"/>
      <c r="H87" s="184"/>
      <c r="I87" s="184"/>
      <c r="J87" s="184"/>
      <c r="K87" s="184"/>
      <c r="L87" s="184"/>
      <c r="M87" s="184"/>
      <c r="N87" s="184"/>
      <c r="O87" s="184"/>
      <c r="P87" s="184"/>
      <c r="Q87" s="184"/>
      <c r="R87" s="184"/>
      <c r="S87" s="184"/>
      <c r="T87" s="184"/>
      <c r="U87" s="184"/>
      <c r="V87" s="184"/>
      <c r="W87" s="184"/>
      <c r="X87" s="184"/>
    </row>
    <row r="88" spans="1:25" x14ac:dyDescent="0.25">
      <c r="A88" s="184"/>
      <c r="B88" s="184"/>
      <c r="C88" s="184"/>
      <c r="D88" s="184"/>
      <c r="E88" s="184"/>
      <c r="F88" s="764"/>
      <c r="G88" s="184"/>
      <c r="H88" s="184"/>
      <c r="I88" s="184"/>
      <c r="J88" s="184"/>
      <c r="K88" s="184"/>
      <c r="L88" s="184"/>
      <c r="M88" s="184"/>
      <c r="N88" s="184"/>
      <c r="O88" s="184"/>
      <c r="P88" s="184"/>
      <c r="Q88" s="184"/>
      <c r="R88" s="184"/>
      <c r="S88" s="184"/>
      <c r="T88" s="184"/>
      <c r="U88" s="184"/>
      <c r="V88" s="184"/>
      <c r="W88" s="184"/>
      <c r="X88" s="184"/>
    </row>
    <row r="89" spans="1:25" x14ac:dyDescent="0.25">
      <c r="A89" s="184"/>
      <c r="B89" s="184"/>
      <c r="C89" s="184"/>
      <c r="D89" s="184"/>
      <c r="E89" s="184"/>
      <c r="F89" s="764"/>
      <c r="G89" s="184"/>
      <c r="H89" s="184"/>
      <c r="I89" s="184"/>
      <c r="J89" s="184"/>
      <c r="K89" s="184"/>
      <c r="L89" s="184"/>
      <c r="M89" s="184"/>
      <c r="N89" s="184"/>
      <c r="O89" s="184"/>
      <c r="P89" s="184"/>
      <c r="Q89" s="184"/>
      <c r="R89" s="184"/>
      <c r="S89" s="184"/>
      <c r="T89" s="184"/>
      <c r="U89" s="184"/>
      <c r="V89" s="184"/>
      <c r="W89" s="184"/>
      <c r="X89" s="184"/>
    </row>
    <row r="90" spans="1:25" x14ac:dyDescent="0.25">
      <c r="A90" s="184"/>
      <c r="B90" s="184"/>
      <c r="C90" s="184"/>
      <c r="D90" s="184"/>
      <c r="E90" s="184"/>
      <c r="F90" s="764"/>
      <c r="G90" s="184"/>
      <c r="H90" s="184"/>
      <c r="I90" s="184"/>
      <c r="J90" s="184"/>
      <c r="K90" s="184"/>
      <c r="L90" s="184"/>
      <c r="M90" s="184"/>
      <c r="N90" s="184"/>
      <c r="O90" s="184"/>
      <c r="P90" s="184"/>
      <c r="Q90" s="184"/>
      <c r="R90" s="184"/>
      <c r="S90" s="184"/>
      <c r="T90" s="184"/>
      <c r="U90" s="184"/>
      <c r="V90" s="184"/>
      <c r="W90" s="184"/>
      <c r="X90" s="184"/>
    </row>
    <row r="91" spans="1:25" x14ac:dyDescent="0.25">
      <c r="A91" s="184"/>
      <c r="B91" s="184"/>
      <c r="C91" s="184"/>
      <c r="D91" s="184"/>
      <c r="E91" s="184"/>
      <c r="F91" s="764"/>
      <c r="G91" s="184"/>
      <c r="H91" s="184"/>
      <c r="I91" s="184"/>
      <c r="J91" s="184"/>
      <c r="K91" s="184"/>
      <c r="L91" s="184"/>
      <c r="M91" s="184"/>
      <c r="N91" s="184"/>
      <c r="O91" s="184"/>
      <c r="P91" s="184"/>
      <c r="Q91" s="184"/>
      <c r="R91" s="184"/>
      <c r="S91" s="184"/>
      <c r="T91" s="184"/>
      <c r="U91" s="184"/>
      <c r="V91" s="184"/>
      <c r="W91" s="184"/>
      <c r="X91" s="184"/>
    </row>
    <row r="92" spans="1:25" x14ac:dyDescent="0.25">
      <c r="A92" s="184"/>
      <c r="B92" s="184"/>
      <c r="C92" s="184"/>
      <c r="D92" s="184"/>
      <c r="E92" s="184"/>
      <c r="F92" s="764"/>
      <c r="G92" s="184"/>
      <c r="H92" s="184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  <c r="X92" s="184"/>
    </row>
    <row r="93" spans="1:25" x14ac:dyDescent="0.25">
      <c r="A93" s="184"/>
      <c r="B93" s="184"/>
      <c r="C93" s="184"/>
      <c r="D93" s="184"/>
      <c r="E93" s="184"/>
      <c r="F93" s="764"/>
      <c r="G93" s="184"/>
      <c r="H93" s="184"/>
      <c r="I93" s="184"/>
      <c r="J93" s="184"/>
      <c r="K93" s="184"/>
      <c r="L93" s="184"/>
      <c r="M93" s="184"/>
      <c r="N93" s="184"/>
      <c r="O93" s="184"/>
      <c r="P93" s="184"/>
      <c r="Q93" s="184"/>
      <c r="R93" s="184"/>
      <c r="S93" s="184"/>
      <c r="T93" s="184"/>
      <c r="U93" s="184"/>
      <c r="V93" s="184"/>
      <c r="W93" s="184"/>
      <c r="X93" s="184"/>
    </row>
    <row r="94" spans="1:25" x14ac:dyDescent="0.25">
      <c r="A94" s="184"/>
      <c r="B94" s="184"/>
      <c r="C94" s="184"/>
      <c r="D94" s="184"/>
      <c r="E94" s="184"/>
      <c r="F94" s="764"/>
      <c r="G94" s="184"/>
      <c r="H94" s="184"/>
      <c r="I94" s="184"/>
      <c r="J94" s="184"/>
      <c r="K94" s="184"/>
      <c r="L94" s="184"/>
      <c r="M94" s="184"/>
      <c r="N94" s="184"/>
      <c r="O94" s="184"/>
      <c r="P94" s="184"/>
      <c r="Q94" s="184"/>
      <c r="R94" s="184"/>
      <c r="S94" s="184"/>
      <c r="T94" s="184"/>
      <c r="U94" s="184"/>
      <c r="V94" s="184"/>
      <c r="W94" s="184"/>
      <c r="X94" s="184"/>
    </row>
    <row r="95" spans="1:25" x14ac:dyDescent="0.25">
      <c r="A95" s="184"/>
      <c r="B95" s="184"/>
      <c r="C95" s="184"/>
      <c r="D95" s="184"/>
      <c r="E95" s="184"/>
      <c r="F95" s="764"/>
      <c r="G95" s="184"/>
      <c r="H95" s="184"/>
      <c r="I95" s="184"/>
      <c r="J95" s="184"/>
      <c r="K95" s="184"/>
      <c r="L95" s="184"/>
      <c r="M95" s="184"/>
      <c r="N95" s="184"/>
      <c r="O95" s="184"/>
      <c r="P95" s="184"/>
      <c r="Q95" s="184"/>
      <c r="R95" s="184"/>
      <c r="S95" s="184"/>
      <c r="T95" s="184"/>
      <c r="U95" s="184"/>
      <c r="V95" s="184"/>
      <c r="W95" s="184"/>
      <c r="X95" s="184"/>
    </row>
    <row r="96" spans="1:25" x14ac:dyDescent="0.25">
      <c r="A96" s="184"/>
      <c r="B96" s="184"/>
      <c r="C96" s="184"/>
      <c r="D96" s="184"/>
      <c r="E96" s="184"/>
      <c r="F96" s="764"/>
      <c r="G96" s="184"/>
      <c r="H96" s="184"/>
      <c r="I96" s="184"/>
      <c r="J96" s="184"/>
      <c r="K96" s="184"/>
      <c r="L96" s="184"/>
      <c r="M96" s="184"/>
      <c r="N96" s="184"/>
      <c r="O96" s="184"/>
      <c r="P96" s="184"/>
      <c r="Q96" s="184"/>
      <c r="R96" s="184"/>
      <c r="S96" s="184"/>
      <c r="T96" s="184"/>
      <c r="U96" s="184"/>
      <c r="V96" s="184"/>
      <c r="W96" s="184"/>
      <c r="X96" s="184"/>
    </row>
    <row r="97" spans="1:24" x14ac:dyDescent="0.25">
      <c r="A97" s="184"/>
      <c r="B97" s="184"/>
      <c r="C97" s="184"/>
      <c r="D97" s="184"/>
      <c r="E97" s="184"/>
      <c r="F97" s="764"/>
      <c r="G97" s="184"/>
      <c r="H97" s="184"/>
      <c r="I97" s="184"/>
      <c r="J97" s="184"/>
      <c r="K97" s="184"/>
      <c r="L97" s="184"/>
      <c r="M97" s="184"/>
      <c r="N97" s="184"/>
      <c r="O97" s="184"/>
      <c r="P97" s="184"/>
      <c r="Q97" s="184"/>
      <c r="R97" s="184"/>
      <c r="S97" s="184"/>
      <c r="T97" s="184"/>
      <c r="U97" s="184"/>
      <c r="V97" s="184"/>
      <c r="W97" s="184"/>
      <c r="X97" s="184"/>
    </row>
    <row r="98" spans="1:24" x14ac:dyDescent="0.25">
      <c r="A98" s="184"/>
      <c r="B98" s="184"/>
      <c r="C98" s="184"/>
      <c r="D98" s="184"/>
      <c r="E98" s="184"/>
      <c r="F98" s="764"/>
      <c r="G98" s="184"/>
      <c r="H98" s="184"/>
      <c r="I98" s="184"/>
      <c r="J98" s="184"/>
      <c r="K98" s="184"/>
      <c r="L98" s="184"/>
      <c r="M98" s="184"/>
      <c r="N98" s="184"/>
      <c r="O98" s="184"/>
      <c r="P98" s="184"/>
      <c r="Q98" s="184"/>
      <c r="R98" s="184"/>
      <c r="S98" s="184"/>
      <c r="T98" s="184"/>
      <c r="U98" s="184"/>
      <c r="V98" s="184"/>
      <c r="W98" s="184"/>
      <c r="X98" s="184"/>
    </row>
    <row r="99" spans="1:24" x14ac:dyDescent="0.25">
      <c r="A99" s="184"/>
      <c r="B99" s="184"/>
      <c r="C99" s="184"/>
      <c r="D99" s="184"/>
      <c r="E99" s="184"/>
      <c r="F99" s="764"/>
      <c r="G99" s="184"/>
      <c r="H99" s="184"/>
      <c r="I99" s="184"/>
      <c r="J99" s="184"/>
      <c r="K99" s="184"/>
      <c r="L99" s="184"/>
      <c r="M99" s="184"/>
      <c r="N99" s="184"/>
      <c r="O99" s="184"/>
      <c r="P99" s="184"/>
      <c r="Q99" s="184"/>
      <c r="R99" s="184"/>
      <c r="S99" s="184"/>
      <c r="T99" s="184"/>
      <c r="U99" s="184"/>
      <c r="V99" s="184"/>
      <c r="W99" s="184"/>
      <c r="X99" s="184"/>
    </row>
    <row r="100" spans="1:24" x14ac:dyDescent="0.25">
      <c r="A100" s="184"/>
      <c r="B100" s="184"/>
      <c r="C100" s="184"/>
      <c r="D100" s="184"/>
      <c r="E100" s="184"/>
      <c r="F100" s="764"/>
      <c r="G100" s="184"/>
      <c r="H100" s="184"/>
      <c r="I100" s="184"/>
      <c r="J100" s="184"/>
      <c r="K100" s="184"/>
      <c r="L100" s="184"/>
      <c r="M100" s="184"/>
      <c r="N100" s="184"/>
      <c r="O100" s="184"/>
      <c r="P100" s="184"/>
      <c r="Q100" s="184"/>
      <c r="R100" s="184"/>
      <c r="S100" s="184"/>
      <c r="T100" s="184"/>
      <c r="U100" s="184"/>
      <c r="V100" s="184"/>
      <c r="W100" s="184"/>
      <c r="X100" s="184"/>
    </row>
    <row r="101" spans="1:24" x14ac:dyDescent="0.25">
      <c r="A101" s="184"/>
      <c r="B101" s="184"/>
      <c r="C101" s="184"/>
      <c r="D101" s="184"/>
      <c r="E101" s="184"/>
      <c r="F101" s="764"/>
      <c r="G101" s="184"/>
      <c r="H101" s="184"/>
      <c r="I101" s="184"/>
      <c r="J101" s="184"/>
      <c r="K101" s="184"/>
      <c r="L101" s="184"/>
      <c r="M101" s="184"/>
      <c r="N101" s="184"/>
      <c r="O101" s="184"/>
      <c r="P101" s="184"/>
      <c r="Q101" s="184"/>
      <c r="R101" s="184"/>
      <c r="S101" s="184"/>
      <c r="T101" s="184"/>
      <c r="U101" s="184"/>
      <c r="V101" s="184"/>
      <c r="W101" s="184"/>
      <c r="X101" s="184"/>
    </row>
    <row r="102" spans="1:24" x14ac:dyDescent="0.25">
      <c r="A102" s="184"/>
      <c r="B102" s="184"/>
      <c r="C102" s="184"/>
      <c r="D102" s="184"/>
      <c r="E102" s="184"/>
      <c r="F102" s="764"/>
      <c r="G102" s="184"/>
      <c r="H102" s="184"/>
      <c r="I102" s="184"/>
      <c r="J102" s="184"/>
      <c r="K102" s="184"/>
      <c r="L102" s="184"/>
      <c r="M102" s="184"/>
      <c r="N102" s="184"/>
      <c r="O102" s="184"/>
      <c r="P102" s="184"/>
      <c r="Q102" s="184"/>
      <c r="R102" s="184"/>
      <c r="S102" s="184"/>
      <c r="T102" s="184"/>
      <c r="U102" s="184"/>
      <c r="V102" s="184"/>
      <c r="W102" s="184"/>
      <c r="X102" s="184"/>
    </row>
    <row r="103" spans="1:24" x14ac:dyDescent="0.25">
      <c r="A103" s="184"/>
      <c r="B103" s="184"/>
      <c r="C103" s="184"/>
      <c r="D103" s="184"/>
      <c r="E103" s="184"/>
      <c r="F103" s="764"/>
      <c r="G103" s="184"/>
      <c r="H103" s="184"/>
      <c r="I103" s="184"/>
      <c r="J103" s="184"/>
      <c r="K103" s="184"/>
      <c r="L103" s="184"/>
      <c r="M103" s="184"/>
      <c r="N103" s="184"/>
      <c r="O103" s="184"/>
      <c r="P103" s="184"/>
      <c r="Q103" s="184"/>
      <c r="R103" s="184"/>
      <c r="S103" s="184"/>
      <c r="T103" s="184"/>
      <c r="U103" s="184"/>
      <c r="V103" s="184"/>
      <c r="W103" s="184"/>
      <c r="X103" s="184"/>
    </row>
    <row r="104" spans="1:24" x14ac:dyDescent="0.25">
      <c r="A104" s="184"/>
      <c r="B104" s="184"/>
      <c r="C104" s="184"/>
      <c r="D104" s="184"/>
      <c r="E104" s="184"/>
      <c r="F104" s="764"/>
      <c r="G104" s="184"/>
      <c r="H104" s="184"/>
      <c r="I104" s="184"/>
      <c r="J104" s="184"/>
      <c r="K104" s="184"/>
      <c r="L104" s="184"/>
      <c r="M104" s="184"/>
      <c r="N104" s="184"/>
      <c r="O104" s="184"/>
      <c r="P104" s="184"/>
      <c r="Q104" s="184"/>
      <c r="R104" s="184"/>
      <c r="S104" s="184"/>
      <c r="T104" s="184"/>
      <c r="U104" s="184"/>
      <c r="V104" s="184"/>
      <c r="W104" s="184"/>
      <c r="X104" s="184"/>
    </row>
    <row r="105" spans="1:24" x14ac:dyDescent="0.25">
      <c r="A105" s="184"/>
      <c r="B105" s="184"/>
      <c r="C105" s="184"/>
      <c r="D105" s="184"/>
      <c r="E105" s="184"/>
      <c r="F105" s="764"/>
      <c r="G105" s="184"/>
      <c r="H105" s="184"/>
      <c r="I105" s="184"/>
      <c r="J105" s="184"/>
      <c r="K105" s="184"/>
      <c r="L105" s="184"/>
      <c r="M105" s="184"/>
      <c r="N105" s="184"/>
      <c r="O105" s="184"/>
      <c r="P105" s="184"/>
      <c r="Q105" s="184"/>
      <c r="R105" s="184"/>
      <c r="S105" s="184"/>
      <c r="T105" s="184"/>
      <c r="U105" s="184"/>
      <c r="V105" s="184"/>
      <c r="W105" s="184"/>
      <c r="X105" s="184"/>
    </row>
    <row r="106" spans="1:24" x14ac:dyDescent="0.25">
      <c r="A106" s="184"/>
      <c r="B106" s="184"/>
      <c r="C106" s="184"/>
      <c r="D106" s="184"/>
      <c r="E106" s="184"/>
      <c r="F106" s="764"/>
      <c r="G106" s="184"/>
      <c r="H106" s="184"/>
      <c r="I106" s="184"/>
      <c r="J106" s="184"/>
      <c r="K106" s="184"/>
      <c r="L106" s="184"/>
      <c r="M106" s="184"/>
      <c r="N106" s="184"/>
      <c r="O106" s="184"/>
      <c r="P106" s="184"/>
      <c r="Q106" s="184"/>
      <c r="R106" s="184"/>
      <c r="S106" s="184"/>
      <c r="T106" s="184"/>
      <c r="U106" s="184"/>
      <c r="V106" s="184"/>
      <c r="W106" s="184"/>
      <c r="X106" s="184"/>
    </row>
    <row r="107" spans="1:24" x14ac:dyDescent="0.25">
      <c r="A107" s="184"/>
      <c r="B107" s="184"/>
      <c r="C107" s="184"/>
      <c r="D107" s="184"/>
      <c r="E107" s="184"/>
      <c r="F107" s="764"/>
      <c r="G107" s="184"/>
      <c r="H107" s="184"/>
      <c r="I107" s="184"/>
      <c r="J107" s="184"/>
      <c r="K107" s="184"/>
      <c r="L107" s="184"/>
      <c r="M107" s="184"/>
      <c r="N107" s="184"/>
      <c r="O107" s="184"/>
      <c r="P107" s="184"/>
      <c r="Q107" s="184"/>
      <c r="R107" s="184"/>
      <c r="S107" s="184"/>
      <c r="T107" s="184"/>
      <c r="U107" s="184"/>
      <c r="V107" s="184"/>
      <c r="W107" s="184"/>
      <c r="X107" s="184"/>
    </row>
    <row r="108" spans="1:24" x14ac:dyDescent="0.25">
      <c r="A108" s="184"/>
      <c r="B108" s="184"/>
      <c r="C108" s="184"/>
      <c r="D108" s="184"/>
      <c r="E108" s="184"/>
      <c r="F108" s="764"/>
      <c r="G108" s="184"/>
      <c r="H108" s="184"/>
      <c r="I108" s="184"/>
      <c r="J108" s="184"/>
      <c r="K108" s="184"/>
      <c r="L108" s="184"/>
      <c r="M108" s="184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  <c r="X108" s="184"/>
    </row>
    <row r="109" spans="1:24" x14ac:dyDescent="0.25">
      <c r="A109" s="184"/>
      <c r="B109" s="184"/>
      <c r="C109" s="184"/>
      <c r="D109" s="184"/>
      <c r="E109" s="184"/>
      <c r="F109" s="764"/>
      <c r="G109" s="184"/>
      <c r="H109" s="184"/>
      <c r="I109" s="184"/>
      <c r="J109" s="184"/>
      <c r="K109" s="184"/>
      <c r="L109" s="184"/>
      <c r="M109" s="184"/>
      <c r="N109" s="184"/>
      <c r="O109" s="184"/>
      <c r="P109" s="184"/>
      <c r="Q109" s="184"/>
      <c r="R109" s="184"/>
      <c r="S109" s="184"/>
      <c r="T109" s="184"/>
      <c r="U109" s="184"/>
      <c r="V109" s="184"/>
      <c r="W109" s="184"/>
      <c r="X109" s="184"/>
    </row>
    <row r="110" spans="1:24" x14ac:dyDescent="0.25">
      <c r="A110" s="184"/>
      <c r="B110" s="184"/>
      <c r="C110" s="184"/>
      <c r="D110" s="184"/>
      <c r="E110" s="184"/>
      <c r="F110" s="764"/>
      <c r="G110" s="184"/>
      <c r="H110" s="184"/>
      <c r="I110" s="184"/>
      <c r="J110" s="184"/>
      <c r="K110" s="184"/>
      <c r="L110" s="184"/>
      <c r="M110" s="184"/>
      <c r="N110" s="184"/>
      <c r="O110" s="184"/>
      <c r="P110" s="184"/>
      <c r="Q110" s="184"/>
      <c r="R110" s="184"/>
      <c r="S110" s="184"/>
      <c r="T110" s="184"/>
      <c r="U110" s="184"/>
      <c r="V110" s="184"/>
      <c r="W110" s="184"/>
      <c r="X110" s="184"/>
    </row>
    <row r="111" spans="1:24" x14ac:dyDescent="0.25">
      <c r="A111" s="184"/>
      <c r="B111" s="184"/>
      <c r="C111" s="184"/>
      <c r="D111" s="184"/>
      <c r="E111" s="184"/>
      <c r="F111" s="764"/>
      <c r="G111" s="184"/>
      <c r="H111" s="184"/>
      <c r="I111" s="184"/>
      <c r="J111" s="184"/>
      <c r="K111" s="184"/>
      <c r="L111" s="184"/>
      <c r="M111" s="184"/>
      <c r="N111" s="184"/>
      <c r="O111" s="184"/>
      <c r="P111" s="184"/>
      <c r="Q111" s="184"/>
      <c r="R111" s="184"/>
      <c r="S111" s="184"/>
      <c r="T111" s="184"/>
      <c r="U111" s="184"/>
      <c r="V111" s="184"/>
      <c r="W111" s="184"/>
      <c r="X111" s="184"/>
    </row>
    <row r="112" spans="1:24" x14ac:dyDescent="0.25">
      <c r="A112" s="184"/>
      <c r="B112" s="184"/>
      <c r="C112" s="184"/>
      <c r="D112" s="184"/>
      <c r="E112" s="184"/>
      <c r="F112" s="764"/>
      <c r="G112" s="184"/>
      <c r="H112" s="184"/>
      <c r="I112" s="184"/>
      <c r="J112" s="184"/>
      <c r="K112" s="184"/>
      <c r="L112" s="184"/>
      <c r="M112" s="184"/>
      <c r="N112" s="184"/>
      <c r="O112" s="184"/>
      <c r="P112" s="184"/>
      <c r="Q112" s="184"/>
      <c r="R112" s="184"/>
      <c r="S112" s="184"/>
      <c r="T112" s="184"/>
      <c r="U112" s="184"/>
      <c r="V112" s="184"/>
      <c r="W112" s="184"/>
      <c r="X112" s="184"/>
    </row>
    <row r="113" spans="1:24" x14ac:dyDescent="0.25">
      <c r="A113" s="184"/>
      <c r="B113" s="184"/>
      <c r="C113" s="184"/>
      <c r="D113" s="184"/>
      <c r="E113" s="184"/>
      <c r="F113" s="764"/>
      <c r="G113" s="184"/>
      <c r="H113" s="184"/>
      <c r="I113" s="184"/>
      <c r="J113" s="184"/>
      <c r="K113" s="184"/>
      <c r="L113" s="184"/>
      <c r="M113" s="184"/>
      <c r="N113" s="184"/>
      <c r="O113" s="184"/>
      <c r="P113" s="184"/>
      <c r="Q113" s="184"/>
      <c r="R113" s="184"/>
      <c r="S113" s="184"/>
      <c r="T113" s="184"/>
      <c r="U113" s="184"/>
      <c r="V113" s="184"/>
      <c r="W113" s="184"/>
      <c r="X113" s="184"/>
    </row>
    <row r="114" spans="1:24" x14ac:dyDescent="0.25">
      <c r="A114" s="184"/>
      <c r="B114" s="184"/>
      <c r="C114" s="184"/>
      <c r="D114" s="184"/>
      <c r="E114" s="184"/>
      <c r="F114" s="76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4"/>
      <c r="U114" s="184"/>
      <c r="V114" s="184"/>
      <c r="W114" s="184"/>
      <c r="X114" s="184"/>
    </row>
    <row r="115" spans="1:24" x14ac:dyDescent="0.25">
      <c r="A115" s="184"/>
      <c r="B115" s="184"/>
      <c r="C115" s="184"/>
      <c r="D115" s="184"/>
      <c r="E115" s="184"/>
      <c r="F115" s="76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  <c r="X115" s="184"/>
    </row>
    <row r="116" spans="1:24" x14ac:dyDescent="0.25">
      <c r="A116" s="184"/>
      <c r="B116" s="184"/>
      <c r="C116" s="184"/>
      <c r="D116" s="184"/>
      <c r="E116" s="184"/>
      <c r="F116" s="764"/>
      <c r="G116" s="184"/>
      <c r="H116" s="184"/>
      <c r="I116" s="184"/>
      <c r="J116" s="184"/>
      <c r="K116" s="184"/>
      <c r="L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  <c r="X116" s="184"/>
    </row>
    <row r="117" spans="1:24" x14ac:dyDescent="0.25">
      <c r="A117" s="184"/>
      <c r="B117" s="184"/>
      <c r="C117" s="184"/>
      <c r="D117" s="184"/>
      <c r="E117" s="184"/>
      <c r="F117" s="764"/>
      <c r="G117" s="184"/>
      <c r="H117" s="184"/>
      <c r="I117" s="184"/>
      <c r="J117" s="184"/>
      <c r="K117" s="184"/>
      <c r="L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  <c r="X117" s="184"/>
    </row>
    <row r="118" spans="1:24" x14ac:dyDescent="0.25">
      <c r="A118" s="184"/>
      <c r="B118" s="184"/>
      <c r="C118" s="184"/>
      <c r="D118" s="184"/>
      <c r="E118" s="184"/>
      <c r="F118" s="76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  <c r="X118" s="184"/>
    </row>
    <row r="119" spans="1:24" x14ac:dyDescent="0.25">
      <c r="A119" s="184"/>
      <c r="B119" s="184"/>
      <c r="C119" s="184"/>
      <c r="D119" s="184"/>
      <c r="E119" s="184"/>
      <c r="F119" s="76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  <c r="X119" s="184"/>
    </row>
    <row r="120" spans="1:24" x14ac:dyDescent="0.25">
      <c r="A120" s="184"/>
      <c r="B120" s="184"/>
      <c r="C120" s="184"/>
      <c r="D120" s="184"/>
      <c r="E120" s="184"/>
      <c r="F120" s="76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  <c r="X120" s="184"/>
    </row>
    <row r="121" spans="1:24" x14ac:dyDescent="0.25">
      <c r="A121" s="184"/>
      <c r="B121" s="184"/>
      <c r="C121" s="184"/>
      <c r="D121" s="184"/>
      <c r="E121" s="184"/>
      <c r="F121" s="764"/>
      <c r="G121" s="184"/>
      <c r="H121" s="184"/>
      <c r="I121" s="184"/>
      <c r="J121" s="184"/>
      <c r="K121" s="184"/>
      <c r="L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  <c r="X121" s="184"/>
    </row>
    <row r="122" spans="1:24" x14ac:dyDescent="0.25">
      <c r="A122" s="184"/>
      <c r="B122" s="184"/>
      <c r="C122" s="184"/>
      <c r="D122" s="184"/>
      <c r="E122" s="184"/>
      <c r="F122" s="76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  <c r="X122" s="184"/>
    </row>
    <row r="123" spans="1:24" x14ac:dyDescent="0.25">
      <c r="A123" s="184"/>
      <c r="B123" s="184"/>
      <c r="C123" s="184"/>
      <c r="D123" s="184"/>
      <c r="E123" s="184"/>
      <c r="F123" s="76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  <c r="X123" s="184"/>
    </row>
    <row r="124" spans="1:24" x14ac:dyDescent="0.25">
      <c r="A124" s="184"/>
      <c r="B124" s="184"/>
      <c r="C124" s="184"/>
      <c r="D124" s="184"/>
      <c r="E124" s="184"/>
      <c r="F124" s="76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  <c r="X124" s="184"/>
    </row>
    <row r="125" spans="1:24" x14ac:dyDescent="0.25">
      <c r="A125" s="184"/>
      <c r="B125" s="184"/>
      <c r="C125" s="184"/>
      <c r="D125" s="184"/>
      <c r="E125" s="184"/>
      <c r="F125" s="764"/>
      <c r="G125" s="184"/>
      <c r="H125" s="184"/>
      <c r="I125" s="184"/>
      <c r="J125" s="184"/>
      <c r="K125" s="184"/>
      <c r="L125" s="184"/>
      <c r="M125" s="184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  <c r="X125" s="184"/>
    </row>
    <row r="126" spans="1:24" x14ac:dyDescent="0.25">
      <c r="A126" s="184"/>
      <c r="B126" s="184"/>
      <c r="C126" s="184"/>
      <c r="D126" s="184"/>
      <c r="E126" s="184"/>
      <c r="F126" s="764"/>
      <c r="G126" s="184"/>
      <c r="H126" s="184"/>
      <c r="I126" s="184"/>
      <c r="J126" s="184"/>
      <c r="K126" s="184"/>
      <c r="L126" s="184"/>
      <c r="M126" s="184"/>
      <c r="N126" s="184"/>
      <c r="O126" s="184"/>
      <c r="P126" s="184"/>
      <c r="Q126" s="184"/>
      <c r="R126" s="184"/>
      <c r="S126" s="184"/>
      <c r="T126" s="184"/>
      <c r="U126" s="184"/>
      <c r="V126" s="184"/>
      <c r="W126" s="184"/>
      <c r="X126" s="184"/>
    </row>
    <row r="127" spans="1:24" x14ac:dyDescent="0.25">
      <c r="A127" s="184"/>
      <c r="B127" s="184"/>
      <c r="C127" s="184"/>
      <c r="D127" s="184"/>
      <c r="E127" s="184"/>
      <c r="F127" s="764"/>
      <c r="G127" s="184"/>
      <c r="H127" s="184"/>
      <c r="I127" s="184"/>
      <c r="J127" s="184"/>
      <c r="K127" s="184"/>
      <c r="L127" s="184"/>
      <c r="M127" s="184"/>
      <c r="N127" s="184"/>
      <c r="O127" s="184"/>
      <c r="P127" s="184"/>
      <c r="Q127" s="184"/>
      <c r="R127" s="184"/>
      <c r="S127" s="184"/>
      <c r="T127" s="184"/>
      <c r="U127" s="184"/>
      <c r="V127" s="184"/>
      <c r="W127" s="184"/>
      <c r="X127" s="184"/>
    </row>
    <row r="128" spans="1:24" x14ac:dyDescent="0.25">
      <c r="A128" s="184"/>
      <c r="B128" s="184"/>
      <c r="C128" s="184"/>
      <c r="D128" s="184"/>
      <c r="E128" s="184"/>
      <c r="F128" s="764"/>
      <c r="G128" s="184"/>
      <c r="H128" s="184"/>
      <c r="I128" s="184"/>
      <c r="J128" s="184"/>
      <c r="K128" s="184"/>
      <c r="L128" s="184"/>
      <c r="M128" s="184"/>
      <c r="N128" s="184"/>
      <c r="O128" s="184"/>
      <c r="P128" s="184"/>
      <c r="Q128" s="184"/>
      <c r="R128" s="184"/>
      <c r="S128" s="184"/>
      <c r="T128" s="184"/>
      <c r="U128" s="184"/>
      <c r="V128" s="184"/>
      <c r="W128" s="184"/>
      <c r="X128" s="184"/>
    </row>
    <row r="129" spans="1:24" x14ac:dyDescent="0.25">
      <c r="A129" s="184"/>
      <c r="B129" s="184"/>
      <c r="C129" s="184"/>
      <c r="D129" s="184"/>
      <c r="E129" s="184"/>
      <c r="F129" s="764"/>
      <c r="G129" s="184"/>
      <c r="H129" s="184"/>
      <c r="I129" s="184"/>
      <c r="J129" s="184"/>
      <c r="K129" s="184"/>
      <c r="L129" s="184"/>
      <c r="M129" s="184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X129" s="184"/>
    </row>
    <row r="130" spans="1:24" x14ac:dyDescent="0.25">
      <c r="A130" s="184"/>
      <c r="B130" s="184"/>
      <c r="C130" s="184"/>
      <c r="D130" s="184"/>
      <c r="E130" s="184"/>
      <c r="F130" s="76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X130" s="184"/>
    </row>
    <row r="131" spans="1:24" x14ac:dyDescent="0.25">
      <c r="A131" s="184"/>
      <c r="B131" s="184"/>
      <c r="C131" s="184"/>
      <c r="D131" s="184"/>
      <c r="E131" s="184"/>
      <c r="F131" s="764"/>
      <c r="G131" s="184"/>
      <c r="H131" s="184"/>
      <c r="I131" s="184"/>
      <c r="J131" s="184"/>
      <c r="K131" s="184"/>
      <c r="L131" s="184"/>
      <c r="M131" s="184"/>
      <c r="N131" s="184"/>
      <c r="O131" s="184"/>
      <c r="P131" s="184"/>
      <c r="Q131" s="184"/>
      <c r="R131" s="184"/>
      <c r="S131" s="184"/>
      <c r="T131" s="184"/>
      <c r="U131" s="184"/>
      <c r="V131" s="184"/>
      <c r="W131" s="184"/>
      <c r="X131" s="184"/>
    </row>
    <row r="132" spans="1:24" x14ac:dyDescent="0.25">
      <c r="A132" s="184"/>
      <c r="B132" s="184"/>
      <c r="C132" s="184"/>
      <c r="D132" s="184"/>
      <c r="E132" s="184"/>
      <c r="F132" s="764"/>
      <c r="G132" s="184"/>
      <c r="H132" s="184"/>
      <c r="I132" s="184"/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</row>
    <row r="133" spans="1:24" x14ac:dyDescent="0.25">
      <c r="A133" s="184"/>
      <c r="B133" s="184"/>
      <c r="C133" s="184"/>
      <c r="D133" s="184"/>
      <c r="E133" s="184"/>
      <c r="F133" s="764"/>
      <c r="G133" s="184"/>
      <c r="H133" s="184"/>
      <c r="I133" s="184"/>
      <c r="J133" s="184"/>
      <c r="K133" s="184"/>
      <c r="L133" s="184"/>
      <c r="M133" s="184"/>
      <c r="N133" s="184"/>
      <c r="O133" s="184"/>
      <c r="P133" s="184"/>
      <c r="Q133" s="184"/>
      <c r="R133" s="184"/>
      <c r="S133" s="184"/>
      <c r="T133" s="184"/>
      <c r="U133" s="184"/>
      <c r="V133" s="184"/>
      <c r="W133" s="184"/>
      <c r="X133" s="184"/>
    </row>
    <row r="134" spans="1:24" x14ac:dyDescent="0.25">
      <c r="A134" s="184"/>
      <c r="B134" s="184"/>
      <c r="C134" s="184"/>
      <c r="D134" s="184"/>
      <c r="E134" s="184"/>
      <c r="F134" s="764"/>
      <c r="G134" s="184"/>
      <c r="H134" s="184"/>
      <c r="I134" s="184"/>
      <c r="J134" s="184"/>
      <c r="K134" s="184"/>
      <c r="L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</row>
    <row r="135" spans="1:24" x14ac:dyDescent="0.25">
      <c r="A135" s="184"/>
      <c r="B135" s="184"/>
      <c r="C135" s="184"/>
      <c r="D135" s="184"/>
      <c r="E135" s="184"/>
      <c r="F135" s="764"/>
      <c r="G135" s="184"/>
      <c r="H135" s="184"/>
      <c r="I135" s="184"/>
      <c r="J135" s="184"/>
      <c r="K135" s="184"/>
      <c r="L135" s="184"/>
      <c r="M135" s="184"/>
      <c r="N135" s="184"/>
      <c r="O135" s="184"/>
      <c r="P135" s="184"/>
      <c r="Q135" s="184"/>
      <c r="R135" s="184"/>
      <c r="S135" s="184"/>
      <c r="T135" s="184"/>
      <c r="U135" s="184"/>
      <c r="V135" s="184"/>
      <c r="W135" s="184"/>
      <c r="X135" s="184"/>
    </row>
    <row r="136" spans="1:24" x14ac:dyDescent="0.25">
      <c r="A136" s="184"/>
      <c r="B136" s="184"/>
      <c r="C136" s="184"/>
      <c r="D136" s="184"/>
      <c r="E136" s="184"/>
      <c r="F136" s="764"/>
      <c r="G136" s="184"/>
      <c r="H136" s="184"/>
      <c r="I136" s="184"/>
      <c r="J136" s="184"/>
      <c r="K136" s="184"/>
      <c r="L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</row>
    <row r="137" spans="1:24" x14ac:dyDescent="0.25">
      <c r="A137" s="184"/>
      <c r="B137" s="184"/>
      <c r="C137" s="184"/>
      <c r="D137" s="184"/>
      <c r="E137" s="184"/>
      <c r="F137" s="764"/>
      <c r="G137" s="184"/>
      <c r="H137" s="184"/>
      <c r="I137" s="184"/>
      <c r="J137" s="184"/>
      <c r="K137" s="184"/>
      <c r="L137" s="184"/>
      <c r="M137" s="184"/>
      <c r="N137" s="184"/>
      <c r="O137" s="184"/>
      <c r="P137" s="184"/>
      <c r="Q137" s="184"/>
      <c r="R137" s="184"/>
      <c r="S137" s="184"/>
      <c r="T137" s="184"/>
      <c r="U137" s="184"/>
      <c r="V137" s="184"/>
      <c r="W137" s="184"/>
      <c r="X137" s="184"/>
    </row>
    <row r="138" spans="1:24" x14ac:dyDescent="0.25">
      <c r="A138" s="184"/>
      <c r="B138" s="184"/>
      <c r="C138" s="184"/>
      <c r="D138" s="184"/>
      <c r="E138" s="184"/>
      <c r="F138" s="764"/>
      <c r="G138" s="184"/>
      <c r="H138" s="184"/>
      <c r="I138" s="184"/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X138" s="184"/>
    </row>
  </sheetData>
  <mergeCells count="31">
    <mergeCell ref="B4:B5"/>
    <mergeCell ref="O5:S5"/>
    <mergeCell ref="A7:A8"/>
    <mergeCell ref="B7:B8"/>
    <mergeCell ref="F7:F8"/>
    <mergeCell ref="G7:G8"/>
    <mergeCell ref="H7:H8"/>
    <mergeCell ref="O7:O8"/>
    <mergeCell ref="P7:P8"/>
    <mergeCell ref="Q7:Q8"/>
    <mergeCell ref="Y40:Y45"/>
    <mergeCell ref="R7:R8"/>
    <mergeCell ref="S7:S8"/>
    <mergeCell ref="T7:T8"/>
    <mergeCell ref="U7:V7"/>
    <mergeCell ref="X7:X8"/>
    <mergeCell ref="Y7:Y8"/>
    <mergeCell ref="Y15:Y16"/>
    <mergeCell ref="Y10:Y11"/>
    <mergeCell ref="Y13:Y14"/>
    <mergeCell ref="Y18:Y21"/>
    <mergeCell ref="Y22:Y23"/>
    <mergeCell ref="Y32:Y35"/>
    <mergeCell ref="W7:W8"/>
    <mergeCell ref="Y65:Y68"/>
    <mergeCell ref="Y80:Y86"/>
    <mergeCell ref="Y46:Y47"/>
    <mergeCell ref="Y48:Y50"/>
    <mergeCell ref="Y53:Y54"/>
    <mergeCell ref="Y55:Y58"/>
    <mergeCell ref="Y60:Y63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FCACF-60DE-4504-86BF-F1B2DF2A2E87}">
  <dimension ref="A2:Y131"/>
  <sheetViews>
    <sheetView zoomScale="70" zoomScaleNormal="70" workbookViewId="0">
      <selection activeCell="H23" sqref="H23:H24"/>
    </sheetView>
  </sheetViews>
  <sheetFormatPr baseColWidth="10" defaultColWidth="11.42578125" defaultRowHeight="15" outlineLevelCol="1" x14ac:dyDescent="0.25"/>
  <cols>
    <col min="1" max="1" width="33.140625" style="140" bestFit="1" customWidth="1"/>
    <col min="2" max="2" width="29.42578125" style="140" bestFit="1" customWidth="1"/>
    <col min="3" max="3" width="33.85546875" style="140" hidden="1" customWidth="1" outlineLevel="1"/>
    <col min="4" max="4" width="43.42578125" style="140" hidden="1" customWidth="1" outlineLevel="1"/>
    <col min="5" max="5" width="25.5703125" style="140" hidden="1" customWidth="1" outlineLevel="1"/>
    <col min="6" max="6" width="20.5703125" style="605" customWidth="1" collapsed="1"/>
    <col min="7" max="7" width="8.5703125" style="140" customWidth="1"/>
    <col min="8" max="8" width="38.140625" style="140" customWidth="1"/>
    <col min="9" max="10" width="12.5703125" style="140" customWidth="1"/>
    <col min="11" max="13" width="13.5703125" style="140" customWidth="1"/>
    <col min="14" max="20" width="12.5703125" style="140" customWidth="1"/>
    <col min="21" max="21" width="33" style="140" customWidth="1"/>
    <col min="22" max="22" width="14.140625" style="140" customWidth="1"/>
    <col min="23" max="23" width="44" style="140" bestFit="1" customWidth="1"/>
    <col min="24" max="24" width="20.85546875" style="998" customWidth="1"/>
    <col min="25" max="16384" width="11.42578125" style="140"/>
  </cols>
  <sheetData>
    <row r="2" spans="1:25" ht="15.75" x14ac:dyDescent="0.25">
      <c r="I2" s="132" t="s">
        <v>208</v>
      </c>
    </row>
    <row r="3" spans="1:25" ht="15.75" x14ac:dyDescent="0.25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25" ht="16.5" customHeight="1" x14ac:dyDescent="0.25">
      <c r="A4" s="154" t="s">
        <v>210</v>
      </c>
      <c r="B4" s="1922">
        <v>35</v>
      </c>
      <c r="I4" s="90" t="s">
        <v>5</v>
      </c>
      <c r="J4" s="133" t="s">
        <v>6</v>
      </c>
    </row>
    <row r="5" spans="1:25" ht="16.5" customHeight="1" x14ac:dyDescent="0.25">
      <c r="B5" s="1923"/>
      <c r="I5" s="91" t="s">
        <v>7</v>
      </c>
      <c r="J5" s="133" t="s">
        <v>8</v>
      </c>
      <c r="O5" s="1901" t="s">
        <v>9</v>
      </c>
      <c r="P5" s="1902"/>
      <c r="Q5" s="1902"/>
      <c r="R5" s="1902"/>
      <c r="S5" s="1903"/>
      <c r="T5" s="76"/>
    </row>
    <row r="6" spans="1:25" ht="15.75" x14ac:dyDescent="0.25">
      <c r="I6" s="150" t="s">
        <v>11</v>
      </c>
      <c r="J6" s="133" t="s">
        <v>12</v>
      </c>
      <c r="O6" s="771"/>
      <c r="P6" s="76"/>
      <c r="Q6" s="76"/>
      <c r="R6" s="76"/>
      <c r="S6" s="917"/>
      <c r="T6" s="76"/>
      <c r="X6" s="999"/>
      <c r="Y6" s="142"/>
    </row>
    <row r="7" spans="1:25" ht="15" customHeight="1" x14ac:dyDescent="0.25">
      <c r="A7" s="1910" t="s">
        <v>13</v>
      </c>
      <c r="B7" s="1910" t="s">
        <v>14</v>
      </c>
      <c r="C7" s="1856" t="s">
        <v>15</v>
      </c>
      <c r="D7" s="1856" t="s">
        <v>16</v>
      </c>
      <c r="E7" s="1858" t="s">
        <v>17</v>
      </c>
      <c r="F7" s="1928" t="s">
        <v>18</v>
      </c>
      <c r="G7" s="1910" t="s">
        <v>19</v>
      </c>
      <c r="H7" s="1926" t="s">
        <v>20</v>
      </c>
      <c r="I7" s="918" t="s">
        <v>21</v>
      </c>
      <c r="J7" s="918" t="s">
        <v>22</v>
      </c>
      <c r="K7" s="918" t="s">
        <v>23</v>
      </c>
      <c r="L7" s="918" t="s">
        <v>24</v>
      </c>
      <c r="M7" s="918" t="s">
        <v>25</v>
      </c>
      <c r="N7" s="149" t="s">
        <v>26</v>
      </c>
      <c r="O7" s="1910">
        <v>1</v>
      </c>
      <c r="P7" s="1910">
        <v>2</v>
      </c>
      <c r="Q7" s="1910">
        <v>3</v>
      </c>
      <c r="R7" s="1910">
        <v>4</v>
      </c>
      <c r="S7" s="1910">
        <v>5</v>
      </c>
      <c r="T7" s="1910">
        <v>6</v>
      </c>
      <c r="U7" s="1930" t="s">
        <v>211</v>
      </c>
      <c r="V7" s="1931"/>
      <c r="W7" s="1910" t="s">
        <v>28</v>
      </c>
      <c r="X7" s="1924" t="s">
        <v>212</v>
      </c>
      <c r="Y7" s="142"/>
    </row>
    <row r="8" spans="1:25" ht="30.75" thickBot="1" x14ac:dyDescent="0.3">
      <c r="A8" s="1957"/>
      <c r="B8" s="1957"/>
      <c r="C8" s="1071"/>
      <c r="D8" s="1071"/>
      <c r="E8" s="1872"/>
      <c r="F8" s="1958"/>
      <c r="G8" s="1957"/>
      <c r="H8" s="1959"/>
      <c r="I8" s="1197">
        <f>IF($B$4="","",7*$B$4+DATE($B$3,1,3)-WEEKDAY(DATE($B$3,1,3))-5)</f>
        <v>44067</v>
      </c>
      <c r="J8" s="1197">
        <f>IF($B$4="","",7*$B$4+DATE($B$3,1,3)-WEEKDAY(DATE($B$3,1,3))-4)</f>
        <v>44068</v>
      </c>
      <c r="K8" s="1197">
        <f>IF($B$4="","",7*$B$4+DATE($B$3,1,3)-WEEKDAY(DATE($B$3,1,3))-3)</f>
        <v>44069</v>
      </c>
      <c r="L8" s="1197">
        <f>IF($B$4="","",7*$B$4+DATE($B$3,1,3)-WEEKDAY(DATE($B$3,1,3))-2)</f>
        <v>44070</v>
      </c>
      <c r="M8" s="1197">
        <f>IF($B$4="","",7*$B$4+DATE($B$3,1,3)-WEEKDAY(DATE($B$3,1,3))-1)</f>
        <v>44071</v>
      </c>
      <c r="N8" s="148">
        <f>IF($B$4="","",7*$B$4+DATE($B$3,1,3)-WEEKDAY(DATE($B$3,1,3))-0)</f>
        <v>44072</v>
      </c>
      <c r="O8" s="1915"/>
      <c r="P8" s="1915"/>
      <c r="Q8" s="1915"/>
      <c r="R8" s="1915"/>
      <c r="S8" s="1915"/>
      <c r="T8" s="1915"/>
      <c r="U8" s="1012" t="s">
        <v>213</v>
      </c>
      <c r="V8" s="1012" t="s">
        <v>214</v>
      </c>
      <c r="W8" s="1915"/>
      <c r="X8" s="1925"/>
      <c r="Y8" s="76"/>
    </row>
    <row r="9" spans="1:25" ht="21" customHeight="1" thickBot="1" x14ac:dyDescent="0.3">
      <c r="A9" s="1215" t="s">
        <v>255</v>
      </c>
      <c r="B9" s="1215" t="s">
        <v>256</v>
      </c>
      <c r="C9" s="1216"/>
      <c r="D9" s="1217"/>
      <c r="E9" s="1216"/>
      <c r="F9" s="1215" t="s">
        <v>257</v>
      </c>
      <c r="G9" s="1215">
        <v>1</v>
      </c>
      <c r="H9" s="1323" t="s">
        <v>414</v>
      </c>
      <c r="I9" s="1326" t="s">
        <v>5</v>
      </c>
      <c r="J9" s="1184" t="s">
        <v>5</v>
      </c>
      <c r="K9" s="1184" t="s">
        <v>5</v>
      </c>
      <c r="L9" s="1184" t="s">
        <v>5</v>
      </c>
      <c r="M9" s="1184" t="s">
        <v>5</v>
      </c>
      <c r="N9" s="1187" t="s">
        <v>7</v>
      </c>
      <c r="O9" s="1325" t="s">
        <v>41</v>
      </c>
      <c r="P9" s="1226" t="s">
        <v>30</v>
      </c>
      <c r="Q9" s="1226" t="s">
        <v>40</v>
      </c>
      <c r="R9" s="1226" t="s">
        <v>42</v>
      </c>
      <c r="S9" s="1226" t="s">
        <v>43</v>
      </c>
      <c r="T9" s="1226" t="s">
        <v>219</v>
      </c>
      <c r="U9" s="1227" t="s">
        <v>220</v>
      </c>
      <c r="V9" s="1228"/>
      <c r="W9" s="1229"/>
      <c r="X9" s="1230">
        <v>2</v>
      </c>
    </row>
    <row r="10" spans="1:25" ht="21" customHeight="1" x14ac:dyDescent="0.25">
      <c r="A10" s="1064" t="s">
        <v>222</v>
      </c>
      <c r="B10" s="1064" t="s">
        <v>216</v>
      </c>
      <c r="C10" s="1065"/>
      <c r="D10" s="1066"/>
      <c r="E10" s="1067"/>
      <c r="F10" s="1064" t="s">
        <v>223</v>
      </c>
      <c r="G10" s="1064">
        <v>1</v>
      </c>
      <c r="H10" s="1324" t="s">
        <v>218</v>
      </c>
      <c r="I10" s="1186" t="s">
        <v>5</v>
      </c>
      <c r="J10" s="1164" t="s">
        <v>5</v>
      </c>
      <c r="K10" s="1164" t="s">
        <v>5</v>
      </c>
      <c r="L10" s="1164" t="s">
        <v>5</v>
      </c>
      <c r="M10" s="1164" t="s">
        <v>5</v>
      </c>
      <c r="N10" s="1164" t="s">
        <v>5</v>
      </c>
      <c r="O10" s="1195" t="s">
        <v>41</v>
      </c>
      <c r="P10" s="838" t="s">
        <v>30</v>
      </c>
      <c r="Q10" s="838" t="s">
        <v>40</v>
      </c>
      <c r="R10" s="838" t="s">
        <v>42</v>
      </c>
      <c r="S10" s="838" t="s">
        <v>43</v>
      </c>
      <c r="T10" s="838" t="s">
        <v>219</v>
      </c>
      <c r="U10" s="839" t="s">
        <v>220</v>
      </c>
      <c r="V10" s="839"/>
      <c r="W10" s="919" t="s">
        <v>221</v>
      </c>
      <c r="X10" s="1917"/>
      <c r="Y10" s="76"/>
    </row>
    <row r="11" spans="1:25" s="143" customFormat="1" ht="21" customHeight="1" x14ac:dyDescent="0.25">
      <c r="A11" s="1064" t="s">
        <v>227</v>
      </c>
      <c r="B11" s="1064" t="s">
        <v>216</v>
      </c>
      <c r="C11" s="1065"/>
      <c r="D11" s="1066"/>
      <c r="E11" s="1067"/>
      <c r="F11" s="1064" t="s">
        <v>228</v>
      </c>
      <c r="G11" s="1064">
        <v>1</v>
      </c>
      <c r="H11" s="1324" t="s">
        <v>226</v>
      </c>
      <c r="I11" s="1327" t="s">
        <v>5</v>
      </c>
      <c r="J11" s="1192" t="s">
        <v>5</v>
      </c>
      <c r="K11" s="1192" t="s">
        <v>5</v>
      </c>
      <c r="L11" s="1192" t="s">
        <v>5</v>
      </c>
      <c r="M11" s="1192" t="s">
        <v>5</v>
      </c>
      <c r="N11" s="1192" t="s">
        <v>5</v>
      </c>
      <c r="O11" s="1196" t="s">
        <v>41</v>
      </c>
      <c r="P11" s="1028" t="s">
        <v>30</v>
      </c>
      <c r="Q11" s="1028" t="s">
        <v>40</v>
      </c>
      <c r="R11" s="1028" t="s">
        <v>42</v>
      </c>
      <c r="S11" s="1028" t="s">
        <v>43</v>
      </c>
      <c r="T11" s="1028" t="s">
        <v>219</v>
      </c>
      <c r="U11" s="1029" t="s">
        <v>220</v>
      </c>
      <c r="V11" s="1029"/>
      <c r="W11" s="1030" t="s">
        <v>221</v>
      </c>
      <c r="X11" s="1918"/>
      <c r="Y11" s="86"/>
    </row>
    <row r="12" spans="1:25" ht="15.75" thickBot="1" x14ac:dyDescent="0.3">
      <c r="F12" s="140"/>
      <c r="X12" s="140"/>
    </row>
    <row r="13" spans="1:25" ht="21" customHeight="1" x14ac:dyDescent="0.25">
      <c r="A13" s="1331" t="s">
        <v>961</v>
      </c>
      <c r="B13" s="1332" t="s">
        <v>962</v>
      </c>
      <c r="C13" s="1333"/>
      <c r="D13" s="1334"/>
      <c r="E13" s="1333"/>
      <c r="F13" s="1332" t="s">
        <v>963</v>
      </c>
      <c r="G13" s="1335">
        <v>42</v>
      </c>
      <c r="H13" s="1336" t="s">
        <v>964</v>
      </c>
      <c r="I13" s="1069" t="s">
        <v>7</v>
      </c>
      <c r="J13" s="1069" t="s">
        <v>7</v>
      </c>
      <c r="K13" s="1337" t="s">
        <v>2</v>
      </c>
      <c r="L13" s="1337" t="s">
        <v>2</v>
      </c>
      <c r="M13" s="1337" t="s">
        <v>2</v>
      </c>
      <c r="N13" s="957" t="s">
        <v>7</v>
      </c>
      <c r="O13" s="1338" t="s">
        <v>41</v>
      </c>
      <c r="P13" s="1338" t="s">
        <v>30</v>
      </c>
      <c r="Q13" s="1338" t="s">
        <v>40</v>
      </c>
      <c r="R13" s="1338" t="s">
        <v>42</v>
      </c>
      <c r="S13" s="1338" t="s">
        <v>43</v>
      </c>
      <c r="T13" s="1338" t="s">
        <v>219</v>
      </c>
      <c r="U13" s="1339" t="s">
        <v>419</v>
      </c>
      <c r="V13" s="1340"/>
      <c r="W13" s="1341"/>
      <c r="X13" s="1960">
        <v>4</v>
      </c>
    </row>
    <row r="14" spans="1:25" ht="21" customHeight="1" thickBot="1" x14ac:dyDescent="0.3">
      <c r="A14" s="1342" t="s">
        <v>965</v>
      </c>
      <c r="B14" s="1248" t="s">
        <v>962</v>
      </c>
      <c r="C14" s="1249"/>
      <c r="D14" s="1250"/>
      <c r="E14" s="1249"/>
      <c r="F14" s="1248" t="s">
        <v>966</v>
      </c>
      <c r="G14" s="1329">
        <v>69</v>
      </c>
      <c r="H14" s="1328" t="s">
        <v>232</v>
      </c>
      <c r="I14" s="1090" t="s">
        <v>7</v>
      </c>
      <c r="J14" s="1090" t="s">
        <v>7</v>
      </c>
      <c r="K14" s="90" t="s">
        <v>5</v>
      </c>
      <c r="L14" s="90" t="s">
        <v>5</v>
      </c>
      <c r="M14" s="90" t="s">
        <v>5</v>
      </c>
      <c r="N14" s="91" t="s">
        <v>7</v>
      </c>
      <c r="O14" s="6" t="s">
        <v>41</v>
      </c>
      <c r="P14" s="6" t="s">
        <v>30</v>
      </c>
      <c r="Q14" s="6" t="s">
        <v>40</v>
      </c>
      <c r="R14" s="6" t="s">
        <v>42</v>
      </c>
      <c r="S14" s="6" t="s">
        <v>43</v>
      </c>
      <c r="T14" s="6" t="s">
        <v>219</v>
      </c>
      <c r="U14" s="858" t="s">
        <v>419</v>
      </c>
      <c r="V14" s="857"/>
      <c r="W14" s="964"/>
      <c r="X14" s="1961"/>
    </row>
    <row r="15" spans="1:25" ht="21" customHeight="1" thickBot="1" x14ac:dyDescent="0.3">
      <c r="A15" s="1343" t="s">
        <v>404</v>
      </c>
      <c r="B15" s="1140" t="s">
        <v>405</v>
      </c>
      <c r="C15" s="1141"/>
      <c r="D15" s="1142"/>
      <c r="E15" s="1141"/>
      <c r="F15" s="1140" t="s">
        <v>406</v>
      </c>
      <c r="G15" s="1140">
        <v>69</v>
      </c>
      <c r="H15" s="1330" t="s">
        <v>949</v>
      </c>
      <c r="I15" s="1203" t="s">
        <v>5</v>
      </c>
      <c r="J15" s="1164" t="s">
        <v>5</v>
      </c>
      <c r="K15" s="1164" t="s">
        <v>5</v>
      </c>
      <c r="L15" s="1164" t="s">
        <v>5</v>
      </c>
      <c r="M15" s="1164" t="s">
        <v>5</v>
      </c>
      <c r="N15" s="1165" t="s">
        <v>7</v>
      </c>
      <c r="O15" s="1174" t="s">
        <v>41</v>
      </c>
      <c r="P15" s="788" t="s">
        <v>30</v>
      </c>
      <c r="Q15" s="788" t="s">
        <v>40</v>
      </c>
      <c r="R15" s="788" t="s">
        <v>42</v>
      </c>
      <c r="S15" s="788" t="s">
        <v>43</v>
      </c>
      <c r="T15" s="788" t="s">
        <v>219</v>
      </c>
      <c r="U15" s="789" t="s">
        <v>220</v>
      </c>
      <c r="V15" s="790" t="s">
        <v>950</v>
      </c>
      <c r="W15" s="934"/>
      <c r="X15" s="1000">
        <v>4</v>
      </c>
    </row>
    <row r="16" spans="1:25" ht="21" customHeight="1" x14ac:dyDescent="0.25">
      <c r="A16" s="1344" t="s">
        <v>229</v>
      </c>
      <c r="B16" s="1143" t="s">
        <v>230</v>
      </c>
      <c r="C16" s="1144"/>
      <c r="D16" s="1145"/>
      <c r="E16" s="1146"/>
      <c r="F16" s="1143" t="s">
        <v>231</v>
      </c>
      <c r="G16" s="1143">
        <v>69</v>
      </c>
      <c r="H16" s="1259" t="s">
        <v>232</v>
      </c>
      <c r="I16" s="1203" t="s">
        <v>5</v>
      </c>
      <c r="J16" s="1164" t="s">
        <v>5</v>
      </c>
      <c r="K16" s="1164" t="s">
        <v>5</v>
      </c>
      <c r="L16" s="1164" t="s">
        <v>5</v>
      </c>
      <c r="M16" s="1164" t="s">
        <v>5</v>
      </c>
      <c r="N16" s="1165" t="s">
        <v>7</v>
      </c>
      <c r="O16" s="1039" t="s">
        <v>41</v>
      </c>
      <c r="P16" s="1039" t="s">
        <v>30</v>
      </c>
      <c r="Q16" s="1039" t="s">
        <v>40</v>
      </c>
      <c r="R16" s="1039" t="s">
        <v>42</v>
      </c>
      <c r="S16" s="1039" t="s">
        <v>43</v>
      </c>
      <c r="T16" s="1039" t="s">
        <v>219</v>
      </c>
      <c r="U16" s="1040" t="s">
        <v>220</v>
      </c>
      <c r="V16" s="1040"/>
      <c r="W16" s="1041"/>
      <c r="X16" s="1938">
        <v>2</v>
      </c>
      <c r="Y16" s="76"/>
    </row>
    <row r="17" spans="1:25" ht="21" x14ac:dyDescent="0.25">
      <c r="A17" s="1344" t="s">
        <v>233</v>
      </c>
      <c r="B17" s="1143" t="s">
        <v>230</v>
      </c>
      <c r="C17" s="1146"/>
      <c r="D17" s="1145"/>
      <c r="E17" s="1146"/>
      <c r="F17" s="1143" t="s">
        <v>234</v>
      </c>
      <c r="G17" s="1143">
        <v>69</v>
      </c>
      <c r="H17" s="1259" t="s">
        <v>232</v>
      </c>
      <c r="I17" s="1203" t="s">
        <v>5</v>
      </c>
      <c r="J17" s="1164" t="s">
        <v>5</v>
      </c>
      <c r="K17" s="1164" t="s">
        <v>5</v>
      </c>
      <c r="L17" s="1164" t="s">
        <v>5</v>
      </c>
      <c r="M17" s="1164" t="s">
        <v>5</v>
      </c>
      <c r="N17" s="1165" t="s">
        <v>7</v>
      </c>
      <c r="O17" s="797" t="s">
        <v>41</v>
      </c>
      <c r="P17" s="797" t="s">
        <v>30</v>
      </c>
      <c r="Q17" s="797" t="s">
        <v>40</v>
      </c>
      <c r="R17" s="797" t="s">
        <v>42</v>
      </c>
      <c r="S17" s="797" t="s">
        <v>43</v>
      </c>
      <c r="T17" s="797" t="s">
        <v>219</v>
      </c>
      <c r="U17" s="798" t="s">
        <v>220</v>
      </c>
      <c r="V17" s="799"/>
      <c r="W17" s="923"/>
      <c r="X17" s="1939"/>
      <c r="Y17" s="76"/>
    </row>
    <row r="18" spans="1:25" ht="19.5" x14ac:dyDescent="0.25">
      <c r="A18" s="1344" t="s">
        <v>235</v>
      </c>
      <c r="B18" s="1143" t="s">
        <v>230</v>
      </c>
      <c r="C18" s="1146"/>
      <c r="D18" s="1145"/>
      <c r="E18" s="1146"/>
      <c r="F18" s="1143" t="s">
        <v>236</v>
      </c>
      <c r="G18" s="1143">
        <v>69</v>
      </c>
      <c r="H18" s="1259" t="s">
        <v>232</v>
      </c>
      <c r="I18" s="1203" t="s">
        <v>5</v>
      </c>
      <c r="J18" s="1164" t="s">
        <v>5</v>
      </c>
      <c r="K18" s="1164" t="s">
        <v>5</v>
      </c>
      <c r="L18" s="1164" t="s">
        <v>5</v>
      </c>
      <c r="M18" s="1164" t="s">
        <v>5</v>
      </c>
      <c r="N18" s="1165" t="s">
        <v>7</v>
      </c>
      <c r="O18" s="800" t="s">
        <v>42</v>
      </c>
      <c r="P18" s="797" t="s">
        <v>219</v>
      </c>
      <c r="Q18" s="797" t="s">
        <v>43</v>
      </c>
      <c r="R18" s="797"/>
      <c r="S18" s="797"/>
      <c r="T18" s="797"/>
      <c r="U18" s="799" t="s">
        <v>237</v>
      </c>
      <c r="V18" s="799"/>
      <c r="W18" s="922"/>
      <c r="X18" s="1939"/>
      <c r="Y18" s="76"/>
    </row>
    <row r="19" spans="1:25" ht="20.25" thickBot="1" x14ac:dyDescent="0.3">
      <c r="A19" s="1344" t="s">
        <v>242</v>
      </c>
      <c r="B19" s="1143" t="s">
        <v>230</v>
      </c>
      <c r="C19" s="1146"/>
      <c r="D19" s="1145"/>
      <c r="E19" s="1146"/>
      <c r="F19" s="1143" t="s">
        <v>243</v>
      </c>
      <c r="G19" s="1143">
        <v>69</v>
      </c>
      <c r="H19" s="1259" t="s">
        <v>232</v>
      </c>
      <c r="I19" s="1203" t="s">
        <v>5</v>
      </c>
      <c r="J19" s="1164" t="s">
        <v>5</v>
      </c>
      <c r="K19" s="1164" t="s">
        <v>5</v>
      </c>
      <c r="L19" s="1164" t="s">
        <v>5</v>
      </c>
      <c r="M19" s="1164" t="s">
        <v>5</v>
      </c>
      <c r="N19" s="1165" t="s">
        <v>7</v>
      </c>
      <c r="O19" s="797" t="s">
        <v>41</v>
      </c>
      <c r="P19" s="797" t="s">
        <v>30</v>
      </c>
      <c r="Q19" s="797" t="s">
        <v>40</v>
      </c>
      <c r="R19" s="797" t="s">
        <v>42</v>
      </c>
      <c r="S19" s="797" t="s">
        <v>43</v>
      </c>
      <c r="T19" s="797" t="s">
        <v>219</v>
      </c>
      <c r="U19" s="798" t="s">
        <v>220</v>
      </c>
      <c r="V19" s="803"/>
      <c r="W19" s="1053"/>
      <c r="X19" s="1939"/>
      <c r="Y19" s="142"/>
    </row>
    <row r="20" spans="1:25" ht="19.5" customHeight="1" x14ac:dyDescent="0.25">
      <c r="A20" s="1345" t="s">
        <v>246</v>
      </c>
      <c r="B20" s="1147" t="s">
        <v>247</v>
      </c>
      <c r="C20" s="1148"/>
      <c r="D20" s="1149"/>
      <c r="E20" s="1148"/>
      <c r="F20" s="1147" t="s">
        <v>248</v>
      </c>
      <c r="G20" s="1147">
        <v>69</v>
      </c>
      <c r="H20" s="1260" t="s">
        <v>232</v>
      </c>
      <c r="I20" s="1203" t="s">
        <v>5</v>
      </c>
      <c r="J20" s="1164" t="s">
        <v>5</v>
      </c>
      <c r="K20" s="1164" t="s">
        <v>5</v>
      </c>
      <c r="L20" s="1164" t="s">
        <v>5</v>
      </c>
      <c r="M20" s="1164" t="s">
        <v>5</v>
      </c>
      <c r="N20" s="1164" t="s">
        <v>5</v>
      </c>
      <c r="O20" s="809" t="s">
        <v>41</v>
      </c>
      <c r="P20" s="809" t="s">
        <v>30</v>
      </c>
      <c r="Q20" s="809" t="s">
        <v>40</v>
      </c>
      <c r="R20" s="809" t="s">
        <v>42</v>
      </c>
      <c r="S20" s="809" t="s">
        <v>43</v>
      </c>
      <c r="T20" s="809" t="s">
        <v>219</v>
      </c>
      <c r="U20" s="810" t="s">
        <v>220</v>
      </c>
      <c r="V20" s="811"/>
      <c r="W20" s="926"/>
      <c r="X20" s="1960">
        <v>4</v>
      </c>
    </row>
    <row r="21" spans="1:25" ht="19.5" customHeight="1" thickBot="1" x14ac:dyDescent="0.3">
      <c r="A21" s="1345" t="s">
        <v>398</v>
      </c>
      <c r="B21" s="1147" t="s">
        <v>247</v>
      </c>
      <c r="C21" s="1148"/>
      <c r="D21" s="1149"/>
      <c r="E21" s="1148"/>
      <c r="F21" s="1147" t="s">
        <v>399</v>
      </c>
      <c r="G21" s="1147">
        <v>69</v>
      </c>
      <c r="H21" s="1260" t="s">
        <v>232</v>
      </c>
      <c r="I21" s="1203" t="s">
        <v>5</v>
      </c>
      <c r="J21" s="1164" t="s">
        <v>5</v>
      </c>
      <c r="K21" s="1164" t="s">
        <v>5</v>
      </c>
      <c r="L21" s="1164" t="s">
        <v>5</v>
      </c>
      <c r="M21" s="1164" t="s">
        <v>5</v>
      </c>
      <c r="N21" s="1165" t="s">
        <v>7</v>
      </c>
      <c r="O21" s="1178" t="s">
        <v>41</v>
      </c>
      <c r="P21" s="809" t="s">
        <v>30</v>
      </c>
      <c r="Q21" s="809" t="s">
        <v>40</v>
      </c>
      <c r="R21" s="809" t="s">
        <v>42</v>
      </c>
      <c r="S21" s="809" t="s">
        <v>43</v>
      </c>
      <c r="T21" s="809" t="s">
        <v>219</v>
      </c>
      <c r="U21" s="810" t="s">
        <v>220</v>
      </c>
      <c r="V21" s="811"/>
      <c r="W21" s="926"/>
      <c r="X21" s="1961"/>
    </row>
    <row r="22" spans="1:25" ht="23.25" customHeight="1" thickBot="1" x14ac:dyDescent="0.3">
      <c r="A22" s="1346" t="s">
        <v>252</v>
      </c>
      <c r="B22" s="1153" t="s">
        <v>253</v>
      </c>
      <c r="C22" s="1154"/>
      <c r="D22" s="1155"/>
      <c r="E22" s="1154"/>
      <c r="F22" s="1153" t="s">
        <v>254</v>
      </c>
      <c r="G22" s="1153">
        <v>69</v>
      </c>
      <c r="H22" s="1261" t="s">
        <v>232</v>
      </c>
      <c r="I22" s="1203" t="s">
        <v>5</v>
      </c>
      <c r="J22" s="1164" t="s">
        <v>5</v>
      </c>
      <c r="K22" s="1164" t="s">
        <v>5</v>
      </c>
      <c r="L22" s="1164" t="s">
        <v>5</v>
      </c>
      <c r="M22" s="1164" t="s">
        <v>5</v>
      </c>
      <c r="N22" s="1164" t="s">
        <v>5</v>
      </c>
      <c r="O22" s="825" t="s">
        <v>42</v>
      </c>
      <c r="P22" s="826" t="s">
        <v>219</v>
      </c>
      <c r="Q22" s="826" t="s">
        <v>43</v>
      </c>
      <c r="R22" s="826"/>
      <c r="S22" s="826"/>
      <c r="T22" s="826"/>
      <c r="U22" s="827" t="s">
        <v>237</v>
      </c>
      <c r="V22" s="828"/>
      <c r="W22" s="930"/>
      <c r="X22" s="1002">
        <v>1</v>
      </c>
    </row>
    <row r="23" spans="1:25" ht="21" customHeight="1" thickBot="1" x14ac:dyDescent="0.3">
      <c r="A23" s="1413" t="s">
        <v>415</v>
      </c>
      <c r="B23" s="1414" t="s">
        <v>416</v>
      </c>
      <c r="C23" s="1415"/>
      <c r="D23" s="1416"/>
      <c r="E23" s="1415"/>
      <c r="F23" s="1414" t="s">
        <v>417</v>
      </c>
      <c r="G23" s="1414">
        <v>69</v>
      </c>
      <c r="H23" s="1422" t="s">
        <v>949</v>
      </c>
      <c r="I23" s="1203" t="s">
        <v>5</v>
      </c>
      <c r="J23" s="1090" t="s">
        <v>7</v>
      </c>
      <c r="K23" s="1164" t="s">
        <v>5</v>
      </c>
      <c r="L23" s="1164" t="s">
        <v>5</v>
      </c>
      <c r="M23" s="1164" t="s">
        <v>5</v>
      </c>
      <c r="N23" s="1164" t="s">
        <v>5</v>
      </c>
      <c r="O23" s="201" t="s">
        <v>41</v>
      </c>
      <c r="P23" s="201" t="s">
        <v>30</v>
      </c>
      <c r="Q23" s="201" t="s">
        <v>40</v>
      </c>
      <c r="R23" s="201" t="s">
        <v>42</v>
      </c>
      <c r="S23" s="201" t="s">
        <v>43</v>
      </c>
      <c r="T23" s="201" t="s">
        <v>219</v>
      </c>
      <c r="U23" s="1418" t="s">
        <v>220</v>
      </c>
      <c r="V23" s="1419"/>
      <c r="W23" s="1420"/>
      <c r="X23" s="1421">
        <v>5</v>
      </c>
    </row>
    <row r="24" spans="1:25" ht="21" customHeight="1" thickBot="1" x14ac:dyDescent="0.3">
      <c r="A24" s="1413" t="s">
        <v>973</v>
      </c>
      <c r="B24" s="1414" t="s">
        <v>416</v>
      </c>
      <c r="C24" s="1415"/>
      <c r="D24" s="1416"/>
      <c r="E24" s="1415"/>
      <c r="F24" s="1414" t="s">
        <v>974</v>
      </c>
      <c r="G24" s="1414">
        <v>69</v>
      </c>
      <c r="H24" s="1422" t="s">
        <v>949</v>
      </c>
      <c r="I24" s="1090" t="s">
        <v>7</v>
      </c>
      <c r="J24" s="91" t="s">
        <v>7</v>
      </c>
      <c r="K24" s="91" t="s">
        <v>7</v>
      </c>
      <c r="L24" s="91" t="s">
        <v>7</v>
      </c>
      <c r="M24" s="1164" t="s">
        <v>5</v>
      </c>
      <c r="N24" s="1164" t="s">
        <v>5</v>
      </c>
      <c r="O24" s="201" t="s">
        <v>41</v>
      </c>
      <c r="P24" s="201" t="s">
        <v>30</v>
      </c>
      <c r="Q24" s="201" t="s">
        <v>40</v>
      </c>
      <c r="R24" s="201" t="s">
        <v>42</v>
      </c>
      <c r="S24" s="201" t="s">
        <v>43</v>
      </c>
      <c r="T24" s="201" t="s">
        <v>219</v>
      </c>
      <c r="U24" s="1418" t="s">
        <v>220</v>
      </c>
      <c r="V24" s="1419"/>
      <c r="W24" s="1420"/>
      <c r="X24" s="1421">
        <v>5</v>
      </c>
    </row>
    <row r="25" spans="1:25" ht="21" customHeight="1" x14ac:dyDescent="0.25">
      <c r="A25" s="1343" t="s">
        <v>258</v>
      </c>
      <c r="B25" s="1140" t="s">
        <v>259</v>
      </c>
      <c r="C25" s="1141"/>
      <c r="D25" s="1142"/>
      <c r="E25" s="1141"/>
      <c r="F25" s="1140" t="s">
        <v>260</v>
      </c>
      <c r="G25" s="1140">
        <v>69</v>
      </c>
      <c r="H25" s="1258" t="s">
        <v>261</v>
      </c>
      <c r="I25" s="1090" t="s">
        <v>7</v>
      </c>
      <c r="J25" s="91" t="s">
        <v>7</v>
      </c>
      <c r="K25" s="91" t="s">
        <v>7</v>
      </c>
      <c r="L25" s="91" t="s">
        <v>7</v>
      </c>
      <c r="M25" s="91" t="s">
        <v>7</v>
      </c>
      <c r="N25" s="91" t="s">
        <v>7</v>
      </c>
      <c r="O25" s="788" t="s">
        <v>41</v>
      </c>
      <c r="P25" s="788" t="s">
        <v>30</v>
      </c>
      <c r="Q25" s="788" t="s">
        <v>40</v>
      </c>
      <c r="R25" s="788" t="s">
        <v>42</v>
      </c>
      <c r="S25" s="788" t="s">
        <v>43</v>
      </c>
      <c r="T25" s="788" t="s">
        <v>219</v>
      </c>
      <c r="U25" s="789" t="s">
        <v>220</v>
      </c>
      <c r="V25" s="790"/>
      <c r="W25" s="934"/>
      <c r="X25" s="1237">
        <v>8</v>
      </c>
    </row>
    <row r="26" spans="1:25" ht="21" customHeight="1" x14ac:dyDescent="0.25">
      <c r="A26" s="1343" t="s">
        <v>262</v>
      </c>
      <c r="B26" s="1140" t="s">
        <v>259</v>
      </c>
      <c r="C26" s="1141"/>
      <c r="D26" s="1142"/>
      <c r="E26" s="1141"/>
      <c r="F26" s="1140" t="s">
        <v>263</v>
      </c>
      <c r="G26" s="1140">
        <v>69</v>
      </c>
      <c r="H26" s="1258" t="s">
        <v>261</v>
      </c>
      <c r="I26" s="1090" t="s">
        <v>7</v>
      </c>
      <c r="J26" s="91" t="s">
        <v>7</v>
      </c>
      <c r="K26" s="91" t="s">
        <v>7</v>
      </c>
      <c r="L26" s="91" t="s">
        <v>7</v>
      </c>
      <c r="M26" s="91" t="s">
        <v>7</v>
      </c>
      <c r="N26" s="90" t="s">
        <v>5</v>
      </c>
      <c r="O26" s="788" t="s">
        <v>41</v>
      </c>
      <c r="P26" s="788" t="s">
        <v>30</v>
      </c>
      <c r="Q26" s="788" t="s">
        <v>40</v>
      </c>
      <c r="R26" s="788" t="s">
        <v>42</v>
      </c>
      <c r="S26" s="788" t="s">
        <v>43</v>
      </c>
      <c r="T26" s="788" t="s">
        <v>219</v>
      </c>
      <c r="U26" s="789" t="s">
        <v>419</v>
      </c>
      <c r="V26" s="790"/>
      <c r="W26" s="934"/>
      <c r="X26" s="1238"/>
    </row>
    <row r="27" spans="1:25" ht="21" customHeight="1" x14ac:dyDescent="0.25">
      <c r="A27" s="1343" t="s">
        <v>264</v>
      </c>
      <c r="B27" s="1140" t="s">
        <v>259</v>
      </c>
      <c r="C27" s="1141"/>
      <c r="D27" s="1142"/>
      <c r="E27" s="1141"/>
      <c r="F27" s="1140" t="s">
        <v>265</v>
      </c>
      <c r="G27" s="1140">
        <v>69</v>
      </c>
      <c r="H27" s="1258" t="s">
        <v>261</v>
      </c>
      <c r="I27" s="1068" t="s">
        <v>5</v>
      </c>
      <c r="J27" s="90" t="s">
        <v>5</v>
      </c>
      <c r="K27" s="90" t="s">
        <v>5</v>
      </c>
      <c r="L27" s="90" t="s">
        <v>5</v>
      </c>
      <c r="M27" s="90" t="s">
        <v>5</v>
      </c>
      <c r="N27" s="90" t="s">
        <v>5</v>
      </c>
      <c r="O27" s="788" t="s">
        <v>41</v>
      </c>
      <c r="P27" s="788" t="s">
        <v>30</v>
      </c>
      <c r="Q27" s="788" t="s">
        <v>40</v>
      </c>
      <c r="R27" s="788" t="s">
        <v>42</v>
      </c>
      <c r="S27" s="788" t="s">
        <v>43</v>
      </c>
      <c r="T27" s="788" t="s">
        <v>219</v>
      </c>
      <c r="U27" s="789" t="s">
        <v>220</v>
      </c>
      <c r="V27" s="790"/>
      <c r="W27" s="934"/>
      <c r="X27" s="1238"/>
    </row>
    <row r="28" spans="1:25" ht="21" customHeight="1" thickBot="1" x14ac:dyDescent="0.3">
      <c r="A28" s="1343" t="s">
        <v>420</v>
      </c>
      <c r="B28" s="1140" t="s">
        <v>259</v>
      </c>
      <c r="C28" s="1141"/>
      <c r="D28" s="1142"/>
      <c r="E28" s="1141"/>
      <c r="F28" s="1140" t="s">
        <v>263</v>
      </c>
      <c r="G28" s="1140">
        <v>69</v>
      </c>
      <c r="H28" s="1258" t="s">
        <v>421</v>
      </c>
      <c r="I28" s="1068" t="s">
        <v>5</v>
      </c>
      <c r="J28" s="90" t="s">
        <v>5</v>
      </c>
      <c r="K28" s="90" t="s">
        <v>5</v>
      </c>
      <c r="L28" s="90" t="s">
        <v>5</v>
      </c>
      <c r="M28" s="1243" t="s">
        <v>5</v>
      </c>
      <c r="N28" s="90" t="s">
        <v>5</v>
      </c>
      <c r="O28" s="788" t="s">
        <v>41</v>
      </c>
      <c r="P28" s="788" t="s">
        <v>30</v>
      </c>
      <c r="Q28" s="788" t="s">
        <v>40</v>
      </c>
      <c r="R28" s="788" t="s">
        <v>42</v>
      </c>
      <c r="S28" s="788" t="s">
        <v>43</v>
      </c>
      <c r="T28" s="788" t="s">
        <v>219</v>
      </c>
      <c r="U28" s="789" t="s">
        <v>220</v>
      </c>
      <c r="V28" s="790"/>
      <c r="W28" s="934"/>
      <c r="X28" s="1239"/>
    </row>
    <row r="29" spans="1:25" ht="21" customHeight="1" x14ac:dyDescent="0.25">
      <c r="A29" s="1347" t="s">
        <v>266</v>
      </c>
      <c r="B29" s="1156" t="s">
        <v>267</v>
      </c>
      <c r="C29" s="1157"/>
      <c r="D29" s="1158"/>
      <c r="E29" s="1157"/>
      <c r="F29" s="1156" t="s">
        <v>268</v>
      </c>
      <c r="G29" s="1156">
        <v>69</v>
      </c>
      <c r="H29" s="1262" t="s">
        <v>232</v>
      </c>
      <c r="I29" s="1068" t="s">
        <v>5</v>
      </c>
      <c r="J29" s="90" t="s">
        <v>5</v>
      </c>
      <c r="K29" s="90" t="s">
        <v>5</v>
      </c>
      <c r="L29" s="1241" t="s">
        <v>5</v>
      </c>
      <c r="M29" s="1164" t="s">
        <v>5</v>
      </c>
      <c r="N29" s="1164" t="s">
        <v>5</v>
      </c>
      <c r="O29" s="1181" t="s">
        <v>42</v>
      </c>
      <c r="P29" s="834" t="s">
        <v>219</v>
      </c>
      <c r="Q29" s="834" t="s">
        <v>43</v>
      </c>
      <c r="R29" s="834"/>
      <c r="S29" s="834"/>
      <c r="T29" s="834"/>
      <c r="U29" s="852" t="s">
        <v>269</v>
      </c>
      <c r="V29" s="835"/>
      <c r="W29" s="936"/>
      <c r="X29" s="1940">
        <v>5</v>
      </c>
    </row>
    <row r="30" spans="1:25" ht="21" customHeight="1" x14ac:dyDescent="0.25">
      <c r="A30" s="1347" t="s">
        <v>270</v>
      </c>
      <c r="B30" s="1156" t="s">
        <v>267</v>
      </c>
      <c r="C30" s="1157"/>
      <c r="D30" s="1158"/>
      <c r="E30" s="1157"/>
      <c r="F30" s="1156" t="s">
        <v>271</v>
      </c>
      <c r="G30" s="1156">
        <v>69</v>
      </c>
      <c r="H30" s="1263" t="s">
        <v>232</v>
      </c>
      <c r="I30" s="1068" t="s">
        <v>5</v>
      </c>
      <c r="J30" s="90" t="s">
        <v>5</v>
      </c>
      <c r="K30" s="90" t="s">
        <v>5</v>
      </c>
      <c r="L30" s="1241" t="s">
        <v>5</v>
      </c>
      <c r="M30" s="1164" t="s">
        <v>5</v>
      </c>
      <c r="N30" s="1165" t="s">
        <v>7</v>
      </c>
      <c r="O30" s="1181" t="s">
        <v>42</v>
      </c>
      <c r="P30" s="834" t="s">
        <v>219</v>
      </c>
      <c r="Q30" s="834" t="s">
        <v>43</v>
      </c>
      <c r="R30" s="834"/>
      <c r="S30" s="834"/>
      <c r="T30" s="834"/>
      <c r="U30" s="852" t="s">
        <v>237</v>
      </c>
      <c r="V30" s="835"/>
      <c r="W30" s="936"/>
      <c r="X30" s="1941"/>
    </row>
    <row r="31" spans="1:25" ht="21" customHeight="1" thickBot="1" x14ac:dyDescent="0.3">
      <c r="A31" s="1347" t="s">
        <v>272</v>
      </c>
      <c r="B31" s="1156" t="s">
        <v>267</v>
      </c>
      <c r="C31" s="1157"/>
      <c r="D31" s="1158"/>
      <c r="E31" s="1157"/>
      <c r="F31" s="1156" t="s">
        <v>273</v>
      </c>
      <c r="G31" s="1156">
        <v>69</v>
      </c>
      <c r="H31" s="1263" t="s">
        <v>232</v>
      </c>
      <c r="I31" s="1068" t="s">
        <v>5</v>
      </c>
      <c r="J31" s="90" t="s">
        <v>5</v>
      </c>
      <c r="K31" s="90" t="s">
        <v>5</v>
      </c>
      <c r="L31" s="1241" t="s">
        <v>5</v>
      </c>
      <c r="M31" s="1164" t="s">
        <v>5</v>
      </c>
      <c r="N31" s="1164" t="s">
        <v>5</v>
      </c>
      <c r="O31" s="1181" t="s">
        <v>42</v>
      </c>
      <c r="P31" s="834" t="s">
        <v>219</v>
      </c>
      <c r="Q31" s="834" t="s">
        <v>43</v>
      </c>
      <c r="R31" s="834"/>
      <c r="S31" s="834"/>
      <c r="T31" s="834"/>
      <c r="U31" s="852" t="s">
        <v>269</v>
      </c>
      <c r="V31" s="835"/>
      <c r="W31" s="936"/>
      <c r="X31" s="1942"/>
    </row>
    <row r="32" spans="1:25" ht="21" customHeight="1" thickBot="1" x14ac:dyDescent="0.3">
      <c r="A32" s="1348" t="s">
        <v>279</v>
      </c>
      <c r="B32" s="1087" t="s">
        <v>280</v>
      </c>
      <c r="C32" s="1088"/>
      <c r="D32" s="1089"/>
      <c r="E32" s="1088"/>
      <c r="F32" s="1087" t="s">
        <v>281</v>
      </c>
      <c r="G32" s="1087">
        <v>69</v>
      </c>
      <c r="H32" s="1264" t="s">
        <v>232</v>
      </c>
      <c r="I32" s="1090" t="s">
        <v>7</v>
      </c>
      <c r="J32" s="91" t="s">
        <v>7</v>
      </c>
      <c r="K32" s="91" t="s">
        <v>7</v>
      </c>
      <c r="L32" s="91" t="s">
        <v>7</v>
      </c>
      <c r="M32" s="91" t="s">
        <v>7</v>
      </c>
      <c r="N32" s="1165" t="s">
        <v>7</v>
      </c>
      <c r="O32" s="1231" t="s">
        <v>42</v>
      </c>
      <c r="P32" s="1232" t="s">
        <v>219</v>
      </c>
      <c r="Q32" s="1232" t="s">
        <v>43</v>
      </c>
      <c r="R32" s="1232"/>
      <c r="S32" s="1232"/>
      <c r="T32" s="1232"/>
      <c r="U32" s="1233" t="s">
        <v>283</v>
      </c>
      <c r="V32" s="1234"/>
      <c r="W32" s="1235"/>
      <c r="X32" s="1236">
        <v>5</v>
      </c>
    </row>
    <row r="33" spans="1:24" ht="19.5" customHeight="1" thickBot="1" x14ac:dyDescent="0.3">
      <c r="A33" s="1349" t="s">
        <v>249</v>
      </c>
      <c r="B33" s="1150" t="s">
        <v>250</v>
      </c>
      <c r="C33" s="1151"/>
      <c r="D33" s="1152"/>
      <c r="E33" s="1151"/>
      <c r="F33" s="1150" t="s">
        <v>251</v>
      </c>
      <c r="G33" s="1150">
        <v>69</v>
      </c>
      <c r="H33" s="1265" t="s">
        <v>232</v>
      </c>
      <c r="I33" s="1203" t="s">
        <v>5</v>
      </c>
      <c r="J33" s="1164" t="s">
        <v>5</v>
      </c>
      <c r="K33" s="1164" t="s">
        <v>5</v>
      </c>
      <c r="L33" s="1242" t="s">
        <v>5</v>
      </c>
      <c r="M33" s="1164" t="s">
        <v>5</v>
      </c>
      <c r="N33" s="1164" t="s">
        <v>5</v>
      </c>
      <c r="O33" s="1179" t="s">
        <v>41</v>
      </c>
      <c r="P33" s="817" t="s">
        <v>30</v>
      </c>
      <c r="Q33" s="817" t="s">
        <v>40</v>
      </c>
      <c r="R33" s="817" t="s">
        <v>42</v>
      </c>
      <c r="S33" s="817" t="s">
        <v>43</v>
      </c>
      <c r="T33" s="817" t="s">
        <v>219</v>
      </c>
      <c r="U33" s="818" t="s">
        <v>220</v>
      </c>
      <c r="V33" s="819"/>
      <c r="W33" s="928"/>
      <c r="X33" s="1001">
        <v>3</v>
      </c>
    </row>
    <row r="34" spans="1:24" ht="21" customHeight="1" thickBot="1" x14ac:dyDescent="0.3">
      <c r="A34" s="1350" t="s">
        <v>274</v>
      </c>
      <c r="B34" s="1351" t="s">
        <v>275</v>
      </c>
      <c r="C34" s="1352"/>
      <c r="D34" s="1353"/>
      <c r="E34" s="1352"/>
      <c r="F34" s="1351" t="s">
        <v>276</v>
      </c>
      <c r="G34" s="1351">
        <v>69</v>
      </c>
      <c r="H34" s="1354" t="s">
        <v>277</v>
      </c>
      <c r="I34" s="1355" t="s">
        <v>5</v>
      </c>
      <c r="J34" s="944" t="s">
        <v>5</v>
      </c>
      <c r="K34" s="944" t="s">
        <v>5</v>
      </c>
      <c r="L34" s="944" t="s">
        <v>5</v>
      </c>
      <c r="M34" s="1246" t="s">
        <v>5</v>
      </c>
      <c r="N34" s="1247" t="s">
        <v>7</v>
      </c>
      <c r="O34" s="946" t="s">
        <v>278</v>
      </c>
      <c r="P34" s="947" t="s">
        <v>42</v>
      </c>
      <c r="Q34" s="948"/>
      <c r="R34" s="948"/>
      <c r="S34" s="948"/>
      <c r="T34" s="948"/>
      <c r="U34" s="949"/>
      <c r="V34" s="949"/>
      <c r="W34" s="950"/>
      <c r="X34" s="1004">
        <v>2</v>
      </c>
    </row>
    <row r="35" spans="1:24" ht="21" customHeight="1" thickBot="1" x14ac:dyDescent="0.3">
      <c r="F35" s="140"/>
      <c r="X35" s="140"/>
    </row>
    <row r="36" spans="1:24" ht="21" customHeight="1" x14ac:dyDescent="0.25">
      <c r="A36" s="1251" t="s">
        <v>284</v>
      </c>
      <c r="B36" s="1252" t="s">
        <v>230</v>
      </c>
      <c r="C36" s="1253"/>
      <c r="D36" s="1254"/>
      <c r="E36" s="1253"/>
      <c r="F36" s="1252" t="s">
        <v>285</v>
      </c>
      <c r="G36" s="1252">
        <v>69</v>
      </c>
      <c r="H36" s="1255" t="s">
        <v>286</v>
      </c>
      <c r="I36" s="1068" t="s">
        <v>5</v>
      </c>
      <c r="J36" s="90" t="s">
        <v>5</v>
      </c>
      <c r="K36" s="90" t="s">
        <v>5</v>
      </c>
      <c r="L36" s="90" t="s">
        <v>5</v>
      </c>
      <c r="M36" s="90" t="s">
        <v>5</v>
      </c>
      <c r="N36" s="91" t="s">
        <v>7</v>
      </c>
      <c r="O36" s="855"/>
      <c r="P36" s="856"/>
      <c r="Q36" s="856"/>
      <c r="R36" s="856"/>
      <c r="S36" s="856"/>
      <c r="T36" s="857"/>
      <c r="U36" s="857"/>
      <c r="V36" s="857"/>
      <c r="W36" s="964"/>
      <c r="X36" s="1935">
        <v>8</v>
      </c>
    </row>
    <row r="37" spans="1:24" ht="21" customHeight="1" x14ac:dyDescent="0.25">
      <c r="A37" s="1256" t="s">
        <v>287</v>
      </c>
      <c r="B37" s="1248" t="s">
        <v>230</v>
      </c>
      <c r="C37" s="1249"/>
      <c r="D37" s="1250"/>
      <c r="E37" s="1249"/>
      <c r="F37" s="1248" t="s">
        <v>288</v>
      </c>
      <c r="G37" s="1248">
        <v>42</v>
      </c>
      <c r="H37" s="1257" t="s">
        <v>289</v>
      </c>
      <c r="I37" s="1068" t="s">
        <v>5</v>
      </c>
      <c r="J37" s="90" t="s">
        <v>5</v>
      </c>
      <c r="K37" s="90" t="s">
        <v>5</v>
      </c>
      <c r="L37" s="90" t="s">
        <v>5</v>
      </c>
      <c r="M37" s="90" t="s">
        <v>5</v>
      </c>
      <c r="N37" s="91" t="s">
        <v>7</v>
      </c>
      <c r="O37" s="6" t="s">
        <v>41</v>
      </c>
      <c r="P37" s="6" t="s">
        <v>30</v>
      </c>
      <c r="Q37" s="6" t="s">
        <v>40</v>
      </c>
      <c r="R37" s="6" t="s">
        <v>42</v>
      </c>
      <c r="S37" s="6" t="s">
        <v>43</v>
      </c>
      <c r="T37" s="6" t="s">
        <v>219</v>
      </c>
      <c r="U37" s="858" t="s">
        <v>220</v>
      </c>
      <c r="V37" s="857"/>
      <c r="W37" s="964"/>
      <c r="X37" s="1936"/>
    </row>
    <row r="38" spans="1:24" ht="21" customHeight="1" x14ac:dyDescent="0.25">
      <c r="A38" s="1256" t="s">
        <v>290</v>
      </c>
      <c r="B38" s="1248" t="s">
        <v>230</v>
      </c>
      <c r="C38" s="1249"/>
      <c r="D38" s="1250"/>
      <c r="E38" s="1249"/>
      <c r="F38" s="1248" t="s">
        <v>291</v>
      </c>
      <c r="G38" s="1248">
        <v>42</v>
      </c>
      <c r="H38" s="1257" t="s">
        <v>289</v>
      </c>
      <c r="I38" s="1068" t="s">
        <v>5</v>
      </c>
      <c r="J38" s="90" t="s">
        <v>5</v>
      </c>
      <c r="K38" s="90" t="s">
        <v>5</v>
      </c>
      <c r="L38" s="90" t="s">
        <v>5</v>
      </c>
      <c r="M38" s="90" t="s">
        <v>5</v>
      </c>
      <c r="N38" s="90" t="s">
        <v>5</v>
      </c>
      <c r="O38" s="6" t="s">
        <v>41</v>
      </c>
      <c r="P38" s="6" t="s">
        <v>30</v>
      </c>
      <c r="Q38" s="6" t="s">
        <v>40</v>
      </c>
      <c r="R38" s="6" t="s">
        <v>42</v>
      </c>
      <c r="S38" s="6" t="s">
        <v>43</v>
      </c>
      <c r="T38" s="6" t="s">
        <v>219</v>
      </c>
      <c r="U38" s="858" t="s">
        <v>220</v>
      </c>
      <c r="V38" s="857"/>
      <c r="W38" s="964"/>
      <c r="X38" s="1936"/>
    </row>
    <row r="39" spans="1:24" ht="21" customHeight="1" x14ac:dyDescent="0.25">
      <c r="A39" s="1256" t="s">
        <v>292</v>
      </c>
      <c r="B39" s="1248" t="s">
        <v>230</v>
      </c>
      <c r="C39" s="1249"/>
      <c r="D39" s="1250"/>
      <c r="E39" s="1249"/>
      <c r="F39" s="1248" t="s">
        <v>293</v>
      </c>
      <c r="G39" s="1248">
        <v>42</v>
      </c>
      <c r="H39" s="1257" t="s">
        <v>289</v>
      </c>
      <c r="I39" s="1137" t="s">
        <v>2</v>
      </c>
      <c r="J39" s="129" t="s">
        <v>2</v>
      </c>
      <c r="K39" s="129" t="s">
        <v>2</v>
      </c>
      <c r="L39" s="129" t="s">
        <v>2</v>
      </c>
      <c r="M39" s="129" t="s">
        <v>2</v>
      </c>
      <c r="N39" s="129" t="s">
        <v>2</v>
      </c>
      <c r="O39" s="6" t="s">
        <v>30</v>
      </c>
      <c r="P39" s="6" t="s">
        <v>30</v>
      </c>
      <c r="Q39" s="6" t="s">
        <v>30</v>
      </c>
      <c r="R39" s="6" t="s">
        <v>30</v>
      </c>
      <c r="S39" s="6" t="s">
        <v>30</v>
      </c>
      <c r="T39" s="6" t="s">
        <v>30</v>
      </c>
      <c r="U39" s="857" t="s">
        <v>294</v>
      </c>
      <c r="V39" s="857"/>
      <c r="W39" s="964"/>
      <c r="X39" s="1936"/>
    </row>
    <row r="40" spans="1:24" ht="21" customHeight="1" x14ac:dyDescent="0.25">
      <c r="A40" s="1296" t="s">
        <v>295</v>
      </c>
      <c r="B40" s="1266" t="s">
        <v>230</v>
      </c>
      <c r="C40" s="1249"/>
      <c r="D40" s="1250"/>
      <c r="E40" s="1249"/>
      <c r="F40" s="1266" t="s">
        <v>296</v>
      </c>
      <c r="G40" s="1266">
        <v>42</v>
      </c>
      <c r="H40" s="1257" t="s">
        <v>289</v>
      </c>
      <c r="I40" s="1068" t="s">
        <v>5</v>
      </c>
      <c r="J40" s="90" t="s">
        <v>5</v>
      </c>
      <c r="K40" s="90" t="s">
        <v>5</v>
      </c>
      <c r="L40" s="90" t="s">
        <v>5</v>
      </c>
      <c r="M40" s="90" t="s">
        <v>5</v>
      </c>
      <c r="N40" s="91" t="s">
        <v>7</v>
      </c>
      <c r="O40" s="6" t="s">
        <v>41</v>
      </c>
      <c r="P40" s="6" t="s">
        <v>30</v>
      </c>
      <c r="Q40" s="6" t="s">
        <v>40</v>
      </c>
      <c r="R40" s="6" t="s">
        <v>42</v>
      </c>
      <c r="S40" s="6" t="s">
        <v>43</v>
      </c>
      <c r="T40" s="6" t="s">
        <v>219</v>
      </c>
      <c r="U40" s="858" t="s">
        <v>220</v>
      </c>
      <c r="V40" s="857"/>
      <c r="W40" s="964"/>
      <c r="X40" s="1936"/>
    </row>
    <row r="41" spans="1:24" ht="21" customHeight="1" x14ac:dyDescent="0.25">
      <c r="A41" s="1256" t="s">
        <v>422</v>
      </c>
      <c r="B41" s="1248" t="s">
        <v>230</v>
      </c>
      <c r="C41" s="1249"/>
      <c r="D41" s="1250"/>
      <c r="E41" s="1249"/>
      <c r="F41" s="1248" t="s">
        <v>423</v>
      </c>
      <c r="G41" s="1248">
        <v>42</v>
      </c>
      <c r="H41" s="1257" t="s">
        <v>282</v>
      </c>
      <c r="I41" s="1068" t="s">
        <v>5</v>
      </c>
      <c r="J41" s="90" t="s">
        <v>5</v>
      </c>
      <c r="K41" s="90" t="s">
        <v>5</v>
      </c>
      <c r="L41" s="90" t="s">
        <v>5</v>
      </c>
      <c r="M41" s="90" t="s">
        <v>5</v>
      </c>
      <c r="N41" s="90" t="s">
        <v>5</v>
      </c>
      <c r="O41" s="6" t="s">
        <v>41</v>
      </c>
      <c r="P41" s="6" t="s">
        <v>30</v>
      </c>
      <c r="Q41" s="6" t="s">
        <v>40</v>
      </c>
      <c r="R41" s="6" t="s">
        <v>42</v>
      </c>
      <c r="S41" s="6" t="s">
        <v>43</v>
      </c>
      <c r="T41" s="6" t="s">
        <v>219</v>
      </c>
      <c r="U41" s="858" t="s">
        <v>220</v>
      </c>
      <c r="V41" s="857"/>
      <c r="W41" s="964"/>
      <c r="X41" s="1936"/>
    </row>
    <row r="42" spans="1:24" ht="19.5" customHeight="1" x14ac:dyDescent="0.25">
      <c r="A42" s="1297" t="s">
        <v>300</v>
      </c>
      <c r="B42" s="1267" t="s">
        <v>298</v>
      </c>
      <c r="C42" s="1268"/>
      <c r="D42" s="1269"/>
      <c r="E42" s="1268"/>
      <c r="F42" s="1267" t="s">
        <v>301</v>
      </c>
      <c r="G42" s="1267">
        <v>42</v>
      </c>
      <c r="H42" s="1298" t="s">
        <v>282</v>
      </c>
      <c r="I42" s="1090" t="s">
        <v>7</v>
      </c>
      <c r="J42" s="91" t="s">
        <v>7</v>
      </c>
      <c r="K42" s="91" t="s">
        <v>7</v>
      </c>
      <c r="L42" s="91" t="s">
        <v>7</v>
      </c>
      <c r="M42" s="91" t="s">
        <v>7</v>
      </c>
      <c r="N42" s="91" t="s">
        <v>7</v>
      </c>
      <c r="O42" s="43" t="s">
        <v>41</v>
      </c>
      <c r="P42" s="43" t="s">
        <v>30</v>
      </c>
      <c r="Q42" s="43" t="s">
        <v>40</v>
      </c>
      <c r="R42" s="43" t="s">
        <v>42</v>
      </c>
      <c r="S42" s="43" t="s">
        <v>43</v>
      </c>
      <c r="T42" s="43" t="s">
        <v>219</v>
      </c>
      <c r="U42" s="785" t="s">
        <v>220</v>
      </c>
      <c r="V42" s="865"/>
      <c r="W42" s="968"/>
      <c r="X42" s="1933">
        <v>7</v>
      </c>
    </row>
    <row r="43" spans="1:24" ht="21" customHeight="1" x14ac:dyDescent="0.25">
      <c r="A43" s="1297" t="s">
        <v>302</v>
      </c>
      <c r="B43" s="1267" t="s">
        <v>298</v>
      </c>
      <c r="C43" s="1268"/>
      <c r="D43" s="1269"/>
      <c r="E43" s="1268"/>
      <c r="F43" s="1267" t="s">
        <v>303</v>
      </c>
      <c r="G43" s="1267">
        <v>42</v>
      </c>
      <c r="H43" s="1298" t="s">
        <v>282</v>
      </c>
      <c r="I43" s="1090" t="s">
        <v>7</v>
      </c>
      <c r="J43" s="91" t="s">
        <v>7</v>
      </c>
      <c r="K43" s="91" t="s">
        <v>7</v>
      </c>
      <c r="L43" s="91" t="s">
        <v>7</v>
      </c>
      <c r="M43" s="91" t="s">
        <v>7</v>
      </c>
      <c r="N43" s="91" t="s">
        <v>7</v>
      </c>
      <c r="O43" s="43" t="s">
        <v>41</v>
      </c>
      <c r="P43" s="43" t="s">
        <v>30</v>
      </c>
      <c r="Q43" s="43" t="s">
        <v>40</v>
      </c>
      <c r="R43" s="43" t="s">
        <v>42</v>
      </c>
      <c r="S43" s="43" t="s">
        <v>43</v>
      </c>
      <c r="T43" s="43" t="s">
        <v>219</v>
      </c>
      <c r="U43" s="785" t="s">
        <v>220</v>
      </c>
      <c r="V43" s="864"/>
      <c r="W43" s="969"/>
      <c r="X43" s="1934"/>
    </row>
    <row r="44" spans="1:24" ht="21" customHeight="1" x14ac:dyDescent="0.25">
      <c r="A44" s="1299" t="s">
        <v>304</v>
      </c>
      <c r="B44" s="1270" t="s">
        <v>305</v>
      </c>
      <c r="C44" s="1271"/>
      <c r="D44" s="1272"/>
      <c r="E44" s="1271"/>
      <c r="F44" s="1270" t="s">
        <v>306</v>
      </c>
      <c r="G44" s="1270">
        <v>42</v>
      </c>
      <c r="H44" s="1300" t="s">
        <v>289</v>
      </c>
      <c r="I44" s="1137" t="s">
        <v>2</v>
      </c>
      <c r="J44" s="129" t="s">
        <v>2</v>
      </c>
      <c r="K44" s="129" t="s">
        <v>2</v>
      </c>
      <c r="L44" s="129" t="s">
        <v>2</v>
      </c>
      <c r="M44" s="129" t="s">
        <v>2</v>
      </c>
      <c r="N44" s="129" t="s">
        <v>2</v>
      </c>
      <c r="O44" s="9" t="s">
        <v>41</v>
      </c>
      <c r="P44" s="9" t="s">
        <v>30</v>
      </c>
      <c r="Q44" s="9" t="s">
        <v>40</v>
      </c>
      <c r="R44" s="9" t="s">
        <v>42</v>
      </c>
      <c r="S44" s="9" t="s">
        <v>43</v>
      </c>
      <c r="T44" s="9" t="s">
        <v>219</v>
      </c>
      <c r="U44" s="870" t="s">
        <v>220</v>
      </c>
      <c r="V44" s="871"/>
      <c r="W44" s="971"/>
      <c r="X44" s="1954">
        <v>5</v>
      </c>
    </row>
    <row r="45" spans="1:24" ht="21" customHeight="1" x14ac:dyDescent="0.25">
      <c r="A45" s="1299" t="s">
        <v>307</v>
      </c>
      <c r="B45" s="1270" t="s">
        <v>305</v>
      </c>
      <c r="C45" s="1271"/>
      <c r="D45" s="1272"/>
      <c r="E45" s="1271"/>
      <c r="F45" s="1270" t="s">
        <v>308</v>
      </c>
      <c r="G45" s="1270">
        <v>42</v>
      </c>
      <c r="H45" s="1300" t="s">
        <v>309</v>
      </c>
      <c r="I45" s="1090" t="s">
        <v>7</v>
      </c>
      <c r="J45" s="91" t="s">
        <v>7</v>
      </c>
      <c r="K45" s="91" t="s">
        <v>7</v>
      </c>
      <c r="L45" s="91" t="s">
        <v>7</v>
      </c>
      <c r="M45" s="91" t="s">
        <v>7</v>
      </c>
      <c r="N45" s="91" t="s">
        <v>7</v>
      </c>
      <c r="O45" s="914"/>
      <c r="P45" s="915"/>
      <c r="Q45" s="915"/>
      <c r="R45" s="915"/>
      <c r="S45" s="915"/>
      <c r="T45" s="871"/>
      <c r="U45" s="871"/>
      <c r="V45" s="871"/>
      <c r="W45" s="971"/>
      <c r="X45" s="1955"/>
    </row>
    <row r="46" spans="1:24" ht="21" customHeight="1" x14ac:dyDescent="0.25">
      <c r="A46" s="1299" t="s">
        <v>310</v>
      </c>
      <c r="B46" s="1270" t="s">
        <v>305</v>
      </c>
      <c r="C46" s="1271"/>
      <c r="D46" s="1272"/>
      <c r="E46" s="1271"/>
      <c r="F46" s="1270" t="s">
        <v>311</v>
      </c>
      <c r="G46" s="1270">
        <v>42</v>
      </c>
      <c r="H46" s="1300" t="s">
        <v>289</v>
      </c>
      <c r="I46" s="1068" t="s">
        <v>5</v>
      </c>
      <c r="J46" s="90" t="s">
        <v>5</v>
      </c>
      <c r="K46" s="90" t="s">
        <v>5</v>
      </c>
      <c r="L46" s="90" t="s">
        <v>5</v>
      </c>
      <c r="M46" s="90" t="s">
        <v>5</v>
      </c>
      <c r="N46" s="90" t="s">
        <v>5</v>
      </c>
      <c r="O46" s="9" t="s">
        <v>41</v>
      </c>
      <c r="P46" s="9" t="s">
        <v>30</v>
      </c>
      <c r="Q46" s="9" t="s">
        <v>40</v>
      </c>
      <c r="R46" s="9" t="s">
        <v>42</v>
      </c>
      <c r="S46" s="9" t="s">
        <v>43</v>
      </c>
      <c r="T46" s="9" t="s">
        <v>219</v>
      </c>
      <c r="U46" s="870" t="s">
        <v>220</v>
      </c>
      <c r="V46" s="871"/>
      <c r="W46" s="971"/>
      <c r="X46" s="1955"/>
    </row>
    <row r="47" spans="1:24" ht="21" customHeight="1" x14ac:dyDescent="0.25">
      <c r="A47" s="1299" t="s">
        <v>977</v>
      </c>
      <c r="B47" s="1270" t="s">
        <v>305</v>
      </c>
      <c r="C47" s="1271"/>
      <c r="D47" s="1272"/>
      <c r="E47" s="1271"/>
      <c r="F47" s="1270" t="s">
        <v>978</v>
      </c>
      <c r="G47" s="1270">
        <v>42</v>
      </c>
      <c r="H47" s="1300" t="s">
        <v>322</v>
      </c>
      <c r="I47" s="1068" t="s">
        <v>5</v>
      </c>
      <c r="J47" s="90" t="s">
        <v>5</v>
      </c>
      <c r="K47" s="90" t="s">
        <v>5</v>
      </c>
      <c r="L47" s="90" t="s">
        <v>5</v>
      </c>
      <c r="M47" s="90" t="s">
        <v>5</v>
      </c>
      <c r="N47" s="91" t="s">
        <v>7</v>
      </c>
      <c r="O47" s="9" t="s">
        <v>41</v>
      </c>
      <c r="P47" s="9" t="s">
        <v>30</v>
      </c>
      <c r="Q47" s="9" t="s">
        <v>40</v>
      </c>
      <c r="R47" s="9" t="s">
        <v>42</v>
      </c>
      <c r="S47" s="9" t="s">
        <v>43</v>
      </c>
      <c r="T47" s="9" t="s">
        <v>219</v>
      </c>
      <c r="U47" s="870" t="s">
        <v>220</v>
      </c>
      <c r="V47" s="871"/>
      <c r="W47" s="971"/>
      <c r="X47" s="1871"/>
    </row>
    <row r="48" spans="1:24" ht="21" customHeight="1" x14ac:dyDescent="0.25">
      <c r="A48" s="1299" t="s">
        <v>979</v>
      </c>
      <c r="B48" s="1270" t="s">
        <v>305</v>
      </c>
      <c r="C48" s="1271"/>
      <c r="D48" s="1272"/>
      <c r="E48" s="1271"/>
      <c r="F48" s="1270" t="s">
        <v>980</v>
      </c>
      <c r="G48" s="1270">
        <v>42</v>
      </c>
      <c r="H48" s="1300" t="s">
        <v>322</v>
      </c>
      <c r="I48" s="1068" t="s">
        <v>5</v>
      </c>
      <c r="J48" s="90" t="s">
        <v>5</v>
      </c>
      <c r="K48" s="90" t="s">
        <v>5</v>
      </c>
      <c r="L48" s="90" t="s">
        <v>5</v>
      </c>
      <c r="M48" s="90" t="s">
        <v>5</v>
      </c>
      <c r="N48" s="91" t="s">
        <v>7</v>
      </c>
      <c r="O48" s="9" t="s">
        <v>41</v>
      </c>
      <c r="P48" s="9" t="s">
        <v>30</v>
      </c>
      <c r="Q48" s="9" t="s">
        <v>40</v>
      </c>
      <c r="R48" s="9" t="s">
        <v>42</v>
      </c>
      <c r="S48" s="9" t="s">
        <v>43</v>
      </c>
      <c r="T48" s="9" t="s">
        <v>219</v>
      </c>
      <c r="U48" s="870" t="s">
        <v>220</v>
      </c>
      <c r="V48" s="871"/>
      <c r="W48" s="971"/>
      <c r="X48" s="1871"/>
    </row>
    <row r="49" spans="1:24" ht="21" customHeight="1" x14ac:dyDescent="0.25">
      <c r="A49" s="1256" t="s">
        <v>314</v>
      </c>
      <c r="B49" s="1248" t="s">
        <v>315</v>
      </c>
      <c r="C49" s="1249"/>
      <c r="D49" s="1250"/>
      <c r="E49" s="1249"/>
      <c r="F49" s="1248" t="s">
        <v>316</v>
      </c>
      <c r="G49" s="1248">
        <v>42</v>
      </c>
      <c r="H49" s="1257" t="s">
        <v>317</v>
      </c>
      <c r="I49" s="1068" t="s">
        <v>5</v>
      </c>
      <c r="J49" s="90" t="s">
        <v>5</v>
      </c>
      <c r="K49" s="90" t="s">
        <v>5</v>
      </c>
      <c r="L49" s="90" t="s">
        <v>5</v>
      </c>
      <c r="M49" s="90" t="s">
        <v>5</v>
      </c>
      <c r="N49" s="90" t="s">
        <v>5</v>
      </c>
      <c r="O49" s="6" t="s">
        <v>41</v>
      </c>
      <c r="P49" s="6" t="s">
        <v>30</v>
      </c>
      <c r="Q49" s="6" t="s">
        <v>40</v>
      </c>
      <c r="R49" s="6" t="s">
        <v>42</v>
      </c>
      <c r="S49" s="6" t="s">
        <v>43</v>
      </c>
      <c r="T49" s="6" t="s">
        <v>219</v>
      </c>
      <c r="U49" s="858" t="s">
        <v>220</v>
      </c>
      <c r="V49" s="857"/>
      <c r="W49" s="964"/>
      <c r="X49" s="1935">
        <v>6</v>
      </c>
    </row>
    <row r="50" spans="1:24" ht="21" customHeight="1" x14ac:dyDescent="0.25">
      <c r="A50" s="1256" t="s">
        <v>318</v>
      </c>
      <c r="B50" s="1248" t="s">
        <v>315</v>
      </c>
      <c r="C50" s="1249"/>
      <c r="D50" s="1250"/>
      <c r="E50" s="1249"/>
      <c r="F50" s="1248" t="s">
        <v>319</v>
      </c>
      <c r="G50" s="1248">
        <v>42</v>
      </c>
      <c r="H50" s="1257" t="s">
        <v>317</v>
      </c>
      <c r="I50" s="1068" t="s">
        <v>5</v>
      </c>
      <c r="J50" s="90" t="s">
        <v>5</v>
      </c>
      <c r="K50" s="90" t="s">
        <v>5</v>
      </c>
      <c r="L50" s="90" t="s">
        <v>5</v>
      </c>
      <c r="M50" s="90" t="s">
        <v>5</v>
      </c>
      <c r="N50" s="91" t="s">
        <v>7</v>
      </c>
      <c r="O50" s="6" t="s">
        <v>41</v>
      </c>
      <c r="P50" s="6" t="s">
        <v>30</v>
      </c>
      <c r="Q50" s="6" t="s">
        <v>40</v>
      </c>
      <c r="R50" s="6" t="s">
        <v>42</v>
      </c>
      <c r="S50" s="6" t="s">
        <v>43</v>
      </c>
      <c r="T50" s="6" t="s">
        <v>219</v>
      </c>
      <c r="U50" s="858" t="s">
        <v>220</v>
      </c>
      <c r="V50" s="857"/>
      <c r="W50" s="964" t="s">
        <v>951</v>
      </c>
      <c r="X50" s="1937"/>
    </row>
    <row r="51" spans="1:24" ht="21" customHeight="1" x14ac:dyDescent="0.25">
      <c r="A51" s="1163" t="s">
        <v>320</v>
      </c>
      <c r="B51" s="1156" t="s">
        <v>267</v>
      </c>
      <c r="C51" s="1157"/>
      <c r="D51" s="1158"/>
      <c r="E51" s="1157"/>
      <c r="F51" s="1156" t="s">
        <v>321</v>
      </c>
      <c r="G51" s="1156">
        <v>42</v>
      </c>
      <c r="H51" s="1262" t="s">
        <v>322</v>
      </c>
      <c r="I51" s="1068" t="s">
        <v>5</v>
      </c>
      <c r="J51" s="90" t="s">
        <v>5</v>
      </c>
      <c r="K51" s="90" t="s">
        <v>5</v>
      </c>
      <c r="L51" s="90" t="s">
        <v>5</v>
      </c>
      <c r="M51" s="90" t="s">
        <v>5</v>
      </c>
      <c r="N51" s="90" t="s">
        <v>5</v>
      </c>
      <c r="O51" s="851" t="s">
        <v>41</v>
      </c>
      <c r="P51" s="834" t="s">
        <v>30</v>
      </c>
      <c r="Q51" s="834" t="s">
        <v>40</v>
      </c>
      <c r="R51" s="834" t="s">
        <v>42</v>
      </c>
      <c r="S51" s="834" t="s">
        <v>43</v>
      </c>
      <c r="T51" s="834" t="s">
        <v>219</v>
      </c>
      <c r="U51" s="852" t="s">
        <v>220</v>
      </c>
      <c r="V51" s="835"/>
      <c r="W51" s="936"/>
      <c r="X51" s="1940">
        <v>1</v>
      </c>
    </row>
    <row r="52" spans="1:24" ht="21" customHeight="1" x14ac:dyDescent="0.25">
      <c r="A52" s="1163" t="s">
        <v>323</v>
      </c>
      <c r="B52" s="1156" t="s">
        <v>267</v>
      </c>
      <c r="C52" s="1157"/>
      <c r="D52" s="1158"/>
      <c r="E52" s="1157"/>
      <c r="F52" s="1156" t="s">
        <v>324</v>
      </c>
      <c r="G52" s="1156">
        <v>42</v>
      </c>
      <c r="H52" s="1263" t="s">
        <v>322</v>
      </c>
      <c r="I52" s="1068" t="s">
        <v>5</v>
      </c>
      <c r="J52" s="90" t="s">
        <v>5</v>
      </c>
      <c r="K52" s="90" t="s">
        <v>5</v>
      </c>
      <c r="L52" s="90" t="s">
        <v>5</v>
      </c>
      <c r="M52" s="90" t="s">
        <v>5</v>
      </c>
      <c r="N52" s="91" t="s">
        <v>7</v>
      </c>
      <c r="O52" s="851" t="s">
        <v>41</v>
      </c>
      <c r="P52" s="834" t="s">
        <v>30</v>
      </c>
      <c r="Q52" s="834" t="s">
        <v>40</v>
      </c>
      <c r="R52" s="834" t="s">
        <v>42</v>
      </c>
      <c r="S52" s="834" t="s">
        <v>43</v>
      </c>
      <c r="T52" s="834" t="s">
        <v>219</v>
      </c>
      <c r="U52" s="852" t="s">
        <v>220</v>
      </c>
      <c r="V52" s="835"/>
      <c r="W52" s="936"/>
      <c r="X52" s="1941"/>
    </row>
    <row r="53" spans="1:24" ht="21" customHeight="1" x14ac:dyDescent="0.25">
      <c r="A53" s="1163" t="s">
        <v>325</v>
      </c>
      <c r="B53" s="1156" t="s">
        <v>267</v>
      </c>
      <c r="C53" s="1157"/>
      <c r="D53" s="1158"/>
      <c r="E53" s="1157"/>
      <c r="F53" s="1156" t="s">
        <v>326</v>
      </c>
      <c r="G53" s="1156">
        <v>42</v>
      </c>
      <c r="H53" s="1263" t="s">
        <v>322</v>
      </c>
      <c r="I53" s="1090" t="s">
        <v>7</v>
      </c>
      <c r="J53" s="91" t="s">
        <v>7</v>
      </c>
      <c r="K53" s="91" t="s">
        <v>7</v>
      </c>
      <c r="L53" s="91" t="s">
        <v>7</v>
      </c>
      <c r="M53" s="91" t="s">
        <v>7</v>
      </c>
      <c r="N53" s="91" t="s">
        <v>7</v>
      </c>
      <c r="O53" s="851" t="s">
        <v>41</v>
      </c>
      <c r="P53" s="834" t="s">
        <v>30</v>
      </c>
      <c r="Q53" s="834" t="s">
        <v>40</v>
      </c>
      <c r="R53" s="834" t="s">
        <v>42</v>
      </c>
      <c r="S53" s="834" t="s">
        <v>43</v>
      </c>
      <c r="T53" s="834" t="s">
        <v>219</v>
      </c>
      <c r="U53" s="852" t="s">
        <v>220</v>
      </c>
      <c r="V53" s="835"/>
      <c r="W53" s="936"/>
      <c r="X53" s="1941"/>
    </row>
    <row r="54" spans="1:24" ht="21" customHeight="1" x14ac:dyDescent="0.25">
      <c r="A54" s="1163" t="s">
        <v>327</v>
      </c>
      <c r="B54" s="1156" t="s">
        <v>267</v>
      </c>
      <c r="C54" s="1157"/>
      <c r="D54" s="1158"/>
      <c r="E54" s="1157"/>
      <c r="F54" s="1156" t="s">
        <v>328</v>
      </c>
      <c r="G54" s="1156">
        <v>42</v>
      </c>
      <c r="H54" s="1262" t="s">
        <v>322</v>
      </c>
      <c r="I54" s="1068" t="s">
        <v>5</v>
      </c>
      <c r="J54" s="90" t="s">
        <v>5</v>
      </c>
      <c r="K54" s="90" t="s">
        <v>5</v>
      </c>
      <c r="L54" s="90" t="s">
        <v>5</v>
      </c>
      <c r="M54" s="90" t="s">
        <v>5</v>
      </c>
      <c r="N54" s="91" t="s">
        <v>7</v>
      </c>
      <c r="O54" s="851" t="s">
        <v>41</v>
      </c>
      <c r="P54" s="834" t="s">
        <v>30</v>
      </c>
      <c r="Q54" s="834" t="s">
        <v>40</v>
      </c>
      <c r="R54" s="834" t="s">
        <v>42</v>
      </c>
      <c r="S54" s="834" t="s">
        <v>43</v>
      </c>
      <c r="T54" s="834" t="s">
        <v>219</v>
      </c>
      <c r="U54" s="852" t="s">
        <v>220</v>
      </c>
      <c r="V54" s="835"/>
      <c r="W54" s="936"/>
      <c r="X54" s="1942"/>
    </row>
    <row r="55" spans="1:24" ht="21" customHeight="1" x14ac:dyDescent="0.25">
      <c r="A55" s="1160" t="s">
        <v>329</v>
      </c>
      <c r="B55" s="1150" t="s">
        <v>250</v>
      </c>
      <c r="C55" s="1151"/>
      <c r="D55" s="1152"/>
      <c r="E55" s="1151"/>
      <c r="F55" s="1150" t="s">
        <v>288</v>
      </c>
      <c r="G55" s="1150">
        <v>42</v>
      </c>
      <c r="H55" s="1265" t="s">
        <v>330</v>
      </c>
      <c r="I55" s="1068" t="s">
        <v>5</v>
      </c>
      <c r="J55" s="90" t="s">
        <v>5</v>
      </c>
      <c r="K55" s="91" t="s">
        <v>7</v>
      </c>
      <c r="L55" s="90" t="s">
        <v>5</v>
      </c>
      <c r="M55" s="90" t="s">
        <v>5</v>
      </c>
      <c r="N55" s="91" t="s">
        <v>7</v>
      </c>
      <c r="O55" s="817" t="s">
        <v>41</v>
      </c>
      <c r="P55" s="817" t="s">
        <v>30</v>
      </c>
      <c r="Q55" s="817" t="s">
        <v>40</v>
      </c>
      <c r="R55" s="817" t="s">
        <v>42</v>
      </c>
      <c r="S55" s="817" t="s">
        <v>43</v>
      </c>
      <c r="T55" s="817" t="s">
        <v>219</v>
      </c>
      <c r="U55" s="818" t="s">
        <v>220</v>
      </c>
      <c r="V55" s="819"/>
      <c r="W55" s="928"/>
      <c r="X55" s="1001">
        <v>7</v>
      </c>
    </row>
    <row r="56" spans="1:24" ht="21" customHeight="1" x14ac:dyDescent="0.25">
      <c r="A56" s="1301" t="s">
        <v>331</v>
      </c>
      <c r="B56" s="1273" t="s">
        <v>332</v>
      </c>
      <c r="C56" s="1274"/>
      <c r="D56" s="1275"/>
      <c r="E56" s="1274"/>
      <c r="F56" s="1273" t="s">
        <v>333</v>
      </c>
      <c r="G56" s="1273">
        <v>42</v>
      </c>
      <c r="H56" s="1302" t="s">
        <v>330</v>
      </c>
      <c r="I56" s="1090" t="s">
        <v>7</v>
      </c>
      <c r="J56" s="91" t="s">
        <v>7</v>
      </c>
      <c r="K56" s="91" t="s">
        <v>7</v>
      </c>
      <c r="L56" s="91" t="s">
        <v>7</v>
      </c>
      <c r="M56" s="91" t="s">
        <v>7</v>
      </c>
      <c r="N56" s="91" t="s">
        <v>7</v>
      </c>
      <c r="O56" s="49" t="s">
        <v>41</v>
      </c>
      <c r="P56" s="49" t="s">
        <v>30</v>
      </c>
      <c r="Q56" s="49" t="s">
        <v>40</v>
      </c>
      <c r="R56" s="49" t="s">
        <v>42</v>
      </c>
      <c r="S56" s="49" t="s">
        <v>43</v>
      </c>
      <c r="T56" s="49" t="s">
        <v>219</v>
      </c>
      <c r="U56" s="191" t="s">
        <v>409</v>
      </c>
      <c r="V56" s="873"/>
      <c r="W56" s="973"/>
      <c r="X56" s="1946">
        <v>6</v>
      </c>
    </row>
    <row r="57" spans="1:24" ht="21" customHeight="1" x14ac:dyDescent="0.25">
      <c r="A57" s="1301" t="s">
        <v>334</v>
      </c>
      <c r="B57" s="1273" t="s">
        <v>332</v>
      </c>
      <c r="C57" s="1274"/>
      <c r="D57" s="1275"/>
      <c r="E57" s="1274"/>
      <c r="F57" s="1273" t="s">
        <v>335</v>
      </c>
      <c r="G57" s="1273">
        <v>42</v>
      </c>
      <c r="H57" s="1302" t="s">
        <v>330</v>
      </c>
      <c r="I57" s="1068" t="s">
        <v>5</v>
      </c>
      <c r="J57" s="90" t="s">
        <v>5</v>
      </c>
      <c r="K57" s="90" t="s">
        <v>5</v>
      </c>
      <c r="L57" s="90" t="s">
        <v>5</v>
      </c>
      <c r="M57" s="90" t="s">
        <v>5</v>
      </c>
      <c r="N57" s="91" t="s">
        <v>7</v>
      </c>
      <c r="O57" s="49" t="s">
        <v>41</v>
      </c>
      <c r="P57" s="49" t="s">
        <v>30</v>
      </c>
      <c r="Q57" s="49" t="s">
        <v>40</v>
      </c>
      <c r="R57" s="49" t="s">
        <v>42</v>
      </c>
      <c r="S57" s="49" t="s">
        <v>43</v>
      </c>
      <c r="T57" s="49" t="s">
        <v>219</v>
      </c>
      <c r="U57" s="191" t="s">
        <v>220</v>
      </c>
      <c r="V57" s="873"/>
      <c r="W57" s="973"/>
      <c r="X57" s="1947"/>
    </row>
    <row r="58" spans="1:24" ht="21" customHeight="1" x14ac:dyDescent="0.25">
      <c r="A58" s="1301" t="s">
        <v>336</v>
      </c>
      <c r="B58" s="1273" t="s">
        <v>337</v>
      </c>
      <c r="C58" s="1274"/>
      <c r="D58" s="1275"/>
      <c r="E58" s="1274"/>
      <c r="F58" s="1273" t="s">
        <v>338</v>
      </c>
      <c r="G58" s="1273">
        <v>42</v>
      </c>
      <c r="H58" s="1302" t="s">
        <v>339</v>
      </c>
      <c r="I58" s="1137" t="s">
        <v>2</v>
      </c>
      <c r="J58" s="129" t="s">
        <v>2</v>
      </c>
      <c r="K58" s="129" t="s">
        <v>2</v>
      </c>
      <c r="L58" s="129" t="s">
        <v>2</v>
      </c>
      <c r="M58" s="129" t="s">
        <v>2</v>
      </c>
      <c r="N58" s="129" t="s">
        <v>2</v>
      </c>
      <c r="O58" s="49" t="s">
        <v>30</v>
      </c>
      <c r="P58" s="49" t="s">
        <v>30</v>
      </c>
      <c r="Q58" s="49" t="s">
        <v>30</v>
      </c>
      <c r="R58" s="49" t="s">
        <v>30</v>
      </c>
      <c r="S58" s="49" t="s">
        <v>30</v>
      </c>
      <c r="T58" s="49" t="s">
        <v>30</v>
      </c>
      <c r="U58" s="873" t="s">
        <v>294</v>
      </c>
      <c r="V58" s="873"/>
      <c r="W58" s="973"/>
      <c r="X58" s="1947"/>
    </row>
    <row r="59" spans="1:24" ht="21" customHeight="1" x14ac:dyDescent="0.25">
      <c r="A59" s="1301" t="s">
        <v>410</v>
      </c>
      <c r="B59" s="1273" t="s">
        <v>332</v>
      </c>
      <c r="C59" s="1274"/>
      <c r="D59" s="1275"/>
      <c r="E59" s="1274"/>
      <c r="F59" s="1273" t="s">
        <v>411</v>
      </c>
      <c r="G59" s="1273">
        <v>42</v>
      </c>
      <c r="H59" s="1302" t="s">
        <v>322</v>
      </c>
      <c r="I59" s="1068" t="s">
        <v>5</v>
      </c>
      <c r="J59" s="90" t="s">
        <v>5</v>
      </c>
      <c r="K59" s="90" t="s">
        <v>5</v>
      </c>
      <c r="L59" s="90" t="s">
        <v>5</v>
      </c>
      <c r="M59" s="90" t="s">
        <v>5</v>
      </c>
      <c r="N59" s="90" t="s">
        <v>5</v>
      </c>
      <c r="O59" s="49" t="s">
        <v>41</v>
      </c>
      <c r="P59" s="49" t="s">
        <v>30</v>
      </c>
      <c r="Q59" s="49" t="s">
        <v>40</v>
      </c>
      <c r="R59" s="49" t="s">
        <v>42</v>
      </c>
      <c r="S59" s="49" t="s">
        <v>43</v>
      </c>
      <c r="T59" s="49" t="s">
        <v>219</v>
      </c>
      <c r="U59" s="191" t="s">
        <v>220</v>
      </c>
      <c r="V59" s="873"/>
      <c r="W59" s="973"/>
      <c r="X59" s="1947"/>
    </row>
    <row r="60" spans="1:24" ht="21" customHeight="1" x14ac:dyDescent="0.25">
      <c r="A60" s="1072" t="s">
        <v>340</v>
      </c>
      <c r="B60" s="1064" t="s">
        <v>341</v>
      </c>
      <c r="C60" s="1067"/>
      <c r="D60" s="1066"/>
      <c r="E60" s="1067"/>
      <c r="F60" s="1064" t="s">
        <v>342</v>
      </c>
      <c r="G60" s="1064">
        <v>42</v>
      </c>
      <c r="H60" s="1303" t="s">
        <v>343</v>
      </c>
      <c r="I60" s="1090" t="s">
        <v>7</v>
      </c>
      <c r="J60" s="91" t="s">
        <v>7</v>
      </c>
      <c r="K60" s="91" t="s">
        <v>7</v>
      </c>
      <c r="L60" s="91" t="s">
        <v>7</v>
      </c>
      <c r="M60" s="91" t="s">
        <v>7</v>
      </c>
      <c r="N60" s="91" t="s">
        <v>7</v>
      </c>
      <c r="O60" s="838" t="s">
        <v>41</v>
      </c>
      <c r="P60" s="838" t="s">
        <v>30</v>
      </c>
      <c r="Q60" s="838" t="s">
        <v>40</v>
      </c>
      <c r="R60" s="838" t="s">
        <v>42</v>
      </c>
      <c r="S60" s="838" t="s">
        <v>43</v>
      </c>
      <c r="T60" s="838" t="s">
        <v>219</v>
      </c>
      <c r="U60" s="839" t="s">
        <v>220</v>
      </c>
      <c r="V60" s="874"/>
      <c r="W60" s="974" t="s">
        <v>952</v>
      </c>
      <c r="X60" s="1952">
        <v>3</v>
      </c>
    </row>
    <row r="61" spans="1:24" ht="21" customHeight="1" x14ac:dyDescent="0.25">
      <c r="A61" s="1072" t="s">
        <v>344</v>
      </c>
      <c r="B61" s="1064" t="s">
        <v>341</v>
      </c>
      <c r="C61" s="1067"/>
      <c r="D61" s="1066"/>
      <c r="E61" s="1067"/>
      <c r="F61" s="1064" t="s">
        <v>345</v>
      </c>
      <c r="G61" s="1064">
        <v>42</v>
      </c>
      <c r="H61" s="1303" t="s">
        <v>343</v>
      </c>
      <c r="I61" s="1068" t="s">
        <v>5</v>
      </c>
      <c r="J61" s="90" t="s">
        <v>5</v>
      </c>
      <c r="K61" s="90" t="s">
        <v>5</v>
      </c>
      <c r="L61" s="90" t="s">
        <v>5</v>
      </c>
      <c r="M61" s="90" t="s">
        <v>5</v>
      </c>
      <c r="N61" s="90" t="s">
        <v>5</v>
      </c>
      <c r="O61" s="838" t="s">
        <v>41</v>
      </c>
      <c r="P61" s="838" t="s">
        <v>30</v>
      </c>
      <c r="Q61" s="838" t="s">
        <v>40</v>
      </c>
      <c r="R61" s="838" t="s">
        <v>42</v>
      </c>
      <c r="S61" s="838" t="s">
        <v>43</v>
      </c>
      <c r="T61" s="838" t="s">
        <v>219</v>
      </c>
      <c r="U61" s="839" t="s">
        <v>220</v>
      </c>
      <c r="V61" s="874"/>
      <c r="W61" s="974"/>
      <c r="X61" s="1953"/>
    </row>
    <row r="62" spans="1:24" ht="21" customHeight="1" x14ac:dyDescent="0.25">
      <c r="A62" s="1304" t="s">
        <v>346</v>
      </c>
      <c r="B62" s="1276" t="s">
        <v>347</v>
      </c>
      <c r="C62" s="1277"/>
      <c r="D62" s="1278"/>
      <c r="E62" s="1277"/>
      <c r="F62" s="1276" t="s">
        <v>348</v>
      </c>
      <c r="G62" s="1276">
        <v>42</v>
      </c>
      <c r="H62" s="1305" t="s">
        <v>349</v>
      </c>
      <c r="I62" s="1090" t="s">
        <v>7</v>
      </c>
      <c r="J62" s="91" t="s">
        <v>7</v>
      </c>
      <c r="K62" s="91" t="s">
        <v>7</v>
      </c>
      <c r="L62" s="91" t="s">
        <v>7</v>
      </c>
      <c r="M62" s="91" t="s">
        <v>7</v>
      </c>
      <c r="N62" s="91" t="s">
        <v>7</v>
      </c>
      <c r="O62" s="41" t="s">
        <v>41</v>
      </c>
      <c r="P62" s="41" t="s">
        <v>30</v>
      </c>
      <c r="Q62" s="41" t="s">
        <v>40</v>
      </c>
      <c r="R62" s="41" t="s">
        <v>42</v>
      </c>
      <c r="S62" s="41" t="s">
        <v>43</v>
      </c>
      <c r="T62" s="41" t="s">
        <v>219</v>
      </c>
      <c r="U62" s="793" t="s">
        <v>220</v>
      </c>
      <c r="V62" s="657"/>
      <c r="W62" s="976"/>
      <c r="X62" s="1949">
        <v>4</v>
      </c>
    </row>
    <row r="63" spans="1:24" ht="21" customHeight="1" x14ac:dyDescent="0.25">
      <c r="A63" s="1304" t="s">
        <v>350</v>
      </c>
      <c r="B63" s="1276" t="s">
        <v>347</v>
      </c>
      <c r="C63" s="1277"/>
      <c r="D63" s="1278"/>
      <c r="E63" s="1277"/>
      <c r="F63" s="1276" t="s">
        <v>351</v>
      </c>
      <c r="G63" s="1276">
        <v>42</v>
      </c>
      <c r="H63" s="1305" t="s">
        <v>349</v>
      </c>
      <c r="I63" s="1068" t="s">
        <v>5</v>
      </c>
      <c r="J63" s="90" t="s">
        <v>5</v>
      </c>
      <c r="K63" s="90" t="s">
        <v>5</v>
      </c>
      <c r="L63" s="90" t="s">
        <v>5</v>
      </c>
      <c r="M63" s="90" t="s">
        <v>5</v>
      </c>
      <c r="N63" s="90" t="s">
        <v>5</v>
      </c>
      <c r="O63" s="41" t="s">
        <v>41</v>
      </c>
      <c r="P63" s="41" t="s">
        <v>30</v>
      </c>
      <c r="Q63" s="41" t="s">
        <v>40</v>
      </c>
      <c r="R63" s="41" t="s">
        <v>42</v>
      </c>
      <c r="S63" s="41" t="s">
        <v>43</v>
      </c>
      <c r="T63" s="41" t="s">
        <v>219</v>
      </c>
      <c r="U63" s="793" t="s">
        <v>220</v>
      </c>
      <c r="V63" s="657"/>
      <c r="W63" s="976"/>
      <c r="X63" s="1950"/>
    </row>
    <row r="64" spans="1:24" ht="21" customHeight="1" x14ac:dyDescent="0.25">
      <c r="A64" s="1304" t="s">
        <v>352</v>
      </c>
      <c r="B64" s="1276" t="s">
        <v>347</v>
      </c>
      <c r="C64" s="1277"/>
      <c r="D64" s="1278"/>
      <c r="E64" s="1277"/>
      <c r="F64" s="1276" t="s">
        <v>353</v>
      </c>
      <c r="G64" s="1276">
        <v>42</v>
      </c>
      <c r="H64" s="1305" t="s">
        <v>349</v>
      </c>
      <c r="I64" s="1068" t="s">
        <v>5</v>
      </c>
      <c r="J64" s="90" t="s">
        <v>5</v>
      </c>
      <c r="K64" s="90" t="s">
        <v>5</v>
      </c>
      <c r="L64" s="90" t="s">
        <v>5</v>
      </c>
      <c r="M64" s="90" t="s">
        <v>5</v>
      </c>
      <c r="N64" s="90" t="s">
        <v>5</v>
      </c>
      <c r="O64" s="41" t="s">
        <v>41</v>
      </c>
      <c r="P64" s="41" t="s">
        <v>30</v>
      </c>
      <c r="Q64" s="41" t="s">
        <v>40</v>
      </c>
      <c r="R64" s="41" t="s">
        <v>42</v>
      </c>
      <c r="S64" s="41" t="s">
        <v>43</v>
      </c>
      <c r="T64" s="41" t="s">
        <v>219</v>
      </c>
      <c r="U64" s="793" t="s">
        <v>220</v>
      </c>
      <c r="V64" s="657"/>
      <c r="W64" s="977"/>
      <c r="X64" s="1950"/>
    </row>
    <row r="65" spans="1:24" ht="21" customHeight="1" x14ac:dyDescent="0.25">
      <c r="A65" s="1304" t="s">
        <v>354</v>
      </c>
      <c r="B65" s="1276" t="s">
        <v>347</v>
      </c>
      <c r="C65" s="1277"/>
      <c r="D65" s="1278"/>
      <c r="E65" s="1277"/>
      <c r="F65" s="1276" t="s">
        <v>355</v>
      </c>
      <c r="G65" s="1276">
        <v>42</v>
      </c>
      <c r="H65" s="1305" t="s">
        <v>349</v>
      </c>
      <c r="I65" s="1068" t="s">
        <v>5</v>
      </c>
      <c r="J65" s="90" t="s">
        <v>5</v>
      </c>
      <c r="K65" s="90" t="s">
        <v>5</v>
      </c>
      <c r="L65" s="90" t="s">
        <v>5</v>
      </c>
      <c r="M65" s="90" t="s">
        <v>5</v>
      </c>
      <c r="N65" s="91" t="s">
        <v>7</v>
      </c>
      <c r="O65" s="41" t="s">
        <v>41</v>
      </c>
      <c r="P65" s="41" t="s">
        <v>30</v>
      </c>
      <c r="Q65" s="41" t="s">
        <v>40</v>
      </c>
      <c r="R65" s="41" t="s">
        <v>42</v>
      </c>
      <c r="S65" s="41" t="s">
        <v>43</v>
      </c>
      <c r="T65" s="41" t="s">
        <v>219</v>
      </c>
      <c r="U65" s="793" t="s">
        <v>220</v>
      </c>
      <c r="V65" s="657"/>
      <c r="W65" s="976"/>
      <c r="X65" s="1951"/>
    </row>
    <row r="66" spans="1:24" ht="21" customHeight="1" x14ac:dyDescent="0.25">
      <c r="A66" s="1304" t="s">
        <v>983</v>
      </c>
      <c r="B66" s="1276" t="s">
        <v>347</v>
      </c>
      <c r="C66" s="1277"/>
      <c r="D66" s="1278"/>
      <c r="E66" s="1277"/>
      <c r="F66" s="1276" t="s">
        <v>984</v>
      </c>
      <c r="G66" s="1276">
        <v>42</v>
      </c>
      <c r="H66" s="1305" t="s">
        <v>349</v>
      </c>
      <c r="I66" s="1068" t="s">
        <v>5</v>
      </c>
      <c r="J66" s="90" t="s">
        <v>5</v>
      </c>
      <c r="K66" s="90" t="s">
        <v>5</v>
      </c>
      <c r="L66" s="90" t="s">
        <v>5</v>
      </c>
      <c r="M66" s="90" t="s">
        <v>5</v>
      </c>
      <c r="N66" s="91" t="s">
        <v>7</v>
      </c>
      <c r="O66" s="41" t="s">
        <v>41</v>
      </c>
      <c r="P66" s="41" t="s">
        <v>30</v>
      </c>
      <c r="Q66" s="41" t="s">
        <v>40</v>
      </c>
      <c r="R66" s="41" t="s">
        <v>42</v>
      </c>
      <c r="S66" s="41" t="s">
        <v>43</v>
      </c>
      <c r="T66" s="41" t="s">
        <v>219</v>
      </c>
      <c r="U66" s="793" t="s">
        <v>220</v>
      </c>
      <c r="V66" s="657"/>
      <c r="W66" s="976"/>
      <c r="X66" s="1869"/>
    </row>
    <row r="67" spans="1:24" ht="21" customHeight="1" x14ac:dyDescent="0.25">
      <c r="A67" s="1304" t="s">
        <v>953</v>
      </c>
      <c r="B67" s="1276" t="s">
        <v>347</v>
      </c>
      <c r="C67" s="1277"/>
      <c r="D67" s="1278"/>
      <c r="E67" s="1277"/>
      <c r="F67" s="1276" t="s">
        <v>954</v>
      </c>
      <c r="G67" s="1276">
        <v>42</v>
      </c>
      <c r="H67" s="1305" t="s">
        <v>349</v>
      </c>
      <c r="I67" s="1068" t="s">
        <v>5</v>
      </c>
      <c r="J67" s="90" t="s">
        <v>5</v>
      </c>
      <c r="K67" s="90" t="s">
        <v>5</v>
      </c>
      <c r="L67" s="90" t="s">
        <v>5</v>
      </c>
      <c r="M67" s="90" t="s">
        <v>5</v>
      </c>
      <c r="N67" s="91" t="s">
        <v>7</v>
      </c>
      <c r="O67" s="41" t="s">
        <v>41</v>
      </c>
      <c r="P67" s="41" t="s">
        <v>30</v>
      </c>
      <c r="Q67" s="41" t="s">
        <v>40</v>
      </c>
      <c r="R67" s="41" t="s">
        <v>42</v>
      </c>
      <c r="S67" s="41" t="s">
        <v>43</v>
      </c>
      <c r="T67" s="41" t="s">
        <v>219</v>
      </c>
      <c r="U67" s="793" t="s">
        <v>220</v>
      </c>
      <c r="V67" s="657"/>
      <c r="W67" s="976"/>
      <c r="X67" s="1869"/>
    </row>
    <row r="68" spans="1:24" ht="21" customHeight="1" x14ac:dyDescent="0.25">
      <c r="A68" s="1306" t="s">
        <v>356</v>
      </c>
      <c r="B68" s="1279" t="s">
        <v>357</v>
      </c>
      <c r="C68" s="1280"/>
      <c r="D68" s="1281"/>
      <c r="E68" s="1280"/>
      <c r="F68" s="1279" t="s">
        <v>358</v>
      </c>
      <c r="G68" s="1279">
        <v>42</v>
      </c>
      <c r="H68" s="1307" t="s">
        <v>322</v>
      </c>
      <c r="I68" s="1068" t="s">
        <v>5</v>
      </c>
      <c r="J68" s="90" t="s">
        <v>5</v>
      </c>
      <c r="K68" s="91" t="s">
        <v>7</v>
      </c>
      <c r="L68" s="91" t="s">
        <v>7</v>
      </c>
      <c r="M68" s="91" t="s">
        <v>7</v>
      </c>
      <c r="N68" s="91" t="s">
        <v>7</v>
      </c>
      <c r="O68" s="1" t="s">
        <v>41</v>
      </c>
      <c r="P68" s="1" t="s">
        <v>30</v>
      </c>
      <c r="Q68" s="1" t="s">
        <v>40</v>
      </c>
      <c r="R68" s="1" t="s">
        <v>42</v>
      </c>
      <c r="S68" s="1" t="s">
        <v>43</v>
      </c>
      <c r="T68" s="1" t="s">
        <v>219</v>
      </c>
      <c r="U68" s="882" t="s">
        <v>220</v>
      </c>
      <c r="V68" s="883"/>
      <c r="W68" s="979"/>
      <c r="X68" s="1006">
        <v>2</v>
      </c>
    </row>
    <row r="69" spans="1:24" ht="21" customHeight="1" x14ac:dyDescent="0.25">
      <c r="A69" s="1308" t="s">
        <v>364</v>
      </c>
      <c r="B69" s="1282" t="s">
        <v>365</v>
      </c>
      <c r="C69" s="1283"/>
      <c r="D69" s="1284"/>
      <c r="E69" s="1283"/>
      <c r="F69" s="1282" t="s">
        <v>366</v>
      </c>
      <c r="G69" s="1282">
        <v>42</v>
      </c>
      <c r="H69" s="1309" t="s">
        <v>362</v>
      </c>
      <c r="I69" s="1090" t="s">
        <v>7</v>
      </c>
      <c r="J69" s="91" t="s">
        <v>7</v>
      </c>
      <c r="K69" s="91" t="s">
        <v>7</v>
      </c>
      <c r="L69" s="91" t="s">
        <v>7</v>
      </c>
      <c r="M69" s="91" t="s">
        <v>7</v>
      </c>
      <c r="N69" s="91" t="s">
        <v>7</v>
      </c>
      <c r="O69" s="894" t="s">
        <v>41</v>
      </c>
      <c r="P69" s="894" t="s">
        <v>30</v>
      </c>
      <c r="Q69" s="894" t="s">
        <v>40</v>
      </c>
      <c r="R69" s="894" t="s">
        <v>42</v>
      </c>
      <c r="S69" s="894" t="s">
        <v>43</v>
      </c>
      <c r="T69" s="894" t="s">
        <v>219</v>
      </c>
      <c r="U69" s="895" t="s">
        <v>220</v>
      </c>
      <c r="V69" s="899"/>
      <c r="W69" s="983"/>
      <c r="X69" s="1008">
        <v>10</v>
      </c>
    </row>
    <row r="70" spans="1:24" ht="21" customHeight="1" x14ac:dyDescent="0.25">
      <c r="A70" s="1310" t="s">
        <v>424</v>
      </c>
      <c r="B70" s="1285" t="s">
        <v>425</v>
      </c>
      <c r="C70" s="1286"/>
      <c r="D70" s="1287"/>
      <c r="E70" s="1286"/>
      <c r="F70" s="1285" t="s">
        <v>426</v>
      </c>
      <c r="G70" s="1285">
        <v>42</v>
      </c>
      <c r="H70" s="1311" t="s">
        <v>362</v>
      </c>
      <c r="I70" s="1068" t="s">
        <v>5</v>
      </c>
      <c r="J70" s="90" t="s">
        <v>5</v>
      </c>
      <c r="K70" s="90" t="s">
        <v>5</v>
      </c>
      <c r="L70" s="90" t="s">
        <v>5</v>
      </c>
      <c r="M70" s="90" t="s">
        <v>5</v>
      </c>
      <c r="N70" s="91" t="s">
        <v>7</v>
      </c>
      <c r="O70" s="894" t="s">
        <v>41</v>
      </c>
      <c r="P70" s="894" t="s">
        <v>30</v>
      </c>
      <c r="Q70" s="894" t="s">
        <v>40</v>
      </c>
      <c r="R70" s="894" t="s">
        <v>42</v>
      </c>
      <c r="S70" s="894" t="s">
        <v>43</v>
      </c>
      <c r="T70" s="894" t="s">
        <v>219</v>
      </c>
      <c r="U70" s="895" t="s">
        <v>419</v>
      </c>
      <c r="V70" s="899"/>
      <c r="W70" s="983"/>
      <c r="X70" s="1008">
        <v>9</v>
      </c>
    </row>
    <row r="71" spans="1:24" ht="21" customHeight="1" x14ac:dyDescent="0.25">
      <c r="A71" s="1312" t="s">
        <v>955</v>
      </c>
      <c r="B71" s="1288" t="s">
        <v>360</v>
      </c>
      <c r="C71" s="1164"/>
      <c r="D71" s="1289"/>
      <c r="E71" s="1164"/>
      <c r="F71" s="1288" t="s">
        <v>956</v>
      </c>
      <c r="G71" s="1288">
        <v>42</v>
      </c>
      <c r="H71" s="1313" t="s">
        <v>373</v>
      </c>
      <c r="I71" s="1068" t="s">
        <v>5</v>
      </c>
      <c r="J71" s="90" t="s">
        <v>5</v>
      </c>
      <c r="K71" s="90" t="s">
        <v>5</v>
      </c>
      <c r="L71" s="90" t="s">
        <v>5</v>
      </c>
      <c r="M71" s="90" t="s">
        <v>5</v>
      </c>
      <c r="N71" s="91" t="s">
        <v>7</v>
      </c>
      <c r="O71" s="894" t="s">
        <v>41</v>
      </c>
      <c r="P71" s="894" t="s">
        <v>30</v>
      </c>
      <c r="Q71" s="894" t="s">
        <v>40</v>
      </c>
      <c r="R71" s="894" t="s">
        <v>42</v>
      </c>
      <c r="S71" s="894" t="s">
        <v>43</v>
      </c>
      <c r="T71" s="894" t="s">
        <v>219</v>
      </c>
      <c r="U71" s="895" t="s">
        <v>419</v>
      </c>
      <c r="V71" s="899"/>
      <c r="W71" s="983"/>
      <c r="X71" s="1008">
        <v>9</v>
      </c>
    </row>
    <row r="72" spans="1:24" ht="21" customHeight="1" x14ac:dyDescent="0.25">
      <c r="A72" s="1312" t="s">
        <v>957</v>
      </c>
      <c r="B72" s="1288" t="s">
        <v>360</v>
      </c>
      <c r="C72" s="1164"/>
      <c r="D72" s="1289"/>
      <c r="E72" s="1164"/>
      <c r="F72" s="1288" t="s">
        <v>958</v>
      </c>
      <c r="G72" s="1288">
        <v>42</v>
      </c>
      <c r="H72" s="1313" t="s">
        <v>373</v>
      </c>
      <c r="I72" s="1090" t="s">
        <v>7</v>
      </c>
      <c r="J72" s="91" t="s">
        <v>7</v>
      </c>
      <c r="K72" s="91" t="s">
        <v>7</v>
      </c>
      <c r="L72" s="91" t="s">
        <v>7</v>
      </c>
      <c r="M72" s="91" t="s">
        <v>7</v>
      </c>
      <c r="N72" s="91" t="s">
        <v>7</v>
      </c>
      <c r="O72" s="894" t="s">
        <v>41</v>
      </c>
      <c r="P72" s="894" t="s">
        <v>30</v>
      </c>
      <c r="Q72" s="894" t="s">
        <v>40</v>
      </c>
      <c r="R72" s="894" t="s">
        <v>42</v>
      </c>
      <c r="S72" s="894" t="s">
        <v>43</v>
      </c>
      <c r="T72" s="894" t="s">
        <v>219</v>
      </c>
      <c r="U72" s="895" t="s">
        <v>419</v>
      </c>
      <c r="V72" s="899"/>
      <c r="W72" s="983"/>
      <c r="X72" s="1008">
        <v>9</v>
      </c>
    </row>
    <row r="73" spans="1:24" ht="21" customHeight="1" x14ac:dyDescent="0.3">
      <c r="A73" s="1314" t="s">
        <v>367</v>
      </c>
      <c r="B73" s="1290" t="s">
        <v>368</v>
      </c>
      <c r="C73" s="1291"/>
      <c r="D73" s="1292"/>
      <c r="E73" s="1291"/>
      <c r="F73" s="1290" t="s">
        <v>369</v>
      </c>
      <c r="G73" s="1290">
        <v>42</v>
      </c>
      <c r="H73" s="1315" t="s">
        <v>370</v>
      </c>
      <c r="I73" s="1139" t="s">
        <v>394</v>
      </c>
      <c r="J73" s="69" t="s">
        <v>394</v>
      </c>
      <c r="K73" s="69" t="s">
        <v>394</v>
      </c>
      <c r="L73" s="69" t="s">
        <v>394</v>
      </c>
      <c r="M73" s="69" t="s">
        <v>394</v>
      </c>
      <c r="N73" s="91" t="s">
        <v>7</v>
      </c>
      <c r="O73" s="916" t="s">
        <v>278</v>
      </c>
      <c r="P73" s="46"/>
      <c r="Q73" s="906"/>
      <c r="R73" s="907"/>
      <c r="S73" s="907"/>
      <c r="T73" s="907"/>
      <c r="U73" s="907"/>
      <c r="V73" s="907"/>
      <c r="W73" s="985"/>
      <c r="X73" s="1919"/>
    </row>
    <row r="74" spans="1:24" ht="21" customHeight="1" x14ac:dyDescent="0.25">
      <c r="A74" s="1314" t="s">
        <v>371</v>
      </c>
      <c r="B74" s="1290" t="s">
        <v>368</v>
      </c>
      <c r="C74" s="1291"/>
      <c r="D74" s="1292"/>
      <c r="E74" s="1291"/>
      <c r="F74" s="1290" t="s">
        <v>372</v>
      </c>
      <c r="G74" s="1290">
        <v>42</v>
      </c>
      <c r="H74" s="1315" t="s">
        <v>373</v>
      </c>
      <c r="I74" s="1139" t="s">
        <v>394</v>
      </c>
      <c r="J74" s="69" t="s">
        <v>394</v>
      </c>
      <c r="K74" s="69" t="s">
        <v>394</v>
      </c>
      <c r="L74" s="69" t="s">
        <v>394</v>
      </c>
      <c r="M74" s="69" t="s">
        <v>394</v>
      </c>
      <c r="N74" s="90" t="s">
        <v>5</v>
      </c>
      <c r="O74" s="916" t="s">
        <v>278</v>
      </c>
      <c r="P74" s="46"/>
      <c r="Q74" s="46"/>
      <c r="R74" s="907"/>
      <c r="S74" s="907"/>
      <c r="T74" s="907"/>
      <c r="U74" s="907"/>
      <c r="V74" s="907"/>
      <c r="W74" s="985"/>
      <c r="X74" s="1920"/>
    </row>
    <row r="75" spans="1:24" s="184" customFormat="1" ht="21" customHeight="1" x14ac:dyDescent="0.25">
      <c r="A75" s="1314" t="s">
        <v>374</v>
      </c>
      <c r="B75" s="1290" t="s">
        <v>368</v>
      </c>
      <c r="C75" s="1291"/>
      <c r="D75" s="1292"/>
      <c r="E75" s="1291"/>
      <c r="F75" s="1290" t="s">
        <v>375</v>
      </c>
      <c r="G75" s="1290">
        <v>42</v>
      </c>
      <c r="H75" s="1315" t="s">
        <v>370</v>
      </c>
      <c r="I75" s="1139" t="s">
        <v>394</v>
      </c>
      <c r="J75" s="69" t="s">
        <v>394</v>
      </c>
      <c r="K75" s="69" t="s">
        <v>394</v>
      </c>
      <c r="L75" s="69" t="s">
        <v>394</v>
      </c>
      <c r="M75" s="69" t="s">
        <v>394</v>
      </c>
      <c r="N75" s="69" t="s">
        <v>394</v>
      </c>
      <c r="O75" s="916" t="s">
        <v>278</v>
      </c>
      <c r="P75" s="46"/>
      <c r="Q75" s="46"/>
      <c r="R75" s="46"/>
      <c r="S75" s="907"/>
      <c r="T75" s="907"/>
      <c r="U75" s="907"/>
      <c r="V75" s="907"/>
      <c r="W75" s="985"/>
      <c r="X75" s="1920"/>
    </row>
    <row r="76" spans="1:24" ht="21" customHeight="1" x14ac:dyDescent="0.25">
      <c r="A76" s="1314" t="s">
        <v>376</v>
      </c>
      <c r="B76" s="1290" t="s">
        <v>368</v>
      </c>
      <c r="C76" s="1291"/>
      <c r="D76" s="1292"/>
      <c r="E76" s="1291"/>
      <c r="F76" s="1290" t="s">
        <v>377</v>
      </c>
      <c r="G76" s="1290">
        <v>42</v>
      </c>
      <c r="H76" s="1315" t="s">
        <v>373</v>
      </c>
      <c r="I76" s="1139" t="s">
        <v>394</v>
      </c>
      <c r="J76" s="69" t="s">
        <v>394</v>
      </c>
      <c r="K76" s="69" t="s">
        <v>394</v>
      </c>
      <c r="L76" s="69" t="s">
        <v>394</v>
      </c>
      <c r="M76" s="69" t="s">
        <v>394</v>
      </c>
      <c r="N76" s="91" t="s">
        <v>7</v>
      </c>
      <c r="O76" s="916" t="s">
        <v>278</v>
      </c>
      <c r="P76" s="46"/>
      <c r="Q76" s="46"/>
      <c r="R76" s="907"/>
      <c r="S76" s="907"/>
      <c r="T76" s="907"/>
      <c r="U76" s="907"/>
      <c r="V76" s="907"/>
      <c r="W76" s="985"/>
      <c r="X76" s="1920"/>
    </row>
    <row r="77" spans="1:24" ht="21" customHeight="1" x14ac:dyDescent="0.25">
      <c r="A77" s="1316" t="s">
        <v>378</v>
      </c>
      <c r="B77" s="1293" t="s">
        <v>368</v>
      </c>
      <c r="C77" s="1294"/>
      <c r="D77" s="1292"/>
      <c r="E77" s="1291"/>
      <c r="F77" s="1290" t="s">
        <v>379</v>
      </c>
      <c r="G77" s="1293">
        <v>42</v>
      </c>
      <c r="H77" s="1315" t="s">
        <v>373</v>
      </c>
      <c r="I77" s="1139" t="s">
        <v>394</v>
      </c>
      <c r="J77" s="69" t="s">
        <v>394</v>
      </c>
      <c r="K77" s="69" t="s">
        <v>394</v>
      </c>
      <c r="L77" s="69" t="s">
        <v>394</v>
      </c>
      <c r="M77" s="69" t="s">
        <v>394</v>
      </c>
      <c r="N77" s="91" t="s">
        <v>7</v>
      </c>
      <c r="O77" s="916" t="s">
        <v>278</v>
      </c>
      <c r="P77" s="46"/>
      <c r="Q77" s="46"/>
      <c r="R77" s="907"/>
      <c r="S77" s="907"/>
      <c r="T77" s="907"/>
      <c r="U77" s="907"/>
      <c r="V77" s="907"/>
      <c r="W77" s="985"/>
      <c r="X77" s="1920"/>
    </row>
    <row r="78" spans="1:24" ht="21" customHeight="1" x14ac:dyDescent="0.25">
      <c r="A78" s="1314" t="s">
        <v>380</v>
      </c>
      <c r="B78" s="1290" t="s">
        <v>368</v>
      </c>
      <c r="C78" s="1294"/>
      <c r="D78" s="1292"/>
      <c r="E78" s="1291"/>
      <c r="F78" s="1290" t="s">
        <v>381</v>
      </c>
      <c r="G78" s="1290">
        <v>42</v>
      </c>
      <c r="H78" s="1315" t="s">
        <v>382</v>
      </c>
      <c r="I78" s="1090" t="s">
        <v>7</v>
      </c>
      <c r="J78" s="91" t="s">
        <v>7</v>
      </c>
      <c r="K78" s="91" t="s">
        <v>7</v>
      </c>
      <c r="L78" s="91" t="s">
        <v>7</v>
      </c>
      <c r="M78" s="91" t="s">
        <v>7</v>
      </c>
      <c r="N78" s="91" t="s">
        <v>7</v>
      </c>
      <c r="O78" s="911"/>
      <c r="P78" s="912"/>
      <c r="Q78" s="912"/>
      <c r="R78" s="912"/>
      <c r="S78" s="912"/>
      <c r="T78" s="913"/>
      <c r="U78" s="913"/>
      <c r="V78" s="907"/>
      <c r="W78" s="985"/>
      <c r="X78" s="1920"/>
    </row>
    <row r="79" spans="1:24" ht="21" customHeight="1" x14ac:dyDescent="0.3">
      <c r="A79" s="1317" t="s">
        <v>383</v>
      </c>
      <c r="B79" s="1318" t="s">
        <v>368</v>
      </c>
      <c r="C79" s="1319"/>
      <c r="D79" s="1320"/>
      <c r="E79" s="1321"/>
      <c r="F79" s="1318" t="s">
        <v>384</v>
      </c>
      <c r="G79" s="1318">
        <v>42</v>
      </c>
      <c r="H79" s="1322" t="s">
        <v>370</v>
      </c>
      <c r="I79" s="1295" t="s">
        <v>7</v>
      </c>
      <c r="J79" s="945" t="s">
        <v>7</v>
      </c>
      <c r="K79" s="945" t="s">
        <v>7</v>
      </c>
      <c r="L79" s="945" t="s">
        <v>7</v>
      </c>
      <c r="M79" s="945" t="s">
        <v>7</v>
      </c>
      <c r="N79" s="91" t="s">
        <v>7</v>
      </c>
      <c r="O79" s="995" t="s">
        <v>278</v>
      </c>
      <c r="P79" s="996"/>
      <c r="Q79" s="991"/>
      <c r="R79" s="991"/>
      <c r="S79" s="991"/>
      <c r="T79" s="991"/>
      <c r="U79" s="991"/>
      <c r="V79" s="991"/>
      <c r="W79" s="997"/>
      <c r="X79" s="1921"/>
    </row>
    <row r="80" spans="1:24" x14ac:dyDescent="0.25">
      <c r="A80" s="184"/>
      <c r="B80" s="184"/>
      <c r="C80" s="184"/>
      <c r="D80" s="184"/>
      <c r="E80" s="184"/>
      <c r="F80" s="764"/>
      <c r="G80" s="184"/>
      <c r="H80" s="184"/>
      <c r="I80" s="184"/>
      <c r="J80" s="184"/>
      <c r="K80" s="184"/>
      <c r="L80" s="184"/>
      <c r="M80" s="184"/>
      <c r="N80" s="184"/>
      <c r="O80" s="184"/>
      <c r="P80" s="184"/>
      <c r="Q80" s="184"/>
      <c r="R80" s="184"/>
      <c r="S80" s="184"/>
      <c r="T80" s="184"/>
      <c r="U80" s="184"/>
      <c r="V80" s="184"/>
      <c r="W80" s="184"/>
    </row>
    <row r="81" spans="1:23" x14ac:dyDescent="0.25">
      <c r="A81" s="184"/>
      <c r="B81" s="184"/>
      <c r="C81" s="184"/>
      <c r="D81" s="184"/>
      <c r="E81" s="184"/>
      <c r="F81" s="764"/>
      <c r="G81" s="184"/>
      <c r="H81" s="184"/>
      <c r="I81" s="184"/>
      <c r="J81" s="184"/>
      <c r="K81" s="184"/>
      <c r="L81" s="184"/>
      <c r="M81" s="184"/>
      <c r="N81" s="184"/>
      <c r="O81" s="184"/>
      <c r="P81" s="184"/>
      <c r="Q81" s="184"/>
      <c r="R81" s="184"/>
      <c r="S81" s="184"/>
      <c r="T81" s="184"/>
      <c r="U81" s="184"/>
      <c r="V81" s="184"/>
      <c r="W81" s="184"/>
    </row>
    <row r="82" spans="1:23" x14ac:dyDescent="0.25">
      <c r="A82" s="184"/>
      <c r="B82" s="184"/>
      <c r="C82" s="184"/>
      <c r="D82" s="184"/>
      <c r="E82" s="184"/>
      <c r="F82" s="764"/>
      <c r="G82" s="184"/>
      <c r="H82" s="184"/>
      <c r="I82" s="184"/>
      <c r="J82" s="184"/>
      <c r="K82" s="184"/>
      <c r="L82" s="184"/>
      <c r="M82" s="184"/>
      <c r="N82" s="184"/>
      <c r="O82" s="184"/>
      <c r="P82" s="184"/>
      <c r="Q82" s="184"/>
      <c r="R82" s="184"/>
      <c r="S82" s="184"/>
      <c r="T82" s="184"/>
      <c r="U82" s="184"/>
      <c r="V82" s="184"/>
      <c r="W82" s="184"/>
    </row>
    <row r="83" spans="1:23" x14ac:dyDescent="0.25">
      <c r="A83" s="184"/>
      <c r="B83" s="184"/>
      <c r="C83" s="184"/>
      <c r="D83" s="184"/>
      <c r="E83" s="184"/>
      <c r="F83" s="764"/>
      <c r="G83" s="184"/>
      <c r="H83" s="184"/>
      <c r="I83" s="184"/>
      <c r="J83" s="184"/>
      <c r="K83" s="184"/>
      <c r="L83" s="184"/>
      <c r="M83" s="184"/>
      <c r="N83" s="184"/>
      <c r="O83" s="184"/>
      <c r="P83" s="184"/>
      <c r="Q83" s="184"/>
      <c r="R83" s="184"/>
      <c r="S83" s="184"/>
      <c r="T83" s="184"/>
      <c r="U83" s="184"/>
      <c r="V83" s="184"/>
      <c r="W83" s="184"/>
    </row>
    <row r="84" spans="1:23" x14ac:dyDescent="0.25">
      <c r="A84" s="184"/>
      <c r="B84" s="184"/>
      <c r="C84" s="184"/>
      <c r="D84" s="184"/>
      <c r="E84" s="184"/>
      <c r="F84" s="764"/>
      <c r="G84" s="184"/>
      <c r="H84" s="184"/>
      <c r="I84" s="184"/>
      <c r="J84" s="184"/>
      <c r="K84" s="184"/>
      <c r="L84" s="184"/>
      <c r="M84" s="184"/>
      <c r="N84" s="184"/>
      <c r="O84" s="184"/>
      <c r="P84" s="184"/>
      <c r="Q84" s="184"/>
      <c r="R84" s="184"/>
      <c r="S84" s="184"/>
      <c r="T84" s="184"/>
      <c r="U84" s="184"/>
      <c r="V84" s="184"/>
      <c r="W84" s="184"/>
    </row>
    <row r="85" spans="1:23" x14ac:dyDescent="0.25">
      <c r="A85" s="184"/>
      <c r="B85" s="184"/>
      <c r="C85" s="184"/>
      <c r="D85" s="184"/>
      <c r="E85" s="184"/>
      <c r="F85" s="764"/>
      <c r="G85" s="184"/>
      <c r="H85" s="184"/>
      <c r="I85" s="184"/>
      <c r="J85" s="184"/>
      <c r="K85" s="184"/>
      <c r="L85" s="184"/>
      <c r="M85" s="184"/>
      <c r="N85" s="184"/>
      <c r="O85" s="184"/>
      <c r="P85" s="184"/>
      <c r="Q85" s="184"/>
      <c r="R85" s="184"/>
      <c r="S85" s="184"/>
      <c r="T85" s="184"/>
      <c r="U85" s="184"/>
      <c r="V85" s="184"/>
      <c r="W85" s="184"/>
    </row>
    <row r="86" spans="1:23" x14ac:dyDescent="0.25">
      <c r="A86" s="184"/>
      <c r="B86" s="184"/>
      <c r="C86" s="184"/>
      <c r="D86" s="184"/>
      <c r="E86" s="184"/>
      <c r="F86" s="764"/>
      <c r="G86" s="184"/>
      <c r="H86" s="184"/>
      <c r="I86" s="184"/>
      <c r="J86" s="184"/>
      <c r="K86" s="184"/>
      <c r="L86" s="184"/>
      <c r="M86" s="184"/>
      <c r="N86" s="184"/>
      <c r="O86" s="184"/>
      <c r="P86" s="184"/>
      <c r="Q86" s="184"/>
      <c r="R86" s="184"/>
      <c r="S86" s="184"/>
      <c r="T86" s="184"/>
      <c r="U86" s="184"/>
      <c r="V86" s="184"/>
      <c r="W86" s="184"/>
    </row>
    <row r="87" spans="1:23" x14ac:dyDescent="0.25">
      <c r="A87" s="184"/>
      <c r="B87" s="184"/>
      <c r="C87" s="184"/>
      <c r="D87" s="184"/>
      <c r="E87" s="184"/>
      <c r="F87" s="764"/>
      <c r="G87" s="184"/>
      <c r="H87" s="184"/>
      <c r="I87" s="184"/>
      <c r="J87" s="184"/>
      <c r="K87" s="184"/>
      <c r="L87" s="184"/>
      <c r="M87" s="184"/>
      <c r="N87" s="184"/>
      <c r="O87" s="184"/>
      <c r="P87" s="184"/>
      <c r="Q87" s="184"/>
      <c r="R87" s="184"/>
      <c r="S87" s="184"/>
      <c r="T87" s="184"/>
      <c r="U87" s="184"/>
      <c r="V87" s="184"/>
      <c r="W87" s="184"/>
    </row>
    <row r="88" spans="1:23" x14ac:dyDescent="0.25">
      <c r="A88" s="184"/>
      <c r="B88" s="184"/>
      <c r="C88" s="184"/>
      <c r="D88" s="184"/>
      <c r="E88" s="184"/>
      <c r="F88" s="764"/>
      <c r="G88" s="184"/>
      <c r="H88" s="184"/>
      <c r="I88" s="184"/>
      <c r="J88" s="184"/>
      <c r="K88" s="184"/>
      <c r="L88" s="184"/>
      <c r="M88" s="184"/>
      <c r="N88" s="184"/>
      <c r="O88" s="184"/>
      <c r="P88" s="184"/>
      <c r="Q88" s="184"/>
      <c r="R88" s="184"/>
      <c r="S88" s="184"/>
      <c r="T88" s="184"/>
      <c r="U88" s="184"/>
      <c r="V88" s="184"/>
      <c r="W88" s="184"/>
    </row>
    <row r="89" spans="1:23" x14ac:dyDescent="0.25">
      <c r="A89" s="184"/>
      <c r="B89" s="184"/>
      <c r="C89" s="184"/>
      <c r="D89" s="184"/>
      <c r="E89" s="184"/>
      <c r="F89" s="764"/>
      <c r="G89" s="184"/>
      <c r="H89" s="184"/>
      <c r="I89" s="184"/>
      <c r="J89" s="184"/>
      <c r="K89" s="184"/>
      <c r="L89" s="184"/>
      <c r="M89" s="184"/>
      <c r="N89" s="184"/>
      <c r="O89" s="184"/>
      <c r="P89" s="184"/>
      <c r="Q89" s="184"/>
      <c r="R89" s="184"/>
      <c r="S89" s="184"/>
      <c r="T89" s="184"/>
      <c r="U89" s="184"/>
      <c r="V89" s="184"/>
      <c r="W89" s="184"/>
    </row>
    <row r="90" spans="1:23" x14ac:dyDescent="0.25">
      <c r="A90" s="184"/>
      <c r="B90" s="184"/>
      <c r="C90" s="184"/>
      <c r="D90" s="184"/>
      <c r="E90" s="184"/>
      <c r="F90" s="764"/>
      <c r="G90" s="184"/>
      <c r="H90" s="184"/>
      <c r="I90" s="184"/>
      <c r="J90" s="184"/>
      <c r="K90" s="184"/>
      <c r="L90" s="184"/>
      <c r="M90" s="184"/>
      <c r="N90" s="184"/>
      <c r="O90" s="184"/>
      <c r="P90" s="184"/>
      <c r="Q90" s="184"/>
      <c r="R90" s="184"/>
      <c r="S90" s="184"/>
      <c r="T90" s="184"/>
      <c r="U90" s="184"/>
      <c r="V90" s="184"/>
      <c r="W90" s="184"/>
    </row>
    <row r="91" spans="1:23" x14ac:dyDescent="0.25">
      <c r="A91" s="184"/>
      <c r="B91" s="184"/>
      <c r="C91" s="184"/>
      <c r="D91" s="184"/>
      <c r="E91" s="184"/>
      <c r="F91" s="764"/>
      <c r="G91" s="184"/>
      <c r="H91" s="184"/>
      <c r="I91" s="184"/>
      <c r="J91" s="184"/>
      <c r="K91" s="184"/>
      <c r="L91" s="184"/>
      <c r="M91" s="184"/>
      <c r="N91" s="184"/>
      <c r="O91" s="184"/>
      <c r="P91" s="184"/>
      <c r="Q91" s="184"/>
      <c r="R91" s="184"/>
      <c r="S91" s="184"/>
      <c r="T91" s="184"/>
      <c r="U91" s="184"/>
      <c r="V91" s="184"/>
      <c r="W91" s="184"/>
    </row>
    <row r="92" spans="1:23" x14ac:dyDescent="0.25">
      <c r="A92" s="184"/>
      <c r="B92" s="184"/>
      <c r="C92" s="184"/>
      <c r="D92" s="184"/>
      <c r="E92" s="184"/>
      <c r="F92" s="764"/>
      <c r="G92" s="184"/>
      <c r="H92" s="184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</row>
    <row r="93" spans="1:23" x14ac:dyDescent="0.25">
      <c r="A93" s="184"/>
      <c r="B93" s="184"/>
      <c r="C93" s="184"/>
      <c r="D93" s="184"/>
      <c r="E93" s="184"/>
      <c r="F93" s="764"/>
      <c r="G93" s="184"/>
      <c r="H93" s="184"/>
      <c r="I93" s="184"/>
      <c r="J93" s="184"/>
      <c r="K93" s="184"/>
      <c r="L93" s="184"/>
      <c r="M93" s="184"/>
      <c r="N93" s="184"/>
      <c r="O93" s="184"/>
      <c r="P93" s="184"/>
      <c r="Q93" s="184"/>
      <c r="R93" s="184"/>
      <c r="S93" s="184"/>
      <c r="T93" s="184"/>
      <c r="U93" s="184"/>
      <c r="V93" s="184"/>
      <c r="W93" s="184"/>
    </row>
    <row r="94" spans="1:23" x14ac:dyDescent="0.25">
      <c r="A94" s="184"/>
      <c r="B94" s="184"/>
      <c r="C94" s="184"/>
      <c r="D94" s="184"/>
      <c r="E94" s="184"/>
      <c r="F94" s="764"/>
      <c r="G94" s="184"/>
      <c r="H94" s="184"/>
      <c r="I94" s="184"/>
      <c r="J94" s="184"/>
      <c r="K94" s="184"/>
      <c r="L94" s="184"/>
      <c r="M94" s="184"/>
      <c r="N94" s="184"/>
      <c r="O94" s="184"/>
      <c r="P94" s="184"/>
      <c r="Q94" s="184"/>
      <c r="R94" s="184"/>
      <c r="S94" s="184"/>
      <c r="T94" s="184"/>
      <c r="U94" s="184"/>
      <c r="V94" s="184"/>
      <c r="W94" s="184"/>
    </row>
    <row r="95" spans="1:23" x14ac:dyDescent="0.25">
      <c r="A95" s="184"/>
      <c r="B95" s="184"/>
      <c r="C95" s="184"/>
      <c r="D95" s="184"/>
      <c r="E95" s="184"/>
      <c r="F95" s="764"/>
      <c r="G95" s="184"/>
      <c r="H95" s="184"/>
      <c r="I95" s="184"/>
      <c r="J95" s="184"/>
      <c r="K95" s="184"/>
      <c r="L95" s="184"/>
      <c r="M95" s="184"/>
      <c r="N95" s="184"/>
      <c r="O95" s="184"/>
      <c r="P95" s="184"/>
      <c r="Q95" s="184"/>
      <c r="R95" s="184"/>
      <c r="S95" s="184"/>
      <c r="T95" s="184"/>
      <c r="U95" s="184"/>
      <c r="V95" s="184"/>
      <c r="W95" s="184"/>
    </row>
    <row r="96" spans="1:23" x14ac:dyDescent="0.25">
      <c r="A96" s="184"/>
      <c r="B96" s="184"/>
      <c r="C96" s="184"/>
      <c r="D96" s="184"/>
      <c r="E96" s="184"/>
      <c r="F96" s="764"/>
      <c r="G96" s="184"/>
      <c r="H96" s="184"/>
      <c r="I96" s="184"/>
      <c r="J96" s="184"/>
      <c r="K96" s="184"/>
      <c r="L96" s="184"/>
      <c r="M96" s="184"/>
      <c r="N96" s="184"/>
      <c r="O96" s="184"/>
      <c r="P96" s="184"/>
      <c r="Q96" s="184"/>
      <c r="R96" s="184"/>
      <c r="S96" s="184"/>
      <c r="T96" s="184"/>
      <c r="U96" s="184"/>
      <c r="V96" s="184"/>
      <c r="W96" s="184"/>
    </row>
    <row r="97" spans="1:23" x14ac:dyDescent="0.25">
      <c r="A97" s="184"/>
      <c r="B97" s="184"/>
      <c r="C97" s="184"/>
      <c r="D97" s="184"/>
      <c r="E97" s="184"/>
      <c r="F97" s="764"/>
      <c r="G97" s="184"/>
      <c r="H97" s="184"/>
      <c r="I97" s="184"/>
      <c r="J97" s="184"/>
      <c r="K97" s="184"/>
      <c r="L97" s="184"/>
      <c r="M97" s="184"/>
      <c r="N97" s="184"/>
      <c r="O97" s="184"/>
      <c r="P97" s="184"/>
      <c r="Q97" s="184"/>
      <c r="R97" s="184"/>
      <c r="S97" s="184"/>
      <c r="T97" s="184"/>
      <c r="U97" s="184"/>
      <c r="V97" s="184"/>
      <c r="W97" s="184"/>
    </row>
    <row r="98" spans="1:23" x14ac:dyDescent="0.25">
      <c r="A98" s="184"/>
      <c r="B98" s="184"/>
      <c r="C98" s="184"/>
      <c r="D98" s="184"/>
      <c r="E98" s="184"/>
      <c r="F98" s="764"/>
      <c r="G98" s="184"/>
      <c r="H98" s="184"/>
      <c r="I98" s="184"/>
      <c r="J98" s="184"/>
      <c r="K98" s="184"/>
      <c r="L98" s="184"/>
      <c r="M98" s="184"/>
      <c r="N98" s="184"/>
      <c r="O98" s="184"/>
      <c r="P98" s="184"/>
      <c r="Q98" s="184"/>
      <c r="R98" s="184"/>
      <c r="S98" s="184"/>
      <c r="T98" s="184"/>
      <c r="U98" s="184"/>
      <c r="V98" s="184"/>
      <c r="W98" s="184"/>
    </row>
    <row r="99" spans="1:23" x14ac:dyDescent="0.25">
      <c r="A99" s="184"/>
      <c r="B99" s="184"/>
      <c r="C99" s="184"/>
      <c r="D99" s="184"/>
      <c r="E99" s="184"/>
      <c r="F99" s="764"/>
      <c r="G99" s="184"/>
      <c r="H99" s="184"/>
      <c r="I99" s="184"/>
      <c r="J99" s="184"/>
      <c r="K99" s="184"/>
      <c r="L99" s="184"/>
      <c r="M99" s="184"/>
      <c r="N99" s="184"/>
      <c r="O99" s="184"/>
      <c r="P99" s="184"/>
      <c r="Q99" s="184"/>
      <c r="R99" s="184"/>
      <c r="S99" s="184"/>
      <c r="T99" s="184"/>
      <c r="U99" s="184"/>
      <c r="V99" s="184"/>
      <c r="W99" s="184"/>
    </row>
    <row r="100" spans="1:23" x14ac:dyDescent="0.25">
      <c r="A100" s="184"/>
      <c r="B100" s="184"/>
      <c r="C100" s="184"/>
      <c r="D100" s="184"/>
      <c r="E100" s="184"/>
      <c r="F100" s="764"/>
      <c r="G100" s="184"/>
      <c r="H100" s="184"/>
      <c r="I100" s="184"/>
      <c r="J100" s="184"/>
      <c r="K100" s="184"/>
      <c r="L100" s="184"/>
      <c r="M100" s="184"/>
      <c r="N100" s="184"/>
      <c r="O100" s="184"/>
      <c r="P100" s="184"/>
      <c r="Q100" s="184"/>
      <c r="R100" s="184"/>
      <c r="S100" s="184"/>
      <c r="T100" s="184"/>
      <c r="U100" s="184"/>
      <c r="V100" s="184"/>
      <c r="W100" s="184"/>
    </row>
    <row r="101" spans="1:23" x14ac:dyDescent="0.25">
      <c r="A101" s="184"/>
      <c r="B101" s="184"/>
      <c r="C101" s="184"/>
      <c r="D101" s="184"/>
      <c r="E101" s="184"/>
      <c r="F101" s="764"/>
      <c r="G101" s="184"/>
      <c r="H101" s="184"/>
      <c r="I101" s="184"/>
      <c r="J101" s="184"/>
      <c r="K101" s="184"/>
      <c r="L101" s="184"/>
      <c r="M101" s="184"/>
      <c r="N101" s="184"/>
      <c r="O101" s="184"/>
      <c r="P101" s="184"/>
      <c r="Q101" s="184"/>
      <c r="R101" s="184"/>
      <c r="S101" s="184"/>
      <c r="T101" s="184"/>
      <c r="U101" s="184"/>
      <c r="V101" s="184"/>
      <c r="W101" s="184"/>
    </row>
    <row r="102" spans="1:23" x14ac:dyDescent="0.25">
      <c r="A102" s="184"/>
      <c r="B102" s="184"/>
      <c r="C102" s="184"/>
      <c r="D102" s="184"/>
      <c r="E102" s="184"/>
      <c r="F102" s="764"/>
      <c r="G102" s="184"/>
      <c r="H102" s="184"/>
      <c r="I102" s="184"/>
      <c r="J102" s="184"/>
      <c r="K102" s="184"/>
      <c r="L102" s="184"/>
      <c r="M102" s="184"/>
      <c r="N102" s="184"/>
      <c r="O102" s="184"/>
      <c r="P102" s="184"/>
      <c r="Q102" s="184"/>
      <c r="R102" s="184"/>
      <c r="S102" s="184"/>
      <c r="T102" s="184"/>
      <c r="U102" s="184"/>
      <c r="V102" s="184"/>
      <c r="W102" s="184"/>
    </row>
    <row r="103" spans="1:23" x14ac:dyDescent="0.25">
      <c r="A103" s="184"/>
      <c r="B103" s="184"/>
      <c r="C103" s="184"/>
      <c r="D103" s="184"/>
      <c r="E103" s="184"/>
      <c r="F103" s="764"/>
      <c r="G103" s="184"/>
      <c r="H103" s="184"/>
      <c r="I103" s="184"/>
      <c r="J103" s="184"/>
      <c r="K103" s="184"/>
      <c r="L103" s="184"/>
      <c r="M103" s="184"/>
      <c r="N103" s="184"/>
      <c r="O103" s="184"/>
      <c r="P103" s="184"/>
      <c r="Q103" s="184"/>
      <c r="R103" s="184"/>
      <c r="S103" s="184"/>
      <c r="T103" s="184"/>
      <c r="U103" s="184"/>
      <c r="V103" s="184"/>
      <c r="W103" s="184"/>
    </row>
    <row r="104" spans="1:23" x14ac:dyDescent="0.25">
      <c r="A104" s="184"/>
      <c r="B104" s="184"/>
      <c r="C104" s="184"/>
      <c r="D104" s="184"/>
      <c r="E104" s="184"/>
      <c r="F104" s="764"/>
      <c r="G104" s="184"/>
      <c r="H104" s="184"/>
      <c r="I104" s="184"/>
      <c r="J104" s="184"/>
      <c r="K104" s="184"/>
      <c r="L104" s="184"/>
      <c r="M104" s="184"/>
      <c r="N104" s="184"/>
      <c r="O104" s="184"/>
      <c r="P104" s="184"/>
      <c r="Q104" s="184"/>
      <c r="R104" s="184"/>
      <c r="S104" s="184"/>
      <c r="T104" s="184"/>
      <c r="U104" s="184"/>
      <c r="V104" s="184"/>
      <c r="W104" s="184"/>
    </row>
    <row r="105" spans="1:23" x14ac:dyDescent="0.25">
      <c r="A105" s="184"/>
      <c r="B105" s="184"/>
      <c r="C105" s="184"/>
      <c r="D105" s="184"/>
      <c r="E105" s="184"/>
      <c r="F105" s="764"/>
      <c r="G105" s="184"/>
      <c r="H105" s="184"/>
      <c r="I105" s="184"/>
      <c r="J105" s="184"/>
      <c r="K105" s="184"/>
      <c r="L105" s="184"/>
      <c r="M105" s="184"/>
      <c r="N105" s="184"/>
      <c r="O105" s="184"/>
      <c r="P105" s="184"/>
      <c r="Q105" s="184"/>
      <c r="R105" s="184"/>
      <c r="S105" s="184"/>
      <c r="T105" s="184"/>
      <c r="U105" s="184"/>
      <c r="V105" s="184"/>
      <c r="W105" s="184"/>
    </row>
    <row r="106" spans="1:23" x14ac:dyDescent="0.25">
      <c r="A106" s="184"/>
      <c r="B106" s="184"/>
      <c r="C106" s="184"/>
      <c r="D106" s="184"/>
      <c r="E106" s="184"/>
      <c r="F106" s="764"/>
      <c r="G106" s="184"/>
      <c r="H106" s="184"/>
      <c r="I106" s="184"/>
      <c r="J106" s="184"/>
      <c r="K106" s="184"/>
      <c r="L106" s="184"/>
      <c r="M106" s="184"/>
      <c r="N106" s="184"/>
      <c r="O106" s="184"/>
      <c r="P106" s="184"/>
      <c r="Q106" s="184"/>
      <c r="R106" s="184"/>
      <c r="S106" s="184"/>
      <c r="T106" s="184"/>
      <c r="U106" s="184"/>
      <c r="V106" s="184"/>
      <c r="W106" s="184"/>
    </row>
    <row r="107" spans="1:23" x14ac:dyDescent="0.25">
      <c r="A107" s="184"/>
      <c r="B107" s="184"/>
      <c r="C107" s="184"/>
      <c r="D107" s="184"/>
      <c r="E107" s="184"/>
      <c r="F107" s="764"/>
      <c r="G107" s="184"/>
      <c r="H107" s="184"/>
      <c r="I107" s="184"/>
      <c r="J107" s="184"/>
      <c r="K107" s="184"/>
      <c r="L107" s="184"/>
      <c r="M107" s="184"/>
      <c r="N107" s="184"/>
      <c r="O107" s="184"/>
      <c r="P107" s="184"/>
      <c r="Q107" s="184"/>
      <c r="R107" s="184"/>
      <c r="S107" s="184"/>
      <c r="T107" s="184"/>
      <c r="U107" s="184"/>
      <c r="V107" s="184"/>
      <c r="W107" s="184"/>
    </row>
    <row r="108" spans="1:23" x14ac:dyDescent="0.25">
      <c r="A108" s="184"/>
      <c r="B108" s="184"/>
      <c r="C108" s="184"/>
      <c r="D108" s="184"/>
      <c r="E108" s="184"/>
      <c r="F108" s="764"/>
      <c r="G108" s="184"/>
      <c r="H108" s="184"/>
      <c r="I108" s="184"/>
      <c r="J108" s="184"/>
      <c r="K108" s="184"/>
      <c r="L108" s="184"/>
      <c r="M108" s="184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</row>
    <row r="109" spans="1:23" x14ac:dyDescent="0.25">
      <c r="A109" s="184"/>
      <c r="B109" s="184"/>
      <c r="C109" s="184"/>
      <c r="D109" s="184"/>
      <c r="E109" s="184"/>
      <c r="F109" s="764"/>
      <c r="G109" s="184"/>
      <c r="H109" s="184"/>
      <c r="I109" s="184"/>
      <c r="J109" s="184"/>
      <c r="K109" s="184"/>
      <c r="L109" s="184"/>
      <c r="M109" s="184"/>
      <c r="N109" s="184"/>
      <c r="O109" s="184"/>
      <c r="P109" s="184"/>
      <c r="Q109" s="184"/>
      <c r="R109" s="184"/>
      <c r="S109" s="184"/>
      <c r="T109" s="184"/>
      <c r="U109" s="184"/>
      <c r="V109" s="184"/>
      <c r="W109" s="184"/>
    </row>
    <row r="110" spans="1:23" x14ac:dyDescent="0.25">
      <c r="A110" s="184"/>
      <c r="B110" s="184"/>
      <c r="C110" s="184"/>
      <c r="D110" s="184"/>
      <c r="E110" s="184"/>
      <c r="F110" s="764"/>
      <c r="G110" s="184"/>
      <c r="H110" s="184"/>
      <c r="I110" s="184"/>
      <c r="J110" s="184"/>
      <c r="K110" s="184"/>
      <c r="L110" s="184"/>
      <c r="M110" s="184"/>
      <c r="N110" s="184"/>
      <c r="O110" s="184"/>
      <c r="P110" s="184"/>
      <c r="Q110" s="184"/>
      <c r="R110" s="184"/>
      <c r="S110" s="184"/>
      <c r="T110" s="184"/>
      <c r="U110" s="184"/>
      <c r="V110" s="184"/>
      <c r="W110" s="184"/>
    </row>
    <row r="111" spans="1:23" x14ac:dyDescent="0.25">
      <c r="A111" s="184"/>
      <c r="B111" s="184"/>
      <c r="C111" s="184"/>
      <c r="D111" s="184"/>
      <c r="E111" s="184"/>
      <c r="F111" s="764"/>
      <c r="G111" s="184"/>
      <c r="H111" s="184"/>
      <c r="I111" s="184"/>
      <c r="J111" s="184"/>
      <c r="K111" s="184"/>
      <c r="L111" s="184"/>
      <c r="M111" s="184"/>
      <c r="N111" s="184"/>
      <c r="O111" s="184"/>
      <c r="P111" s="184"/>
      <c r="Q111" s="184"/>
      <c r="R111" s="184"/>
      <c r="S111" s="184"/>
      <c r="T111" s="184"/>
      <c r="U111" s="184"/>
      <c r="V111" s="184"/>
      <c r="W111" s="184"/>
    </row>
    <row r="112" spans="1:23" x14ac:dyDescent="0.25">
      <c r="A112" s="184"/>
      <c r="B112" s="184"/>
      <c r="C112" s="184"/>
      <c r="D112" s="184"/>
      <c r="E112" s="184"/>
      <c r="F112" s="764"/>
      <c r="G112" s="184"/>
      <c r="H112" s="184"/>
      <c r="I112" s="184"/>
      <c r="J112" s="184"/>
      <c r="K112" s="184"/>
      <c r="L112" s="184"/>
      <c r="M112" s="184"/>
      <c r="N112" s="184"/>
      <c r="O112" s="184"/>
      <c r="P112" s="184"/>
      <c r="Q112" s="184"/>
      <c r="R112" s="184"/>
      <c r="S112" s="184"/>
      <c r="T112" s="184"/>
      <c r="U112" s="184"/>
      <c r="V112" s="184"/>
      <c r="W112" s="184"/>
    </row>
    <row r="113" spans="1:23" x14ac:dyDescent="0.25">
      <c r="A113" s="184"/>
      <c r="B113" s="184"/>
      <c r="C113" s="184"/>
      <c r="D113" s="184"/>
      <c r="E113" s="184"/>
      <c r="F113" s="764"/>
      <c r="G113" s="184"/>
      <c r="H113" s="184"/>
      <c r="I113" s="184"/>
      <c r="J113" s="184"/>
      <c r="K113" s="184"/>
      <c r="L113" s="184"/>
      <c r="M113" s="184"/>
      <c r="N113" s="184"/>
      <c r="O113" s="184"/>
      <c r="P113" s="184"/>
      <c r="Q113" s="184"/>
      <c r="R113" s="184"/>
      <c r="S113" s="184"/>
      <c r="T113" s="184"/>
      <c r="U113" s="184"/>
      <c r="V113" s="184"/>
      <c r="W113" s="184"/>
    </row>
    <row r="114" spans="1:23" x14ac:dyDescent="0.25">
      <c r="A114" s="184"/>
      <c r="B114" s="184"/>
      <c r="C114" s="184"/>
      <c r="D114" s="184"/>
      <c r="E114" s="184"/>
      <c r="F114" s="76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4"/>
      <c r="U114" s="184"/>
      <c r="V114" s="184"/>
      <c r="W114" s="184"/>
    </row>
    <row r="115" spans="1:23" x14ac:dyDescent="0.25">
      <c r="A115" s="184"/>
      <c r="B115" s="184"/>
      <c r="C115" s="184"/>
      <c r="D115" s="184"/>
      <c r="E115" s="184"/>
      <c r="F115" s="76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</row>
    <row r="116" spans="1:23" x14ac:dyDescent="0.25">
      <c r="A116" s="184"/>
      <c r="B116" s="184"/>
      <c r="C116" s="184"/>
      <c r="D116" s="184"/>
      <c r="E116" s="184"/>
      <c r="F116" s="764"/>
      <c r="G116" s="184"/>
      <c r="H116" s="184"/>
      <c r="I116" s="184"/>
      <c r="J116" s="184"/>
      <c r="K116" s="184"/>
      <c r="L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</row>
    <row r="117" spans="1:23" x14ac:dyDescent="0.25">
      <c r="A117" s="184"/>
      <c r="B117" s="184"/>
      <c r="C117" s="184"/>
      <c r="D117" s="184"/>
      <c r="E117" s="184"/>
      <c r="F117" s="764"/>
      <c r="G117" s="184"/>
      <c r="H117" s="184"/>
      <c r="I117" s="184"/>
      <c r="J117" s="184"/>
      <c r="K117" s="184"/>
      <c r="L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</row>
    <row r="118" spans="1:23" x14ac:dyDescent="0.25">
      <c r="A118" s="184"/>
      <c r="B118" s="184"/>
      <c r="C118" s="184"/>
      <c r="D118" s="184"/>
      <c r="E118" s="184"/>
      <c r="F118" s="76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</row>
    <row r="119" spans="1:23" x14ac:dyDescent="0.25">
      <c r="A119" s="184"/>
      <c r="B119" s="184"/>
      <c r="C119" s="184"/>
      <c r="D119" s="184"/>
      <c r="E119" s="184"/>
      <c r="F119" s="76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</row>
    <row r="120" spans="1:23" x14ac:dyDescent="0.25">
      <c r="A120" s="184"/>
      <c r="B120" s="184"/>
      <c r="C120" s="184"/>
      <c r="D120" s="184"/>
      <c r="E120" s="184"/>
      <c r="F120" s="76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</row>
    <row r="121" spans="1:23" x14ac:dyDescent="0.25">
      <c r="A121" s="184"/>
      <c r="B121" s="184"/>
      <c r="C121" s="184"/>
      <c r="D121" s="184"/>
      <c r="E121" s="184"/>
      <c r="F121" s="764"/>
      <c r="G121" s="184"/>
      <c r="H121" s="184"/>
      <c r="I121" s="184"/>
      <c r="J121" s="184"/>
      <c r="K121" s="184"/>
      <c r="L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</row>
    <row r="122" spans="1:23" x14ac:dyDescent="0.25">
      <c r="A122" s="184"/>
      <c r="B122" s="184"/>
      <c r="C122" s="184"/>
      <c r="D122" s="184"/>
      <c r="E122" s="184"/>
      <c r="F122" s="76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</row>
    <row r="123" spans="1:23" x14ac:dyDescent="0.25">
      <c r="A123" s="184"/>
      <c r="B123" s="184"/>
      <c r="C123" s="184"/>
      <c r="D123" s="184"/>
      <c r="E123" s="184"/>
      <c r="F123" s="76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</row>
    <row r="124" spans="1:23" x14ac:dyDescent="0.25">
      <c r="A124" s="184"/>
      <c r="B124" s="184"/>
      <c r="C124" s="184"/>
      <c r="D124" s="184"/>
      <c r="E124" s="184"/>
      <c r="F124" s="76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</row>
    <row r="125" spans="1:23" x14ac:dyDescent="0.25">
      <c r="A125" s="184"/>
      <c r="B125" s="184"/>
      <c r="C125" s="184"/>
      <c r="D125" s="184"/>
      <c r="E125" s="184"/>
      <c r="F125" s="764"/>
      <c r="G125" s="184"/>
      <c r="H125" s="184"/>
      <c r="I125" s="184"/>
      <c r="J125" s="184"/>
      <c r="K125" s="184"/>
      <c r="L125" s="184"/>
      <c r="M125" s="184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</row>
    <row r="126" spans="1:23" x14ac:dyDescent="0.25">
      <c r="A126" s="184"/>
      <c r="B126" s="184"/>
      <c r="C126" s="184"/>
      <c r="D126" s="184"/>
      <c r="E126" s="184"/>
      <c r="F126" s="764"/>
      <c r="G126" s="184"/>
      <c r="H126" s="184"/>
      <c r="I126" s="184"/>
      <c r="J126" s="184"/>
      <c r="K126" s="184"/>
      <c r="L126" s="184"/>
      <c r="M126" s="184"/>
      <c r="N126" s="184"/>
      <c r="O126" s="184"/>
      <c r="P126" s="184"/>
      <c r="Q126" s="184"/>
      <c r="R126" s="184"/>
      <c r="S126" s="184"/>
      <c r="T126" s="184"/>
      <c r="U126" s="184"/>
      <c r="V126" s="184"/>
      <c r="W126" s="184"/>
    </row>
    <row r="127" spans="1:23" x14ac:dyDescent="0.25">
      <c r="A127" s="184"/>
      <c r="B127" s="184"/>
      <c r="C127" s="184"/>
      <c r="D127" s="184"/>
      <c r="E127" s="184"/>
      <c r="F127" s="764"/>
      <c r="G127" s="184"/>
      <c r="H127" s="184"/>
      <c r="I127" s="184"/>
      <c r="J127" s="184"/>
      <c r="K127" s="184"/>
      <c r="L127" s="184"/>
      <c r="M127" s="184"/>
      <c r="N127" s="184"/>
      <c r="O127" s="184"/>
      <c r="P127" s="184"/>
      <c r="Q127" s="184"/>
      <c r="R127" s="184"/>
      <c r="S127" s="184"/>
      <c r="T127" s="184"/>
      <c r="U127" s="184"/>
      <c r="V127" s="184"/>
      <c r="W127" s="184"/>
    </row>
    <row r="128" spans="1:23" x14ac:dyDescent="0.25">
      <c r="A128" s="184"/>
      <c r="B128" s="184"/>
      <c r="C128" s="184"/>
      <c r="D128" s="184"/>
      <c r="E128" s="184"/>
      <c r="F128" s="764"/>
      <c r="G128" s="184"/>
      <c r="H128" s="184"/>
      <c r="I128" s="184"/>
      <c r="J128" s="184"/>
      <c r="K128" s="184"/>
      <c r="L128" s="184"/>
      <c r="M128" s="184"/>
      <c r="N128" s="184"/>
      <c r="O128" s="184"/>
      <c r="P128" s="184"/>
      <c r="Q128" s="184"/>
      <c r="R128" s="184"/>
      <c r="S128" s="184"/>
      <c r="T128" s="184"/>
      <c r="U128" s="184"/>
      <c r="V128" s="184"/>
      <c r="W128" s="184"/>
    </row>
    <row r="129" spans="1:23" x14ac:dyDescent="0.25">
      <c r="A129" s="184"/>
      <c r="B129" s="184"/>
      <c r="C129" s="184"/>
      <c r="D129" s="184"/>
      <c r="E129" s="184"/>
      <c r="F129" s="764"/>
      <c r="G129" s="184"/>
      <c r="H129" s="184"/>
      <c r="I129" s="184"/>
      <c r="J129" s="184"/>
      <c r="K129" s="184"/>
      <c r="L129" s="184"/>
      <c r="M129" s="184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</row>
    <row r="130" spans="1:23" x14ac:dyDescent="0.25">
      <c r="A130" s="184"/>
      <c r="B130" s="184"/>
      <c r="C130" s="184"/>
      <c r="D130" s="184"/>
      <c r="E130" s="184"/>
      <c r="F130" s="76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</row>
    <row r="131" spans="1:23" x14ac:dyDescent="0.25">
      <c r="A131" s="184"/>
      <c r="B131" s="184"/>
      <c r="C131" s="184"/>
      <c r="D131" s="184"/>
      <c r="E131" s="184"/>
      <c r="F131" s="764"/>
      <c r="G131" s="184"/>
      <c r="H131" s="184"/>
      <c r="I131" s="184"/>
      <c r="J131" s="184"/>
      <c r="K131" s="184"/>
      <c r="L131" s="184"/>
      <c r="M131" s="184"/>
      <c r="N131" s="184"/>
      <c r="O131" s="184"/>
      <c r="P131" s="184"/>
      <c r="Q131" s="184"/>
      <c r="R131" s="184"/>
      <c r="S131" s="184"/>
      <c r="T131" s="184"/>
      <c r="U131" s="184"/>
      <c r="V131" s="184"/>
      <c r="W131" s="184"/>
    </row>
  </sheetData>
  <mergeCells count="30">
    <mergeCell ref="X73:X79"/>
    <mergeCell ref="X44:X46"/>
    <mergeCell ref="X49:X50"/>
    <mergeCell ref="X51:X54"/>
    <mergeCell ref="X56:X59"/>
    <mergeCell ref="X60:X61"/>
    <mergeCell ref="X62:X65"/>
    <mergeCell ref="X42:X43"/>
    <mergeCell ref="R7:R8"/>
    <mergeCell ref="S7:S8"/>
    <mergeCell ref="T7:T8"/>
    <mergeCell ref="U7:V7"/>
    <mergeCell ref="W7:W8"/>
    <mergeCell ref="X7:X8"/>
    <mergeCell ref="X10:X11"/>
    <mergeCell ref="X16:X19"/>
    <mergeCell ref="X20:X21"/>
    <mergeCell ref="X29:X31"/>
    <mergeCell ref="X36:X41"/>
    <mergeCell ref="X13:X14"/>
    <mergeCell ref="B4:B5"/>
    <mergeCell ref="O5:S5"/>
    <mergeCell ref="A7:A8"/>
    <mergeCell ref="B7:B8"/>
    <mergeCell ref="F7:F8"/>
    <mergeCell ref="G7:G8"/>
    <mergeCell ref="H7:H8"/>
    <mergeCell ref="O7:O8"/>
    <mergeCell ref="P7:P8"/>
    <mergeCell ref="Q7:Q8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2D7EF-55A6-4FC5-A3AC-7A51477F3E7C}">
  <dimension ref="A2:AA151"/>
  <sheetViews>
    <sheetView topLeftCell="A62" zoomScale="70" zoomScaleNormal="70" workbookViewId="0">
      <selection activeCell="A61" sqref="A61:XFD61"/>
    </sheetView>
  </sheetViews>
  <sheetFormatPr baseColWidth="10" defaultColWidth="11.42578125" defaultRowHeight="15" outlineLevelCol="1" x14ac:dyDescent="0.25"/>
  <cols>
    <col min="1" max="1" width="33.140625" style="140" bestFit="1" customWidth="1"/>
    <col min="2" max="2" width="29.42578125" style="140" bestFit="1" customWidth="1"/>
    <col min="3" max="3" width="33.85546875" style="140" hidden="1" customWidth="1" outlineLevel="1"/>
    <col min="4" max="4" width="43.42578125" style="140" hidden="1" customWidth="1" outlineLevel="1"/>
    <col min="5" max="5" width="25.5703125" style="140" hidden="1" customWidth="1" outlineLevel="1"/>
    <col min="6" max="6" width="20.5703125" style="605" customWidth="1" collapsed="1"/>
    <col min="7" max="7" width="8.5703125" style="140" customWidth="1"/>
    <col min="8" max="8" width="41.42578125" style="140" customWidth="1"/>
    <col min="9" max="20" width="12.5703125" style="140" customWidth="1"/>
    <col min="21" max="21" width="33" style="140" customWidth="1"/>
    <col min="22" max="24" width="14.140625" style="140" customWidth="1"/>
    <col min="25" max="25" width="44" style="140" bestFit="1" customWidth="1"/>
    <col min="26" max="26" width="20.85546875" style="998" customWidth="1"/>
    <col min="27" max="16384" width="11.42578125" style="140"/>
  </cols>
  <sheetData>
    <row r="2" spans="1:27" ht="16.5" thickBot="1" x14ac:dyDescent="0.3">
      <c r="I2" s="132" t="s">
        <v>208</v>
      </c>
    </row>
    <row r="3" spans="1:27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27" ht="16.5" customHeight="1" thickBot="1" x14ac:dyDescent="0.3">
      <c r="A4" s="154" t="s">
        <v>210</v>
      </c>
      <c r="B4" s="1922">
        <v>37</v>
      </c>
      <c r="I4" s="90" t="s">
        <v>5</v>
      </c>
      <c r="J4" s="133" t="s">
        <v>6</v>
      </c>
    </row>
    <row r="5" spans="1:27" ht="16.5" customHeight="1" thickBot="1" x14ac:dyDescent="0.3">
      <c r="B5" s="1923"/>
      <c r="I5" s="91" t="s">
        <v>7</v>
      </c>
      <c r="J5" s="133" t="s">
        <v>8</v>
      </c>
      <c r="O5" s="1901" t="s">
        <v>9</v>
      </c>
      <c r="P5" s="1902"/>
      <c r="Q5" s="1902"/>
      <c r="R5" s="1902"/>
      <c r="S5" s="1903"/>
      <c r="T5" s="76"/>
    </row>
    <row r="6" spans="1:27" ht="16.5" thickBot="1" x14ac:dyDescent="0.3">
      <c r="I6" s="150" t="s">
        <v>11</v>
      </c>
      <c r="J6" s="133" t="s">
        <v>12</v>
      </c>
      <c r="O6" s="771"/>
      <c r="P6" s="76"/>
      <c r="Q6" s="76"/>
      <c r="R6" s="76"/>
      <c r="S6" s="917"/>
      <c r="T6" s="76"/>
      <c r="Z6" s="999"/>
      <c r="AA6" s="142"/>
    </row>
    <row r="7" spans="1:27" ht="15" customHeight="1" x14ac:dyDescent="0.25">
      <c r="A7" s="1910" t="s">
        <v>13</v>
      </c>
      <c r="B7" s="1910" t="s">
        <v>14</v>
      </c>
      <c r="C7" s="1856" t="s">
        <v>15</v>
      </c>
      <c r="D7" s="1856" t="s">
        <v>16</v>
      </c>
      <c r="E7" s="1858" t="s">
        <v>17</v>
      </c>
      <c r="F7" s="1928" t="s">
        <v>18</v>
      </c>
      <c r="G7" s="1910" t="s">
        <v>19</v>
      </c>
      <c r="H7" s="1926" t="s">
        <v>20</v>
      </c>
      <c r="I7" s="918" t="s">
        <v>21</v>
      </c>
      <c r="J7" s="918" t="s">
        <v>22</v>
      </c>
      <c r="K7" s="918" t="s">
        <v>23</v>
      </c>
      <c r="L7" s="918" t="s">
        <v>24</v>
      </c>
      <c r="M7" s="918" t="s">
        <v>25</v>
      </c>
      <c r="N7" s="149" t="s">
        <v>26</v>
      </c>
      <c r="O7" s="1910">
        <v>1</v>
      </c>
      <c r="P7" s="1910">
        <v>2</v>
      </c>
      <c r="Q7" s="1910">
        <v>3</v>
      </c>
      <c r="R7" s="1910">
        <v>4</v>
      </c>
      <c r="S7" s="1910">
        <v>5</v>
      </c>
      <c r="T7" s="1910">
        <v>6</v>
      </c>
      <c r="U7" s="1930" t="s">
        <v>211</v>
      </c>
      <c r="V7" s="1931"/>
      <c r="W7" s="1970" t="s">
        <v>959</v>
      </c>
      <c r="X7" s="1877"/>
      <c r="Y7" s="1910" t="s">
        <v>28</v>
      </c>
      <c r="Z7" s="1924" t="s">
        <v>212</v>
      </c>
      <c r="AA7" s="142"/>
    </row>
    <row r="8" spans="1:27" ht="30.75" thickBot="1" x14ac:dyDescent="0.3">
      <c r="A8" s="1957"/>
      <c r="B8" s="1957"/>
      <c r="C8" s="1071"/>
      <c r="D8" s="1071"/>
      <c r="E8" s="1872"/>
      <c r="F8" s="1958"/>
      <c r="G8" s="1957"/>
      <c r="H8" s="1959"/>
      <c r="I8" s="1197">
        <f>IF($B$4="","",7*$B$4+DATE($B$3,1,3)-WEEKDAY(DATE($B$3,1,3))-5)</f>
        <v>44081</v>
      </c>
      <c r="J8" s="1197">
        <f>IF($B$4="","",7*$B$4+DATE($B$3,1,3)-WEEKDAY(DATE($B$3,1,3))-4)</f>
        <v>44082</v>
      </c>
      <c r="K8" s="1197">
        <f>IF($B$4="","",7*$B$4+DATE($B$3,1,3)-WEEKDAY(DATE($B$3,1,3))-3)</f>
        <v>44083</v>
      </c>
      <c r="L8" s="1197">
        <f>IF($B$4="","",7*$B$4+DATE($B$3,1,3)-WEEKDAY(DATE($B$3,1,3))-2)</f>
        <v>44084</v>
      </c>
      <c r="M8" s="1197">
        <f>IF($B$4="","",7*$B$4+DATE($B$3,1,3)-WEEKDAY(DATE($B$3,1,3))-1)</f>
        <v>44085</v>
      </c>
      <c r="N8" s="148">
        <f>IF($B$4="","",7*$B$4+DATE($B$3,1,3)-WEEKDAY(DATE($B$3,1,3))-0)</f>
        <v>44086</v>
      </c>
      <c r="O8" s="1915"/>
      <c r="P8" s="1915"/>
      <c r="Q8" s="1915"/>
      <c r="R8" s="1915"/>
      <c r="S8" s="1915"/>
      <c r="T8" s="1915"/>
      <c r="U8" s="1012" t="s">
        <v>213</v>
      </c>
      <c r="V8" s="1012" t="s">
        <v>214</v>
      </c>
      <c r="W8" s="1971"/>
      <c r="X8" s="1878"/>
      <c r="Y8" s="1915"/>
      <c r="Z8" s="1925"/>
      <c r="AA8" s="76"/>
    </row>
    <row r="9" spans="1:27" ht="21" customHeight="1" thickBot="1" x14ac:dyDescent="0.3">
      <c r="A9" s="1215" t="s">
        <v>255</v>
      </c>
      <c r="B9" s="1215" t="s">
        <v>256</v>
      </c>
      <c r="C9" s="1216"/>
      <c r="D9" s="1217"/>
      <c r="E9" s="1216"/>
      <c r="F9" s="1215" t="s">
        <v>257</v>
      </c>
      <c r="G9" s="1215">
        <v>1</v>
      </c>
      <c r="H9" s="1323" t="s">
        <v>414</v>
      </c>
      <c r="I9" s="90" t="s">
        <v>5</v>
      </c>
      <c r="J9" s="90" t="s">
        <v>5</v>
      </c>
      <c r="K9" s="90" t="s">
        <v>5</v>
      </c>
      <c r="L9" s="90" t="s">
        <v>5</v>
      </c>
      <c r="M9" s="90" t="s">
        <v>5</v>
      </c>
      <c r="N9" s="91" t="s">
        <v>7</v>
      </c>
      <c r="O9" s="1325" t="s">
        <v>41</v>
      </c>
      <c r="P9" s="1226" t="s">
        <v>30</v>
      </c>
      <c r="Q9" s="1226" t="s">
        <v>40</v>
      </c>
      <c r="R9" s="1226" t="s">
        <v>42</v>
      </c>
      <c r="S9" s="1226" t="s">
        <v>43</v>
      </c>
      <c r="T9" s="1226" t="s">
        <v>219</v>
      </c>
      <c r="U9" s="1227" t="s">
        <v>220</v>
      </c>
      <c r="V9" s="1228"/>
      <c r="W9" s="1439" t="s">
        <v>960</v>
      </c>
      <c r="X9" s="1439"/>
      <c r="Y9" s="1229"/>
      <c r="Z9" s="1230">
        <v>2</v>
      </c>
    </row>
    <row r="10" spans="1:27" ht="21" customHeight="1" x14ac:dyDescent="0.25">
      <c r="A10" s="1064" t="s">
        <v>222</v>
      </c>
      <c r="B10" s="1064" t="s">
        <v>216</v>
      </c>
      <c r="C10" s="1065"/>
      <c r="D10" s="1066"/>
      <c r="E10" s="1067"/>
      <c r="F10" s="1064" t="s">
        <v>223</v>
      </c>
      <c r="G10" s="1064">
        <v>1</v>
      </c>
      <c r="H10" s="1324" t="s">
        <v>218</v>
      </c>
      <c r="I10" s="90" t="s">
        <v>5</v>
      </c>
      <c r="J10" s="90" t="s">
        <v>5</v>
      </c>
      <c r="K10" s="90" t="s">
        <v>5</v>
      </c>
      <c r="L10" s="90" t="s">
        <v>5</v>
      </c>
      <c r="M10" s="90" t="s">
        <v>5</v>
      </c>
      <c r="N10" s="91" t="s">
        <v>7</v>
      </c>
      <c r="O10" s="1195" t="s">
        <v>41</v>
      </c>
      <c r="P10" s="838" t="s">
        <v>30</v>
      </c>
      <c r="Q10" s="838" t="s">
        <v>40</v>
      </c>
      <c r="R10" s="838" t="s">
        <v>42</v>
      </c>
      <c r="S10" s="838" t="s">
        <v>43</v>
      </c>
      <c r="T10" s="838" t="s">
        <v>219</v>
      </c>
      <c r="U10" s="839" t="s">
        <v>220</v>
      </c>
      <c r="V10" s="839"/>
      <c r="W10" s="1439" t="s">
        <v>960</v>
      </c>
      <c r="X10" s="1439"/>
      <c r="Y10" s="919" t="s">
        <v>221</v>
      </c>
      <c r="Z10" s="1917"/>
      <c r="AA10" s="76"/>
    </row>
    <row r="11" spans="1:27" s="143" customFormat="1" ht="21" customHeight="1" thickBot="1" x14ac:dyDescent="0.3">
      <c r="A11" s="1064" t="s">
        <v>227</v>
      </c>
      <c r="B11" s="1064" t="s">
        <v>216</v>
      </c>
      <c r="C11" s="1065"/>
      <c r="D11" s="1066"/>
      <c r="E11" s="1067"/>
      <c r="F11" s="1064" t="s">
        <v>228</v>
      </c>
      <c r="G11" s="1064">
        <v>1</v>
      </c>
      <c r="H11" s="1324" t="s">
        <v>226</v>
      </c>
      <c r="I11" s="90" t="s">
        <v>5</v>
      </c>
      <c r="J11" s="90" t="s">
        <v>5</v>
      </c>
      <c r="K11" s="90" t="s">
        <v>5</v>
      </c>
      <c r="L11" s="90" t="s">
        <v>5</v>
      </c>
      <c r="M11" s="90" t="s">
        <v>5</v>
      </c>
      <c r="N11" s="90" t="s">
        <v>5</v>
      </c>
      <c r="O11" s="1196" t="s">
        <v>41</v>
      </c>
      <c r="P11" s="1028" t="s">
        <v>30</v>
      </c>
      <c r="Q11" s="1028" t="s">
        <v>40</v>
      </c>
      <c r="R11" s="1028" t="s">
        <v>42</v>
      </c>
      <c r="S11" s="1028" t="s">
        <v>43</v>
      </c>
      <c r="T11" s="1028" t="s">
        <v>219</v>
      </c>
      <c r="U11" s="1029" t="s">
        <v>220</v>
      </c>
      <c r="V11" s="1029"/>
      <c r="W11" s="1439" t="s">
        <v>960</v>
      </c>
      <c r="X11" s="1518"/>
      <c r="Y11" s="1030" t="s">
        <v>221</v>
      </c>
      <c r="Z11" s="1918"/>
      <c r="AA11" s="86"/>
    </row>
    <row r="12" spans="1:27" ht="15.75" thickBot="1" x14ac:dyDescent="0.3">
      <c r="F12" s="140"/>
      <c r="Z12" s="140"/>
    </row>
    <row r="13" spans="1:27" ht="21" customHeight="1" x14ac:dyDescent="0.25">
      <c r="A13" s="1483" t="s">
        <v>961</v>
      </c>
      <c r="B13" s="1483" t="s">
        <v>962</v>
      </c>
      <c r="C13" s="157"/>
      <c r="D13" s="185"/>
      <c r="E13" s="157"/>
      <c r="F13" s="1483" t="s">
        <v>963</v>
      </c>
      <c r="G13" s="1483">
        <v>69</v>
      </c>
      <c r="H13" s="1484" t="s">
        <v>964</v>
      </c>
      <c r="I13" s="1090" t="s">
        <v>7</v>
      </c>
      <c r="J13" s="91" t="s">
        <v>7</v>
      </c>
      <c r="K13" s="91" t="s">
        <v>7</v>
      </c>
      <c r="L13" s="91" t="s">
        <v>7</v>
      </c>
      <c r="M13" s="91" t="s">
        <v>7</v>
      </c>
      <c r="N13" s="91" t="s">
        <v>7</v>
      </c>
      <c r="O13" s="27" t="s">
        <v>41</v>
      </c>
      <c r="P13" s="27" t="s">
        <v>30</v>
      </c>
      <c r="Q13" s="27" t="s">
        <v>40</v>
      </c>
      <c r="R13" s="27" t="s">
        <v>42</v>
      </c>
      <c r="S13" s="27" t="s">
        <v>43</v>
      </c>
      <c r="T13" s="27" t="s">
        <v>219</v>
      </c>
      <c r="U13" s="1381" t="s">
        <v>294</v>
      </c>
      <c r="V13" s="1382"/>
      <c r="W13" s="1382"/>
      <c r="X13" s="1382"/>
      <c r="Y13" s="1382"/>
      <c r="Z13" s="1975">
        <v>4</v>
      </c>
    </row>
    <row r="14" spans="1:27" ht="21" customHeight="1" thickBot="1" x14ac:dyDescent="0.3">
      <c r="A14" s="1483" t="s">
        <v>965</v>
      </c>
      <c r="B14" s="1483" t="s">
        <v>962</v>
      </c>
      <c r="C14" s="157"/>
      <c r="D14" s="185"/>
      <c r="E14" s="157"/>
      <c r="F14" s="1483" t="s">
        <v>966</v>
      </c>
      <c r="G14" s="1483">
        <v>69</v>
      </c>
      <c r="H14" s="1484" t="s">
        <v>232</v>
      </c>
      <c r="I14" s="1068" t="s">
        <v>5</v>
      </c>
      <c r="J14" s="90" t="s">
        <v>5</v>
      </c>
      <c r="K14" s="90" t="s">
        <v>5</v>
      </c>
      <c r="L14" s="90" t="s">
        <v>5</v>
      </c>
      <c r="M14" s="90" t="s">
        <v>5</v>
      </c>
      <c r="N14" s="90" t="s">
        <v>5</v>
      </c>
      <c r="O14" s="27" t="s">
        <v>41</v>
      </c>
      <c r="P14" s="27" t="s">
        <v>30</v>
      </c>
      <c r="Q14" s="27" t="s">
        <v>40</v>
      </c>
      <c r="R14" s="27" t="s">
        <v>42</v>
      </c>
      <c r="S14" s="27" t="s">
        <v>43</v>
      </c>
      <c r="T14" s="27" t="s">
        <v>219</v>
      </c>
      <c r="U14" s="1381" t="s">
        <v>220</v>
      </c>
      <c r="V14" s="1382"/>
      <c r="W14" s="1382"/>
      <c r="X14" s="1382"/>
      <c r="Y14" s="1382"/>
      <c r="Z14" s="1976"/>
    </row>
    <row r="15" spans="1:27" ht="21" customHeight="1" thickBot="1" x14ac:dyDescent="0.3">
      <c r="A15" s="1463" t="s">
        <v>995</v>
      </c>
      <c r="B15" s="1463" t="s">
        <v>968</v>
      </c>
      <c r="C15" s="1495"/>
      <c r="D15" s="1496"/>
      <c r="E15" s="1495"/>
      <c r="F15" s="1463" t="s">
        <v>996</v>
      </c>
      <c r="G15" s="1463">
        <v>42</v>
      </c>
      <c r="H15" s="1497" t="s">
        <v>997</v>
      </c>
      <c r="I15" s="1492" t="s">
        <v>5</v>
      </c>
      <c r="J15" s="1244" t="s">
        <v>5</v>
      </c>
      <c r="K15" s="1480" t="s">
        <v>5</v>
      </c>
      <c r="L15" s="1480" t="s">
        <v>5</v>
      </c>
      <c r="M15" s="1480" t="s">
        <v>5</v>
      </c>
      <c r="N15" s="1481" t="s">
        <v>7</v>
      </c>
      <c r="O15" s="1482" t="s">
        <v>41</v>
      </c>
      <c r="P15" s="1482" t="s">
        <v>30</v>
      </c>
      <c r="Q15" s="1482" t="s">
        <v>40</v>
      </c>
      <c r="R15" s="1482" t="s">
        <v>42</v>
      </c>
      <c r="S15" s="1482" t="s">
        <v>43</v>
      </c>
      <c r="T15" s="1482" t="s">
        <v>219</v>
      </c>
      <c r="U15" s="1482" t="s">
        <v>419</v>
      </c>
      <c r="V15" s="1463"/>
      <c r="W15" s="1463"/>
      <c r="X15" s="1463"/>
      <c r="Y15" s="1463"/>
      <c r="Z15" s="1881">
        <v>9</v>
      </c>
    </row>
    <row r="16" spans="1:27" ht="21" customHeight="1" thickBot="1" x14ac:dyDescent="0.3">
      <c r="A16" s="829" t="s">
        <v>404</v>
      </c>
      <c r="B16" s="829" t="s">
        <v>405</v>
      </c>
      <c r="C16" s="787"/>
      <c r="D16" s="786"/>
      <c r="E16" s="787"/>
      <c r="F16" s="829" t="s">
        <v>406</v>
      </c>
      <c r="G16" s="829">
        <v>69</v>
      </c>
      <c r="H16" s="848" t="s">
        <v>949</v>
      </c>
      <c r="I16" s="1203" t="s">
        <v>5</v>
      </c>
      <c r="J16" s="1203" t="s">
        <v>5</v>
      </c>
      <c r="K16" s="1203" t="s">
        <v>5</v>
      </c>
      <c r="L16" s="1164" t="s">
        <v>5</v>
      </c>
      <c r="M16" s="1164" t="s">
        <v>5</v>
      </c>
      <c r="N16" s="1164" t="s">
        <v>5</v>
      </c>
      <c r="O16" s="788" t="s">
        <v>41</v>
      </c>
      <c r="P16" s="788" t="s">
        <v>30</v>
      </c>
      <c r="Q16" s="788" t="s">
        <v>40</v>
      </c>
      <c r="R16" s="788" t="s">
        <v>42</v>
      </c>
      <c r="S16" s="788" t="s">
        <v>43</v>
      </c>
      <c r="T16" s="788" t="s">
        <v>219</v>
      </c>
      <c r="U16" s="789" t="s">
        <v>220</v>
      </c>
      <c r="V16" s="790" t="s">
        <v>950</v>
      </c>
      <c r="W16" s="790"/>
      <c r="X16" s="790"/>
      <c r="Y16" s="790"/>
      <c r="Z16" s="1454">
        <v>4</v>
      </c>
    </row>
    <row r="17" spans="1:27" ht="21" customHeight="1" x14ac:dyDescent="0.25">
      <c r="A17" s="794" t="s">
        <v>229</v>
      </c>
      <c r="B17" s="794" t="s">
        <v>230</v>
      </c>
      <c r="C17" s="1498"/>
      <c r="D17" s="767"/>
      <c r="E17" s="766"/>
      <c r="F17" s="794" t="s">
        <v>231</v>
      </c>
      <c r="G17" s="794">
        <v>69</v>
      </c>
      <c r="H17" s="796" t="s">
        <v>232</v>
      </c>
      <c r="I17" s="1203" t="s">
        <v>5</v>
      </c>
      <c r="J17" s="1164" t="s">
        <v>5</v>
      </c>
      <c r="K17" s="1164" t="s">
        <v>5</v>
      </c>
      <c r="L17" s="1164" t="s">
        <v>5</v>
      </c>
      <c r="M17" s="1164" t="s">
        <v>5</v>
      </c>
      <c r="N17" s="1164" t="s">
        <v>5</v>
      </c>
      <c r="O17" s="797" t="s">
        <v>41</v>
      </c>
      <c r="P17" s="797" t="s">
        <v>30</v>
      </c>
      <c r="Q17" s="797" t="s">
        <v>40</v>
      </c>
      <c r="R17" s="797" t="s">
        <v>42</v>
      </c>
      <c r="S17" s="797" t="s">
        <v>43</v>
      </c>
      <c r="T17" s="797" t="s">
        <v>219</v>
      </c>
      <c r="U17" s="798" t="s">
        <v>220</v>
      </c>
      <c r="V17" s="798"/>
      <c r="W17" s="1467" t="s">
        <v>960</v>
      </c>
      <c r="X17" s="1467"/>
      <c r="Y17" s="1464"/>
      <c r="Z17" s="1977">
        <v>2</v>
      </c>
      <c r="AA17" s="76"/>
    </row>
    <row r="18" spans="1:27" ht="21" x14ac:dyDescent="0.25">
      <c r="A18" s="794" t="s">
        <v>233</v>
      </c>
      <c r="B18" s="794" t="s">
        <v>230</v>
      </c>
      <c r="C18" s="766"/>
      <c r="D18" s="767"/>
      <c r="E18" s="766"/>
      <c r="F18" s="794" t="s">
        <v>234</v>
      </c>
      <c r="G18" s="794">
        <v>69</v>
      </c>
      <c r="H18" s="796" t="s">
        <v>232</v>
      </c>
      <c r="I18" s="1203" t="s">
        <v>5</v>
      </c>
      <c r="J18" s="1164" t="s">
        <v>5</v>
      </c>
      <c r="K18" s="1164" t="s">
        <v>5</v>
      </c>
      <c r="L18" s="1164" t="s">
        <v>5</v>
      </c>
      <c r="M18" s="1164" t="s">
        <v>5</v>
      </c>
      <c r="N18" s="1240" t="s">
        <v>7</v>
      </c>
      <c r="O18" s="797" t="s">
        <v>41</v>
      </c>
      <c r="P18" s="797" t="s">
        <v>30</v>
      </c>
      <c r="Q18" s="797" t="s">
        <v>40</v>
      </c>
      <c r="R18" s="797" t="s">
        <v>42</v>
      </c>
      <c r="S18" s="797" t="s">
        <v>43</v>
      </c>
      <c r="T18" s="797" t="s">
        <v>219</v>
      </c>
      <c r="U18" s="798" t="s">
        <v>220</v>
      </c>
      <c r="V18" s="799"/>
      <c r="W18" s="1467" t="s">
        <v>960</v>
      </c>
      <c r="X18" s="1467"/>
      <c r="Y18" s="1465"/>
      <c r="Z18" s="1978"/>
      <c r="AA18" s="76"/>
    </row>
    <row r="19" spans="1:27" ht="19.5" x14ac:dyDescent="0.25">
      <c r="A19" s="794" t="s">
        <v>235</v>
      </c>
      <c r="B19" s="794" t="s">
        <v>230</v>
      </c>
      <c r="C19" s="766"/>
      <c r="D19" s="767"/>
      <c r="E19" s="766"/>
      <c r="F19" s="794" t="s">
        <v>236</v>
      </c>
      <c r="G19" s="794">
        <v>69</v>
      </c>
      <c r="H19" s="796" t="s">
        <v>232</v>
      </c>
      <c r="I19" s="1203" t="s">
        <v>5</v>
      </c>
      <c r="J19" s="1164" t="s">
        <v>5</v>
      </c>
      <c r="K19" s="1164" t="s">
        <v>5</v>
      </c>
      <c r="L19" s="1164" t="s">
        <v>5</v>
      </c>
      <c r="M19" s="1164" t="s">
        <v>5</v>
      </c>
      <c r="N19" s="1240" t="s">
        <v>7</v>
      </c>
      <c r="O19" s="800" t="s">
        <v>42</v>
      </c>
      <c r="P19" s="797" t="s">
        <v>219</v>
      </c>
      <c r="Q19" s="797" t="s">
        <v>43</v>
      </c>
      <c r="R19" s="797"/>
      <c r="S19" s="797"/>
      <c r="T19" s="797"/>
      <c r="U19" s="799" t="s">
        <v>237</v>
      </c>
      <c r="V19" s="799"/>
      <c r="W19" s="1467" t="s">
        <v>960</v>
      </c>
      <c r="X19" s="1467"/>
      <c r="Y19" s="1464"/>
      <c r="Z19" s="1978"/>
      <c r="AA19" s="76"/>
    </row>
    <row r="20" spans="1:27" ht="19.5" x14ac:dyDescent="0.25">
      <c r="A20" s="794" t="s">
        <v>242</v>
      </c>
      <c r="B20" s="794" t="s">
        <v>230</v>
      </c>
      <c r="C20" s="766"/>
      <c r="D20" s="767"/>
      <c r="E20" s="766"/>
      <c r="F20" s="794" t="s">
        <v>243</v>
      </c>
      <c r="G20" s="794">
        <v>69</v>
      </c>
      <c r="H20" s="796" t="s">
        <v>232</v>
      </c>
      <c r="I20" s="1203" t="s">
        <v>5</v>
      </c>
      <c r="J20" s="1164" t="s">
        <v>5</v>
      </c>
      <c r="K20" s="1164" t="s">
        <v>5</v>
      </c>
      <c r="L20" s="1164" t="s">
        <v>5</v>
      </c>
      <c r="M20" s="1164" t="s">
        <v>5</v>
      </c>
      <c r="N20" s="1240" t="s">
        <v>7</v>
      </c>
      <c r="O20" s="797" t="s">
        <v>41</v>
      </c>
      <c r="P20" s="797" t="s">
        <v>30</v>
      </c>
      <c r="Q20" s="797" t="s">
        <v>40</v>
      </c>
      <c r="R20" s="797" t="s">
        <v>42</v>
      </c>
      <c r="S20" s="797" t="s">
        <v>43</v>
      </c>
      <c r="T20" s="797" t="s">
        <v>219</v>
      </c>
      <c r="U20" s="798" t="s">
        <v>220</v>
      </c>
      <c r="V20" s="803"/>
      <c r="W20" s="1467" t="s">
        <v>960</v>
      </c>
      <c r="X20" s="1467"/>
      <c r="Y20" s="1466"/>
      <c r="Z20" s="1978"/>
      <c r="AA20" s="142"/>
    </row>
    <row r="21" spans="1:27" ht="23.25" x14ac:dyDescent="0.25">
      <c r="A21" s="794" t="s">
        <v>998</v>
      </c>
      <c r="B21" s="794" t="s">
        <v>230</v>
      </c>
      <c r="C21" s="766"/>
      <c r="D21" s="767"/>
      <c r="E21" s="766"/>
      <c r="F21" s="794" t="s">
        <v>999</v>
      </c>
      <c r="G21" s="794">
        <v>69</v>
      </c>
      <c r="H21" s="796" t="s">
        <v>232</v>
      </c>
      <c r="I21" s="1475" t="s">
        <v>5</v>
      </c>
      <c r="J21" s="1164" t="s">
        <v>5</v>
      </c>
      <c r="K21" s="1164" t="s">
        <v>5</v>
      </c>
      <c r="L21" s="1164" t="s">
        <v>5</v>
      </c>
      <c r="M21" s="1164" t="s">
        <v>5</v>
      </c>
      <c r="N21" s="1164" t="s">
        <v>5</v>
      </c>
      <c r="O21" s="800" t="s">
        <v>42</v>
      </c>
      <c r="P21" s="797" t="s">
        <v>219</v>
      </c>
      <c r="Q21" s="797" t="s">
        <v>43</v>
      </c>
      <c r="R21" s="797"/>
      <c r="S21" s="797"/>
      <c r="T21" s="797"/>
      <c r="U21" s="799" t="s">
        <v>237</v>
      </c>
      <c r="V21" s="799"/>
      <c r="W21" s="1467" t="s">
        <v>960</v>
      </c>
      <c r="X21" s="1467"/>
      <c r="Y21" s="1464"/>
      <c r="Z21" s="1880"/>
      <c r="AA21" s="76"/>
    </row>
    <row r="22" spans="1:27" ht="24" thickBot="1" x14ac:dyDescent="0.3">
      <c r="A22" s="794" t="s">
        <v>1000</v>
      </c>
      <c r="B22" s="794" t="s">
        <v>230</v>
      </c>
      <c r="C22" s="766"/>
      <c r="D22" s="767"/>
      <c r="E22" s="766"/>
      <c r="F22" s="794" t="s">
        <v>1001</v>
      </c>
      <c r="G22" s="794">
        <v>69</v>
      </c>
      <c r="H22" s="796" t="s">
        <v>232</v>
      </c>
      <c r="I22" s="1475" t="s">
        <v>5</v>
      </c>
      <c r="J22" s="1164" t="s">
        <v>5</v>
      </c>
      <c r="K22" s="1164" t="s">
        <v>5</v>
      </c>
      <c r="L22" s="1164" t="s">
        <v>5</v>
      </c>
      <c r="M22" s="1164" t="s">
        <v>5</v>
      </c>
      <c r="N22" s="1164" t="s">
        <v>5</v>
      </c>
      <c r="O22" s="800" t="s">
        <v>42</v>
      </c>
      <c r="P22" s="797" t="s">
        <v>219</v>
      </c>
      <c r="Q22" s="797" t="s">
        <v>43</v>
      </c>
      <c r="R22" s="797"/>
      <c r="S22" s="797"/>
      <c r="T22" s="797"/>
      <c r="U22" s="798" t="s">
        <v>237</v>
      </c>
      <c r="V22" s="803"/>
      <c r="W22" s="1467" t="s">
        <v>960</v>
      </c>
      <c r="X22" s="1467"/>
      <c r="Y22" s="1466"/>
      <c r="Z22" s="1880"/>
      <c r="AA22" s="142"/>
    </row>
    <row r="23" spans="1:27" ht="19.5" customHeight="1" x14ac:dyDescent="0.25">
      <c r="A23" s="804" t="s">
        <v>246</v>
      </c>
      <c r="B23" s="804" t="s">
        <v>247</v>
      </c>
      <c r="C23" s="805"/>
      <c r="D23" s="806"/>
      <c r="E23" s="805"/>
      <c r="F23" s="804" t="s">
        <v>248</v>
      </c>
      <c r="G23" s="804">
        <v>69</v>
      </c>
      <c r="H23" s="808" t="s">
        <v>232</v>
      </c>
      <c r="I23" s="1203" t="s">
        <v>5</v>
      </c>
      <c r="J23" s="1164" t="s">
        <v>5</v>
      </c>
      <c r="K23" s="1164" t="s">
        <v>5</v>
      </c>
      <c r="L23" s="1164" t="s">
        <v>5</v>
      </c>
      <c r="M23" s="1164" t="s">
        <v>5</v>
      </c>
      <c r="N23" s="1164" t="s">
        <v>5</v>
      </c>
      <c r="O23" s="809" t="s">
        <v>41</v>
      </c>
      <c r="P23" s="809" t="s">
        <v>30</v>
      </c>
      <c r="Q23" s="809" t="s">
        <v>40</v>
      </c>
      <c r="R23" s="809" t="s">
        <v>42</v>
      </c>
      <c r="S23" s="809" t="s">
        <v>43</v>
      </c>
      <c r="T23" s="809" t="s">
        <v>219</v>
      </c>
      <c r="U23" s="810" t="s">
        <v>220</v>
      </c>
      <c r="V23" s="811"/>
      <c r="W23" s="1467" t="s">
        <v>960</v>
      </c>
      <c r="X23" s="1467"/>
      <c r="Y23" s="811"/>
      <c r="Z23" s="1979">
        <v>4</v>
      </c>
    </row>
    <row r="24" spans="1:27" ht="19.5" customHeight="1" thickBot="1" x14ac:dyDescent="0.3">
      <c r="A24" s="804" t="s">
        <v>398</v>
      </c>
      <c r="B24" s="804" t="s">
        <v>247</v>
      </c>
      <c r="C24" s="805"/>
      <c r="D24" s="806"/>
      <c r="E24" s="805"/>
      <c r="F24" s="804" t="s">
        <v>399</v>
      </c>
      <c r="G24" s="804">
        <v>69</v>
      </c>
      <c r="H24" s="808" t="s">
        <v>232</v>
      </c>
      <c r="I24" s="1203" t="s">
        <v>5</v>
      </c>
      <c r="J24" s="1164" t="s">
        <v>5</v>
      </c>
      <c r="K24" s="1164" t="s">
        <v>5</v>
      </c>
      <c r="L24" s="1164" t="s">
        <v>5</v>
      </c>
      <c r="M24" s="1164" t="s">
        <v>5</v>
      </c>
      <c r="N24" s="1240" t="s">
        <v>7</v>
      </c>
      <c r="O24" s="809" t="s">
        <v>41</v>
      </c>
      <c r="P24" s="809" t="s">
        <v>30</v>
      </c>
      <c r="Q24" s="809" t="s">
        <v>40</v>
      </c>
      <c r="R24" s="809" t="s">
        <v>42</v>
      </c>
      <c r="S24" s="809" t="s">
        <v>43</v>
      </c>
      <c r="T24" s="809" t="s">
        <v>219</v>
      </c>
      <c r="U24" s="810" t="s">
        <v>220</v>
      </c>
      <c r="V24" s="1509" t="s">
        <v>1002</v>
      </c>
      <c r="W24" s="1467" t="s">
        <v>960</v>
      </c>
      <c r="X24" s="1467"/>
      <c r="Y24" s="811"/>
      <c r="Z24" s="1980"/>
    </row>
    <row r="25" spans="1:27" ht="19.5" customHeight="1" thickBot="1" x14ac:dyDescent="0.3">
      <c r="A25" s="804" t="s">
        <v>971</v>
      </c>
      <c r="B25" s="804" t="s">
        <v>247</v>
      </c>
      <c r="C25" s="805"/>
      <c r="D25" s="806"/>
      <c r="E25" s="805"/>
      <c r="F25" s="804" t="s">
        <v>972</v>
      </c>
      <c r="G25" s="804">
        <v>69</v>
      </c>
      <c r="H25" s="808" t="s">
        <v>232</v>
      </c>
      <c r="I25" s="1203" t="s">
        <v>5</v>
      </c>
      <c r="J25" s="1164" t="s">
        <v>5</v>
      </c>
      <c r="K25" s="1164" t="s">
        <v>5</v>
      </c>
      <c r="L25" s="1164" t="s">
        <v>5</v>
      </c>
      <c r="M25" s="1164" t="s">
        <v>5</v>
      </c>
      <c r="N25" s="1240" t="s">
        <v>7</v>
      </c>
      <c r="O25" s="809" t="s">
        <v>41</v>
      </c>
      <c r="P25" s="809" t="s">
        <v>30</v>
      </c>
      <c r="Q25" s="809" t="s">
        <v>40</v>
      </c>
      <c r="R25" s="809" t="s">
        <v>42</v>
      </c>
      <c r="S25" s="809" t="s">
        <v>43</v>
      </c>
      <c r="T25" s="809" t="s">
        <v>219</v>
      </c>
      <c r="U25" s="810" t="s">
        <v>220</v>
      </c>
      <c r="V25" s="811"/>
      <c r="W25" s="1467" t="s">
        <v>960</v>
      </c>
      <c r="X25" s="1467"/>
      <c r="Y25" s="811"/>
      <c r="Z25" s="1882"/>
    </row>
    <row r="26" spans="1:27" ht="19.5" customHeight="1" thickBot="1" x14ac:dyDescent="0.3">
      <c r="A26" s="804" t="s">
        <v>1003</v>
      </c>
      <c r="B26" s="804" t="s">
        <v>247</v>
      </c>
      <c r="C26" s="805"/>
      <c r="D26" s="806"/>
      <c r="E26" s="805"/>
      <c r="F26" s="804" t="s">
        <v>972</v>
      </c>
      <c r="G26" s="804">
        <v>69</v>
      </c>
      <c r="H26" s="808" t="s">
        <v>232</v>
      </c>
      <c r="I26" s="1090" t="s">
        <v>7</v>
      </c>
      <c r="J26" s="1090" t="s">
        <v>7</v>
      </c>
      <c r="K26" s="1164" t="s">
        <v>5</v>
      </c>
      <c r="L26" s="1164" t="s">
        <v>5</v>
      </c>
      <c r="M26" s="1164" t="s">
        <v>5</v>
      </c>
      <c r="N26" s="1240" t="s">
        <v>7</v>
      </c>
      <c r="O26" s="809" t="s">
        <v>41</v>
      </c>
      <c r="P26" s="809" t="s">
        <v>30</v>
      </c>
      <c r="Q26" s="809" t="s">
        <v>40</v>
      </c>
      <c r="R26" s="809" t="s">
        <v>42</v>
      </c>
      <c r="S26" s="809" t="s">
        <v>43</v>
      </c>
      <c r="T26" s="809" t="s">
        <v>219</v>
      </c>
      <c r="U26" s="810" t="s">
        <v>220</v>
      </c>
      <c r="V26" s="811"/>
      <c r="W26" s="1467" t="s">
        <v>960</v>
      </c>
      <c r="X26" s="1467"/>
      <c r="Y26" s="811"/>
      <c r="Z26" s="1882"/>
    </row>
    <row r="27" spans="1:27" ht="23.25" customHeight="1" thickBot="1" x14ac:dyDescent="0.3">
      <c r="A27" s="820" t="s">
        <v>252</v>
      </c>
      <c r="B27" s="820" t="s">
        <v>253</v>
      </c>
      <c r="C27" s="821"/>
      <c r="D27" s="822"/>
      <c r="E27" s="821"/>
      <c r="F27" s="820" t="s">
        <v>254</v>
      </c>
      <c r="G27" s="820">
        <v>69</v>
      </c>
      <c r="H27" s="824" t="s">
        <v>232</v>
      </c>
      <c r="I27" s="1493" t="s">
        <v>5</v>
      </c>
      <c r="J27" s="1164" t="s">
        <v>5</v>
      </c>
      <c r="K27" s="1164" t="s">
        <v>5</v>
      </c>
      <c r="L27" s="1164" t="s">
        <v>5</v>
      </c>
      <c r="M27" s="1164" t="s">
        <v>5</v>
      </c>
      <c r="N27" s="1240" t="s">
        <v>7</v>
      </c>
      <c r="O27" s="825" t="s">
        <v>42</v>
      </c>
      <c r="P27" s="826" t="s">
        <v>219</v>
      </c>
      <c r="Q27" s="826" t="s">
        <v>43</v>
      </c>
      <c r="R27" s="826"/>
      <c r="S27" s="826"/>
      <c r="T27" s="826"/>
      <c r="U27" s="827" t="s">
        <v>237</v>
      </c>
      <c r="V27" s="828"/>
      <c r="W27" s="1467" t="s">
        <v>960</v>
      </c>
      <c r="X27" s="1467"/>
      <c r="Y27" s="828"/>
      <c r="Z27" s="1455">
        <v>1</v>
      </c>
    </row>
    <row r="28" spans="1:27" ht="21" customHeight="1" thickBot="1" x14ac:dyDescent="0.3">
      <c r="A28" s="1499" t="s">
        <v>415</v>
      </c>
      <c r="B28" s="1499" t="s">
        <v>416</v>
      </c>
      <c r="C28" s="198"/>
      <c r="D28" s="199"/>
      <c r="E28" s="198"/>
      <c r="F28" s="1499" t="s">
        <v>417</v>
      </c>
      <c r="G28" s="1499">
        <v>69</v>
      </c>
      <c r="H28" s="1500" t="s">
        <v>949</v>
      </c>
      <c r="I28" s="1068" t="s">
        <v>5</v>
      </c>
      <c r="J28" s="1203" t="s">
        <v>5</v>
      </c>
      <c r="K28" s="1164" t="s">
        <v>5</v>
      </c>
      <c r="L28" s="1164" t="s">
        <v>5</v>
      </c>
      <c r="M28" s="1164" t="s">
        <v>5</v>
      </c>
      <c r="N28" s="1240" t="s">
        <v>7</v>
      </c>
      <c r="O28" s="201" t="s">
        <v>41</v>
      </c>
      <c r="P28" s="201" t="s">
        <v>30</v>
      </c>
      <c r="Q28" s="201" t="s">
        <v>40</v>
      </c>
      <c r="R28" s="201" t="s">
        <v>42</v>
      </c>
      <c r="S28" s="201" t="s">
        <v>43</v>
      </c>
      <c r="T28" s="201" t="s">
        <v>219</v>
      </c>
      <c r="U28" s="1418" t="s">
        <v>220</v>
      </c>
      <c r="V28" s="1419"/>
      <c r="W28" s="1419"/>
      <c r="X28" s="1419"/>
      <c r="Y28" s="1419"/>
      <c r="Z28" s="1456">
        <v>5</v>
      </c>
    </row>
    <row r="29" spans="1:27" ht="21" customHeight="1" thickBot="1" x14ac:dyDescent="0.3">
      <c r="A29" s="1499" t="s">
        <v>973</v>
      </c>
      <c r="B29" s="1499" t="s">
        <v>416</v>
      </c>
      <c r="C29" s="198"/>
      <c r="D29" s="199"/>
      <c r="E29" s="198"/>
      <c r="F29" s="1499" t="s">
        <v>974</v>
      </c>
      <c r="G29" s="1499">
        <v>69</v>
      </c>
      <c r="H29" s="1500" t="s">
        <v>949</v>
      </c>
      <c r="I29" s="1494" t="s">
        <v>5</v>
      </c>
      <c r="J29" s="1164" t="s">
        <v>5</v>
      </c>
      <c r="K29" s="1164" t="s">
        <v>5</v>
      </c>
      <c r="L29" s="1164" t="s">
        <v>5</v>
      </c>
      <c r="M29" s="1164" t="s">
        <v>5</v>
      </c>
      <c r="N29" s="1164" t="s">
        <v>5</v>
      </c>
      <c r="O29" s="201" t="s">
        <v>41</v>
      </c>
      <c r="P29" s="201" t="s">
        <v>30</v>
      </c>
      <c r="Q29" s="201" t="s">
        <v>40</v>
      </c>
      <c r="R29" s="201" t="s">
        <v>42</v>
      </c>
      <c r="S29" s="201" t="s">
        <v>43</v>
      </c>
      <c r="T29" s="201" t="s">
        <v>219</v>
      </c>
      <c r="U29" s="1418" t="s">
        <v>220</v>
      </c>
      <c r="V29" s="1419"/>
      <c r="W29" s="1419"/>
      <c r="X29" s="1419"/>
      <c r="Y29" s="1419"/>
      <c r="Z29" s="1456">
        <v>5</v>
      </c>
    </row>
    <row r="30" spans="1:27" ht="21" customHeight="1" x14ac:dyDescent="0.25">
      <c r="A30" s="829" t="s">
        <v>258</v>
      </c>
      <c r="B30" s="829" t="s">
        <v>259</v>
      </c>
      <c r="C30" s="787"/>
      <c r="D30" s="786"/>
      <c r="E30" s="787"/>
      <c r="F30" s="829" t="s">
        <v>260</v>
      </c>
      <c r="G30" s="829">
        <v>69</v>
      </c>
      <c r="H30" s="848" t="s">
        <v>261</v>
      </c>
      <c r="I30" s="1203" t="s">
        <v>5</v>
      </c>
      <c r="J30" s="1164" t="s">
        <v>5</v>
      </c>
      <c r="K30" s="1164" t="s">
        <v>5</v>
      </c>
      <c r="L30" s="1164" t="s">
        <v>5</v>
      </c>
      <c r="M30" s="1164" t="s">
        <v>5</v>
      </c>
      <c r="N30" s="1240" t="s">
        <v>7</v>
      </c>
      <c r="O30" s="788" t="s">
        <v>41</v>
      </c>
      <c r="P30" s="788" t="s">
        <v>30</v>
      </c>
      <c r="Q30" s="788" t="s">
        <v>40</v>
      </c>
      <c r="R30" s="788" t="s">
        <v>42</v>
      </c>
      <c r="S30" s="788" t="s">
        <v>43</v>
      </c>
      <c r="T30" s="788" t="s">
        <v>219</v>
      </c>
      <c r="U30" s="789" t="s">
        <v>220</v>
      </c>
      <c r="V30" s="790"/>
      <c r="W30" s="1467" t="s">
        <v>960</v>
      </c>
      <c r="X30" s="1467"/>
      <c r="Y30" s="790"/>
      <c r="Z30" s="1457">
        <v>8</v>
      </c>
    </row>
    <row r="31" spans="1:27" ht="21" customHeight="1" x14ac:dyDescent="0.25">
      <c r="A31" s="829" t="s">
        <v>262</v>
      </c>
      <c r="B31" s="829" t="s">
        <v>259</v>
      </c>
      <c r="C31" s="787"/>
      <c r="D31" s="786"/>
      <c r="E31" s="787"/>
      <c r="F31" s="829" t="s">
        <v>263</v>
      </c>
      <c r="G31" s="829">
        <v>69</v>
      </c>
      <c r="H31" s="848" t="s">
        <v>261</v>
      </c>
      <c r="I31" s="1203" t="s">
        <v>5</v>
      </c>
      <c r="J31" s="1164" t="s">
        <v>5</v>
      </c>
      <c r="K31" s="1164" t="s">
        <v>5</v>
      </c>
      <c r="L31" s="1164" t="s">
        <v>5</v>
      </c>
      <c r="M31" s="1164" t="s">
        <v>5</v>
      </c>
      <c r="N31" s="1240" t="s">
        <v>7</v>
      </c>
      <c r="O31" s="788" t="s">
        <v>41</v>
      </c>
      <c r="P31" s="788" t="s">
        <v>30</v>
      </c>
      <c r="Q31" s="788" t="s">
        <v>40</v>
      </c>
      <c r="R31" s="788" t="s">
        <v>42</v>
      </c>
      <c r="S31" s="788" t="s">
        <v>43</v>
      </c>
      <c r="T31" s="788" t="s">
        <v>219</v>
      </c>
      <c r="U31" s="789" t="s">
        <v>419</v>
      </c>
      <c r="V31" s="790"/>
      <c r="W31" s="1467" t="s">
        <v>960</v>
      </c>
      <c r="X31" s="1467"/>
      <c r="Y31" s="790"/>
      <c r="Z31" s="1458"/>
    </row>
    <row r="32" spans="1:27" ht="21" customHeight="1" x14ac:dyDescent="0.25">
      <c r="A32" s="829" t="s">
        <v>264</v>
      </c>
      <c r="B32" s="829" t="s">
        <v>259</v>
      </c>
      <c r="C32" s="787"/>
      <c r="D32" s="786"/>
      <c r="E32" s="787"/>
      <c r="F32" s="829" t="s">
        <v>265</v>
      </c>
      <c r="G32" s="829">
        <v>69</v>
      </c>
      <c r="H32" s="848" t="s">
        <v>261</v>
      </c>
      <c r="I32" s="1068" t="s">
        <v>5</v>
      </c>
      <c r="J32" s="90" t="s">
        <v>5</v>
      </c>
      <c r="K32" s="90" t="s">
        <v>5</v>
      </c>
      <c r="L32" s="90" t="s">
        <v>5</v>
      </c>
      <c r="M32" s="90" t="s">
        <v>5</v>
      </c>
      <c r="N32" s="90" t="s">
        <v>5</v>
      </c>
      <c r="O32" s="788" t="s">
        <v>41</v>
      </c>
      <c r="P32" s="788" t="s">
        <v>30</v>
      </c>
      <c r="Q32" s="788" t="s">
        <v>40</v>
      </c>
      <c r="R32" s="788" t="s">
        <v>42</v>
      </c>
      <c r="S32" s="788" t="s">
        <v>43</v>
      </c>
      <c r="T32" s="788" t="s">
        <v>219</v>
      </c>
      <c r="U32" s="789" t="s">
        <v>220</v>
      </c>
      <c r="V32" s="790"/>
      <c r="W32" s="1467" t="s">
        <v>960</v>
      </c>
      <c r="X32" s="1467"/>
      <c r="Y32" s="790"/>
      <c r="Z32" s="1458"/>
    </row>
    <row r="33" spans="1:26" ht="21" customHeight="1" thickBot="1" x14ac:dyDescent="0.3">
      <c r="A33" s="829" t="s">
        <v>420</v>
      </c>
      <c r="B33" s="829" t="s">
        <v>259</v>
      </c>
      <c r="C33" s="787"/>
      <c r="D33" s="786"/>
      <c r="E33" s="787"/>
      <c r="F33" s="829" t="s">
        <v>263</v>
      </c>
      <c r="G33" s="829">
        <v>69</v>
      </c>
      <c r="H33" s="848" t="s">
        <v>421</v>
      </c>
      <c r="I33" s="1068" t="s">
        <v>5</v>
      </c>
      <c r="J33" s="90" t="s">
        <v>5</v>
      </c>
      <c r="K33" s="90" t="s">
        <v>5</v>
      </c>
      <c r="L33" s="90" t="s">
        <v>5</v>
      </c>
      <c r="M33" s="1243" t="s">
        <v>5</v>
      </c>
      <c r="N33" s="1243" t="s">
        <v>5</v>
      </c>
      <c r="O33" s="788" t="s">
        <v>41</v>
      </c>
      <c r="P33" s="788" t="s">
        <v>30</v>
      </c>
      <c r="Q33" s="788" t="s">
        <v>40</v>
      </c>
      <c r="R33" s="788" t="s">
        <v>42</v>
      </c>
      <c r="S33" s="788" t="s">
        <v>43</v>
      </c>
      <c r="T33" s="788" t="s">
        <v>219</v>
      </c>
      <c r="U33" s="789" t="s">
        <v>220</v>
      </c>
      <c r="V33" s="790"/>
      <c r="W33" s="1467" t="s">
        <v>960</v>
      </c>
      <c r="X33" s="1467"/>
      <c r="Y33" s="790"/>
      <c r="Z33" s="1459"/>
    </row>
    <row r="34" spans="1:26" ht="21" customHeight="1" x14ac:dyDescent="0.25">
      <c r="A34" s="849" t="s">
        <v>266</v>
      </c>
      <c r="B34" s="849" t="s">
        <v>267</v>
      </c>
      <c r="C34" s="831"/>
      <c r="D34" s="832"/>
      <c r="E34" s="831"/>
      <c r="F34" s="849" t="s">
        <v>268</v>
      </c>
      <c r="G34" s="849">
        <v>69</v>
      </c>
      <c r="H34" s="833" t="s">
        <v>232</v>
      </c>
      <c r="I34" s="1068" t="s">
        <v>5</v>
      </c>
      <c r="J34" s="90" t="s">
        <v>5</v>
      </c>
      <c r="K34" s="90" t="s">
        <v>5</v>
      </c>
      <c r="L34" s="1241" t="s">
        <v>5</v>
      </c>
      <c r="M34" s="1164" t="s">
        <v>5</v>
      </c>
      <c r="N34" s="1240" t="s">
        <v>7</v>
      </c>
      <c r="O34" s="851" t="s">
        <v>42</v>
      </c>
      <c r="P34" s="834" t="s">
        <v>219</v>
      </c>
      <c r="Q34" s="834" t="s">
        <v>43</v>
      </c>
      <c r="R34" s="834"/>
      <c r="S34" s="834"/>
      <c r="T34" s="834"/>
      <c r="U34" s="852" t="s">
        <v>269</v>
      </c>
      <c r="V34" s="835"/>
      <c r="W34" s="890" t="s">
        <v>5</v>
      </c>
      <c r="X34" s="890"/>
      <c r="Y34" s="835"/>
      <c r="Z34" s="1972">
        <v>5</v>
      </c>
    </row>
    <row r="35" spans="1:26" ht="21" customHeight="1" x14ac:dyDescent="0.25">
      <c r="A35" s="849" t="s">
        <v>270</v>
      </c>
      <c r="B35" s="849" t="s">
        <v>267</v>
      </c>
      <c r="C35" s="831"/>
      <c r="D35" s="832"/>
      <c r="E35" s="831"/>
      <c r="F35" s="849" t="s">
        <v>271</v>
      </c>
      <c r="G35" s="849">
        <v>69</v>
      </c>
      <c r="H35" s="853" t="s">
        <v>232</v>
      </c>
      <c r="I35" s="1068" t="s">
        <v>5</v>
      </c>
      <c r="J35" s="90" t="s">
        <v>5</v>
      </c>
      <c r="K35" s="90" t="s">
        <v>5</v>
      </c>
      <c r="L35" s="1241" t="s">
        <v>5</v>
      </c>
      <c r="M35" s="1164" t="s">
        <v>5</v>
      </c>
      <c r="N35" s="1240" t="s">
        <v>7</v>
      </c>
      <c r="O35" s="851" t="s">
        <v>42</v>
      </c>
      <c r="P35" s="834" t="s">
        <v>219</v>
      </c>
      <c r="Q35" s="834" t="s">
        <v>43</v>
      </c>
      <c r="R35" s="834"/>
      <c r="S35" s="834"/>
      <c r="T35" s="834"/>
      <c r="U35" s="852" t="s">
        <v>237</v>
      </c>
      <c r="V35" s="835"/>
      <c r="W35" s="890" t="s">
        <v>5</v>
      </c>
      <c r="X35" s="890"/>
      <c r="Y35" s="835"/>
      <c r="Z35" s="1973"/>
    </row>
    <row r="36" spans="1:26" ht="21" customHeight="1" x14ac:dyDescent="0.25">
      <c r="A36" s="849" t="s">
        <v>975</v>
      </c>
      <c r="B36" s="849" t="s">
        <v>267</v>
      </c>
      <c r="C36" s="831"/>
      <c r="D36" s="832"/>
      <c r="E36" s="831"/>
      <c r="F36" s="849" t="s">
        <v>976</v>
      </c>
      <c r="G36" s="849">
        <v>69</v>
      </c>
      <c r="H36" s="853" t="s">
        <v>232</v>
      </c>
      <c r="I36" s="1068" t="s">
        <v>5</v>
      </c>
      <c r="J36" s="90" t="s">
        <v>5</v>
      </c>
      <c r="K36" s="90" t="s">
        <v>5</v>
      </c>
      <c r="L36" s="1241" t="s">
        <v>5</v>
      </c>
      <c r="M36" s="1164" t="s">
        <v>5</v>
      </c>
      <c r="N36" s="1164" t="s">
        <v>5</v>
      </c>
      <c r="O36" s="851" t="s">
        <v>42</v>
      </c>
      <c r="P36" s="834" t="s">
        <v>219</v>
      </c>
      <c r="Q36" s="834" t="s">
        <v>43</v>
      </c>
      <c r="R36" s="834"/>
      <c r="S36" s="834"/>
      <c r="T36" s="834"/>
      <c r="U36" s="852" t="s">
        <v>1004</v>
      </c>
      <c r="V36" s="835"/>
      <c r="W36" s="890" t="s">
        <v>5</v>
      </c>
      <c r="X36" s="890"/>
      <c r="Y36" s="835"/>
      <c r="Z36" s="1973"/>
    </row>
    <row r="37" spans="1:26" ht="21" customHeight="1" thickBot="1" x14ac:dyDescent="0.3">
      <c r="A37" s="849" t="s">
        <v>272</v>
      </c>
      <c r="B37" s="849" t="s">
        <v>267</v>
      </c>
      <c r="C37" s="831"/>
      <c r="D37" s="832"/>
      <c r="E37" s="831"/>
      <c r="F37" s="849" t="s">
        <v>273</v>
      </c>
      <c r="G37" s="849">
        <v>69</v>
      </c>
      <c r="H37" s="853" t="s">
        <v>232</v>
      </c>
      <c r="I37" s="1068" t="s">
        <v>5</v>
      </c>
      <c r="J37" s="90" t="s">
        <v>5</v>
      </c>
      <c r="K37" s="90" t="s">
        <v>5</v>
      </c>
      <c r="L37" s="1241" t="s">
        <v>5</v>
      </c>
      <c r="M37" s="1164" t="s">
        <v>5</v>
      </c>
      <c r="N37" s="1164" t="s">
        <v>5</v>
      </c>
      <c r="O37" s="851" t="s">
        <v>42</v>
      </c>
      <c r="P37" s="834" t="s">
        <v>219</v>
      </c>
      <c r="Q37" s="834" t="s">
        <v>43</v>
      </c>
      <c r="R37" s="834"/>
      <c r="S37" s="834"/>
      <c r="T37" s="834"/>
      <c r="U37" s="852" t="s">
        <v>269</v>
      </c>
      <c r="V37" s="835"/>
      <c r="W37" s="890" t="s">
        <v>5</v>
      </c>
      <c r="X37" s="890"/>
      <c r="Y37" s="835"/>
      <c r="Z37" s="1974"/>
    </row>
    <row r="38" spans="1:26" ht="21" customHeight="1" thickBot="1" x14ac:dyDescent="0.3">
      <c r="A38" s="1501" t="s">
        <v>279</v>
      </c>
      <c r="B38" s="1501" t="s">
        <v>280</v>
      </c>
      <c r="C38" s="1502"/>
      <c r="D38" s="1503"/>
      <c r="E38" s="1502"/>
      <c r="F38" s="1501" t="s">
        <v>281</v>
      </c>
      <c r="G38" s="1501">
        <v>69</v>
      </c>
      <c r="H38" s="1504" t="s">
        <v>232</v>
      </c>
      <c r="I38" s="1068" t="s">
        <v>5</v>
      </c>
      <c r="J38" s="90" t="s">
        <v>5</v>
      </c>
      <c r="K38" s="90" t="s">
        <v>5</v>
      </c>
      <c r="L38" s="1241" t="s">
        <v>5</v>
      </c>
      <c r="M38" s="1164" t="s">
        <v>5</v>
      </c>
      <c r="N38" s="1240" t="s">
        <v>7</v>
      </c>
      <c r="O38" s="1468" t="s">
        <v>42</v>
      </c>
      <c r="P38" s="1469" t="s">
        <v>219</v>
      </c>
      <c r="Q38" s="1469" t="s">
        <v>43</v>
      </c>
      <c r="R38" s="1469"/>
      <c r="S38" s="1469"/>
      <c r="T38" s="1469"/>
      <c r="U38" s="1470" t="s">
        <v>283</v>
      </c>
      <c r="V38" s="1471"/>
      <c r="W38" s="1467" t="s">
        <v>960</v>
      </c>
      <c r="X38" s="1467"/>
      <c r="Y38" s="1471"/>
      <c r="Z38" s="1460">
        <v>5</v>
      </c>
    </row>
    <row r="39" spans="1:26" ht="19.5" customHeight="1" thickBot="1" x14ac:dyDescent="0.3">
      <c r="A39" s="812" t="s">
        <v>249</v>
      </c>
      <c r="B39" s="812" t="s">
        <v>250</v>
      </c>
      <c r="C39" s="813"/>
      <c r="D39" s="814"/>
      <c r="E39" s="813"/>
      <c r="F39" s="812" t="s">
        <v>251</v>
      </c>
      <c r="G39" s="812">
        <v>69</v>
      </c>
      <c r="H39" s="816" t="s">
        <v>232</v>
      </c>
      <c r="I39" s="1493" t="s">
        <v>5</v>
      </c>
      <c r="J39" s="1476" t="s">
        <v>5</v>
      </c>
      <c r="K39" s="1476" t="s">
        <v>5</v>
      </c>
      <c r="L39" s="91" t="s">
        <v>7</v>
      </c>
      <c r="M39" s="91" t="s">
        <v>7</v>
      </c>
      <c r="N39" s="91" t="s">
        <v>7</v>
      </c>
      <c r="O39" s="817" t="s">
        <v>41</v>
      </c>
      <c r="P39" s="817" t="s">
        <v>30</v>
      </c>
      <c r="Q39" s="817" t="s">
        <v>40</v>
      </c>
      <c r="R39" s="817" t="s">
        <v>42</v>
      </c>
      <c r="S39" s="817" t="s">
        <v>43</v>
      </c>
      <c r="T39" s="817" t="s">
        <v>219</v>
      </c>
      <c r="U39" s="818" t="s">
        <v>220</v>
      </c>
      <c r="V39" s="819"/>
      <c r="W39" s="1467" t="s">
        <v>960</v>
      </c>
      <c r="X39" s="1467"/>
      <c r="Y39" s="819"/>
      <c r="Z39" s="1461">
        <v>3</v>
      </c>
    </row>
    <row r="40" spans="1:26" ht="21" customHeight="1" thickBot="1" x14ac:dyDescent="0.3">
      <c r="A40" s="768" t="s">
        <v>1005</v>
      </c>
      <c r="B40" s="768" t="s">
        <v>1006</v>
      </c>
      <c r="C40" s="130"/>
      <c r="D40" s="190"/>
      <c r="E40" s="130"/>
      <c r="F40" s="768" t="s">
        <v>1007</v>
      </c>
      <c r="G40" s="768">
        <v>69</v>
      </c>
      <c r="H40" s="770" t="s">
        <v>1008</v>
      </c>
      <c r="I40" s="1068" t="s">
        <v>5</v>
      </c>
      <c r="J40" s="90" t="s">
        <v>5</v>
      </c>
      <c r="K40" s="90" t="s">
        <v>5</v>
      </c>
      <c r="L40" s="90" t="s">
        <v>5</v>
      </c>
      <c r="M40" s="90" t="s">
        <v>5</v>
      </c>
      <c r="N40" s="91" t="s">
        <v>7</v>
      </c>
      <c r="O40" s="49" t="s">
        <v>41</v>
      </c>
      <c r="P40" s="49" t="s">
        <v>30</v>
      </c>
      <c r="Q40" s="49" t="s">
        <v>40</v>
      </c>
      <c r="R40" s="49" t="s">
        <v>42</v>
      </c>
      <c r="S40" s="49" t="s">
        <v>43</v>
      </c>
      <c r="T40" s="49" t="s">
        <v>219</v>
      </c>
      <c r="U40" s="191" t="s">
        <v>390</v>
      </c>
      <c r="V40" s="873"/>
      <c r="W40" s="1467" t="s">
        <v>960</v>
      </c>
      <c r="X40" s="1467"/>
      <c r="Y40" s="1474"/>
      <c r="Z40" s="1462">
        <v>2</v>
      </c>
    </row>
    <row r="41" spans="1:26" ht="21" customHeight="1" thickBot="1" x14ac:dyDescent="0.3">
      <c r="A41" s="784" t="s">
        <v>1009</v>
      </c>
      <c r="B41" s="784" t="s">
        <v>1010</v>
      </c>
      <c r="C41" s="89"/>
      <c r="D41" s="195"/>
      <c r="E41" s="89"/>
      <c r="F41" s="784" t="s">
        <v>1011</v>
      </c>
      <c r="G41" s="784">
        <v>69</v>
      </c>
      <c r="H41" s="863" t="s">
        <v>1012</v>
      </c>
      <c r="I41" s="1090" t="s">
        <v>7</v>
      </c>
      <c r="J41" s="1090" t="s">
        <v>7</v>
      </c>
      <c r="K41" s="90" t="s">
        <v>5</v>
      </c>
      <c r="L41" s="1241" t="s">
        <v>5</v>
      </c>
      <c r="M41" s="1164" t="s">
        <v>5</v>
      </c>
      <c r="N41" s="1240" t="s">
        <v>7</v>
      </c>
      <c r="O41" s="1489" t="s">
        <v>42</v>
      </c>
      <c r="P41" s="43" t="s">
        <v>219</v>
      </c>
      <c r="Q41" s="43" t="s">
        <v>43</v>
      </c>
      <c r="R41" s="43"/>
      <c r="S41" s="43"/>
      <c r="T41" s="43"/>
      <c r="U41" s="1490" t="s">
        <v>283</v>
      </c>
      <c r="V41" s="864"/>
      <c r="W41" s="1467" t="s">
        <v>960</v>
      </c>
      <c r="X41" s="1467"/>
      <c r="Y41" s="1471"/>
      <c r="Z41" s="1460">
        <v>5</v>
      </c>
    </row>
    <row r="42" spans="1:26" ht="21" customHeight="1" thickBot="1" x14ac:dyDescent="0.3">
      <c r="A42" s="1505" t="s">
        <v>1013</v>
      </c>
      <c r="B42" s="1505" t="s">
        <v>1014</v>
      </c>
      <c r="C42" s="1506"/>
      <c r="D42" s="1507"/>
      <c r="E42" s="1506"/>
      <c r="F42" s="1505" t="s">
        <v>1015</v>
      </c>
      <c r="G42" s="1505">
        <v>69</v>
      </c>
      <c r="H42" s="1508" t="s">
        <v>1012</v>
      </c>
      <c r="I42" s="1090" t="s">
        <v>7</v>
      </c>
      <c r="J42" s="91" t="s">
        <v>7</v>
      </c>
      <c r="K42" s="91" t="s">
        <v>7</v>
      </c>
      <c r="L42" s="91" t="s">
        <v>7</v>
      </c>
      <c r="M42" s="1164" t="s">
        <v>5</v>
      </c>
      <c r="N42" s="1164" t="s">
        <v>5</v>
      </c>
      <c r="O42" s="1512" t="s">
        <v>41</v>
      </c>
      <c r="P42" s="1512" t="s">
        <v>30</v>
      </c>
      <c r="Q42" s="1512" t="s">
        <v>40</v>
      </c>
      <c r="R42" s="1512" t="s">
        <v>42</v>
      </c>
      <c r="S42" s="1512" t="s">
        <v>43</v>
      </c>
      <c r="T42" s="1512" t="s">
        <v>219</v>
      </c>
      <c r="U42" s="1491" t="s">
        <v>419</v>
      </c>
      <c r="V42" s="1450"/>
      <c r="W42" s="1467" t="s">
        <v>960</v>
      </c>
      <c r="X42" s="1467"/>
      <c r="Y42" s="1471"/>
      <c r="Z42" s="1460">
        <v>5</v>
      </c>
    </row>
    <row r="43" spans="1:26" ht="21" customHeight="1" thickBot="1" x14ac:dyDescent="0.3">
      <c r="A43" s="1505" t="s">
        <v>1016</v>
      </c>
      <c r="B43" s="1505" t="s">
        <v>1014</v>
      </c>
      <c r="C43" s="1506"/>
      <c r="D43" s="1507"/>
      <c r="E43" s="1506"/>
      <c r="F43" s="1505" t="s">
        <v>1017</v>
      </c>
      <c r="G43" s="1505">
        <v>69</v>
      </c>
      <c r="H43" s="1508" t="s">
        <v>1012</v>
      </c>
      <c r="I43" s="1090" t="s">
        <v>7</v>
      </c>
      <c r="J43" s="91" t="s">
        <v>7</v>
      </c>
      <c r="K43" s="91" t="s">
        <v>7</v>
      </c>
      <c r="L43" s="91" t="s">
        <v>7</v>
      </c>
      <c r="M43" s="1164" t="s">
        <v>5</v>
      </c>
      <c r="N43" s="1164" t="s">
        <v>5</v>
      </c>
      <c r="O43" s="1512" t="s">
        <v>41</v>
      </c>
      <c r="P43" s="1512" t="s">
        <v>30</v>
      </c>
      <c r="Q43" s="1512" t="s">
        <v>40</v>
      </c>
      <c r="R43" s="1512" t="s">
        <v>42</v>
      </c>
      <c r="S43" s="1512" t="s">
        <v>43</v>
      </c>
      <c r="T43" s="1512" t="s">
        <v>219</v>
      </c>
      <c r="U43" s="1491" t="s">
        <v>419</v>
      </c>
      <c r="V43" s="1450"/>
      <c r="W43" s="1467" t="s">
        <v>960</v>
      </c>
      <c r="X43" s="1467"/>
      <c r="Y43" s="1471"/>
      <c r="Z43" s="1460">
        <v>5</v>
      </c>
    </row>
    <row r="44" spans="1:26" ht="21" customHeight="1" thickBot="1" x14ac:dyDescent="0.3">
      <c r="A44" s="1505" t="s">
        <v>1018</v>
      </c>
      <c r="B44" s="1505" t="s">
        <v>1014</v>
      </c>
      <c r="C44" s="1506"/>
      <c r="D44" s="1507"/>
      <c r="E44" s="1506"/>
      <c r="F44" s="1505" t="s">
        <v>1019</v>
      </c>
      <c r="G44" s="1505">
        <v>69</v>
      </c>
      <c r="H44" s="1508" t="s">
        <v>1012</v>
      </c>
      <c r="I44" s="1090" t="s">
        <v>7</v>
      </c>
      <c r="J44" s="91" t="s">
        <v>7</v>
      </c>
      <c r="K44" s="91" t="s">
        <v>7</v>
      </c>
      <c r="L44" s="91" t="s">
        <v>7</v>
      </c>
      <c r="M44" s="1164" t="s">
        <v>5</v>
      </c>
      <c r="N44" s="1164" t="s">
        <v>5</v>
      </c>
      <c r="O44" s="1512" t="s">
        <v>41</v>
      </c>
      <c r="P44" s="1512" t="s">
        <v>30</v>
      </c>
      <c r="Q44" s="1512" t="s">
        <v>40</v>
      </c>
      <c r="R44" s="1512" t="s">
        <v>42</v>
      </c>
      <c r="S44" s="1512" t="s">
        <v>43</v>
      </c>
      <c r="T44" s="1512" t="s">
        <v>219</v>
      </c>
      <c r="U44" s="1491" t="s">
        <v>419</v>
      </c>
      <c r="V44" s="1450"/>
      <c r="W44" s="1467" t="s">
        <v>960</v>
      </c>
      <c r="X44" s="1467"/>
      <c r="Y44" s="1471"/>
      <c r="Z44" s="1460">
        <v>5</v>
      </c>
    </row>
    <row r="45" spans="1:26" ht="21" customHeight="1" thickBot="1" x14ac:dyDescent="0.3">
      <c r="A45" s="1505" t="s">
        <v>1020</v>
      </c>
      <c r="B45" s="1505" t="s">
        <v>1014</v>
      </c>
      <c r="C45" s="1506"/>
      <c r="D45" s="1507"/>
      <c r="E45" s="1506"/>
      <c r="F45" s="1505"/>
      <c r="G45" s="1505">
        <v>69</v>
      </c>
      <c r="H45" s="1508" t="s">
        <v>1012</v>
      </c>
      <c r="I45" s="1090" t="s">
        <v>7</v>
      </c>
      <c r="J45" s="91" t="s">
        <v>7</v>
      </c>
      <c r="K45" s="91" t="s">
        <v>7</v>
      </c>
      <c r="L45" s="91" t="s">
        <v>7</v>
      </c>
      <c r="M45" s="91" t="s">
        <v>7</v>
      </c>
      <c r="N45" s="1240" t="s">
        <v>7</v>
      </c>
      <c r="O45" s="1512" t="s">
        <v>41</v>
      </c>
      <c r="P45" s="1512" t="s">
        <v>30</v>
      </c>
      <c r="Q45" s="1512" t="s">
        <v>40</v>
      </c>
      <c r="R45" s="1512" t="s">
        <v>42</v>
      </c>
      <c r="S45" s="1512" t="s">
        <v>43</v>
      </c>
      <c r="T45" s="1512" t="s">
        <v>219</v>
      </c>
      <c r="U45" s="1491" t="s">
        <v>419</v>
      </c>
      <c r="V45" s="1450"/>
      <c r="W45" s="1467" t="s">
        <v>960</v>
      </c>
      <c r="X45" s="1467"/>
      <c r="Y45" s="1471"/>
      <c r="Z45" s="1460">
        <v>5</v>
      </c>
    </row>
    <row r="46" spans="1:26" ht="21" customHeight="1" thickBot="1" x14ac:dyDescent="0.3">
      <c r="A46" s="1478" t="s">
        <v>274</v>
      </c>
      <c r="B46" s="1478" t="s">
        <v>275</v>
      </c>
      <c r="C46" s="61"/>
      <c r="D46" s="617"/>
      <c r="E46" s="61"/>
      <c r="F46" s="1478" t="s">
        <v>276</v>
      </c>
      <c r="G46" s="1478">
        <v>69</v>
      </c>
      <c r="H46" s="1479" t="s">
        <v>277</v>
      </c>
      <c r="I46" s="1068" t="s">
        <v>5</v>
      </c>
      <c r="J46" s="90" t="s">
        <v>5</v>
      </c>
      <c r="K46" s="90" t="s">
        <v>5</v>
      </c>
      <c r="L46" s="90" t="s">
        <v>5</v>
      </c>
      <c r="M46" s="90" t="s">
        <v>5</v>
      </c>
      <c r="N46" s="91" t="s">
        <v>7</v>
      </c>
      <c r="O46" s="1472" t="s">
        <v>278</v>
      </c>
      <c r="P46" s="12" t="s">
        <v>42</v>
      </c>
      <c r="Q46" s="1473"/>
      <c r="R46" s="1473"/>
      <c r="S46" s="1473"/>
      <c r="T46" s="1473"/>
      <c r="U46" s="1474"/>
      <c r="V46" s="1474"/>
      <c r="W46" s="1467" t="s">
        <v>960</v>
      </c>
      <c r="X46" s="1467"/>
      <c r="Y46" s="1474"/>
      <c r="Z46" s="1462">
        <v>2</v>
      </c>
    </row>
    <row r="47" spans="1:26" ht="21" customHeight="1" thickBot="1" x14ac:dyDescent="0.3">
      <c r="F47" s="140"/>
      <c r="Z47" s="140"/>
    </row>
    <row r="48" spans="1:26" ht="21" customHeight="1" x14ac:dyDescent="0.25">
      <c r="A48" s="1251" t="s">
        <v>284</v>
      </c>
      <c r="B48" s="1252" t="s">
        <v>230</v>
      </c>
      <c r="C48" s="1253"/>
      <c r="D48" s="1254"/>
      <c r="E48" s="1253"/>
      <c r="F48" s="1252" t="s">
        <v>285</v>
      </c>
      <c r="G48" s="1252">
        <v>69</v>
      </c>
      <c r="H48" s="1255" t="s">
        <v>286</v>
      </c>
      <c r="I48" s="91" t="s">
        <v>7</v>
      </c>
      <c r="J48" s="91" t="s">
        <v>7</v>
      </c>
      <c r="K48" s="91" t="s">
        <v>7</v>
      </c>
      <c r="L48" s="91" t="s">
        <v>7</v>
      </c>
      <c r="M48" s="91" t="s">
        <v>7</v>
      </c>
      <c r="N48" s="91" t="s">
        <v>7</v>
      </c>
      <c r="O48" s="855"/>
      <c r="P48" s="856"/>
      <c r="Q48" s="856"/>
      <c r="R48" s="856"/>
      <c r="S48" s="856"/>
      <c r="T48" s="857"/>
      <c r="U48" s="857"/>
      <c r="V48" s="857"/>
      <c r="W48" s="1439" t="s">
        <v>960</v>
      </c>
      <c r="X48" s="1439"/>
      <c r="Y48" s="964"/>
      <c r="Z48" s="1935">
        <v>8</v>
      </c>
    </row>
    <row r="49" spans="1:26" ht="21" customHeight="1" x14ac:dyDescent="0.25">
      <c r="A49" s="1510" t="s">
        <v>287</v>
      </c>
      <c r="B49" s="1248" t="s">
        <v>230</v>
      </c>
      <c r="C49" s="1249"/>
      <c r="D49" s="1250"/>
      <c r="E49" s="1249"/>
      <c r="F49" s="1248" t="s">
        <v>288</v>
      </c>
      <c r="G49" s="1248">
        <v>42</v>
      </c>
      <c r="H49" s="1257" t="s">
        <v>289</v>
      </c>
      <c r="I49" s="1068" t="s">
        <v>5</v>
      </c>
      <c r="J49" s="90" t="s">
        <v>5</v>
      </c>
      <c r="K49" s="90" t="s">
        <v>5</v>
      </c>
      <c r="L49" s="90" t="s">
        <v>5</v>
      </c>
      <c r="M49" s="90" t="s">
        <v>5</v>
      </c>
      <c r="N49" s="90" t="s">
        <v>5</v>
      </c>
      <c r="O49" s="6" t="s">
        <v>41</v>
      </c>
      <c r="P49" s="6" t="s">
        <v>30</v>
      </c>
      <c r="Q49" s="6" t="s">
        <v>40</v>
      </c>
      <c r="R49" s="6" t="s">
        <v>42</v>
      </c>
      <c r="S49" s="6" t="s">
        <v>43</v>
      </c>
      <c r="T49" s="6" t="s">
        <v>219</v>
      </c>
      <c r="U49" s="858" t="s">
        <v>220</v>
      </c>
      <c r="V49" s="857"/>
      <c r="W49" s="1439" t="s">
        <v>960</v>
      </c>
      <c r="X49" s="1439"/>
      <c r="Y49" s="964"/>
      <c r="Z49" s="1936"/>
    </row>
    <row r="50" spans="1:26" ht="21" customHeight="1" x14ac:dyDescent="0.25">
      <c r="A50" s="1256" t="s">
        <v>290</v>
      </c>
      <c r="B50" s="1248" t="s">
        <v>230</v>
      </c>
      <c r="C50" s="1249"/>
      <c r="D50" s="1250"/>
      <c r="E50" s="1249"/>
      <c r="F50" s="1248" t="s">
        <v>291</v>
      </c>
      <c r="G50" s="1248">
        <v>42</v>
      </c>
      <c r="H50" s="1257" t="s">
        <v>289</v>
      </c>
      <c r="I50" s="1068" t="s">
        <v>5</v>
      </c>
      <c r="J50" s="90" t="s">
        <v>5</v>
      </c>
      <c r="K50" s="90" t="s">
        <v>5</v>
      </c>
      <c r="L50" s="90" t="s">
        <v>5</v>
      </c>
      <c r="M50" s="90" t="s">
        <v>5</v>
      </c>
      <c r="N50" s="91" t="s">
        <v>7</v>
      </c>
      <c r="O50" s="6" t="s">
        <v>41</v>
      </c>
      <c r="P50" s="6" t="s">
        <v>30</v>
      </c>
      <c r="Q50" s="6" t="s">
        <v>40</v>
      </c>
      <c r="R50" s="6" t="s">
        <v>42</v>
      </c>
      <c r="S50" s="6" t="s">
        <v>43</v>
      </c>
      <c r="T50" s="6" t="s">
        <v>219</v>
      </c>
      <c r="U50" s="858" t="s">
        <v>220</v>
      </c>
      <c r="V50" s="857"/>
      <c r="W50" s="1439" t="s">
        <v>960</v>
      </c>
      <c r="X50" s="1439"/>
      <c r="Y50" s="964"/>
      <c r="Z50" s="1936"/>
    </row>
    <row r="51" spans="1:26" ht="21" customHeight="1" x14ac:dyDescent="0.25">
      <c r="A51" s="1256" t="s">
        <v>292</v>
      </c>
      <c r="B51" s="1248" t="s">
        <v>230</v>
      </c>
      <c r="C51" s="1249"/>
      <c r="D51" s="1250"/>
      <c r="E51" s="1249"/>
      <c r="F51" s="1248" t="s">
        <v>293</v>
      </c>
      <c r="G51" s="1248">
        <v>42</v>
      </c>
      <c r="H51" s="1257" t="s">
        <v>289</v>
      </c>
      <c r="I51" s="1137" t="s">
        <v>2</v>
      </c>
      <c r="J51" s="129" t="s">
        <v>2</v>
      </c>
      <c r="K51" s="129" t="s">
        <v>2</v>
      </c>
      <c r="L51" s="129" t="s">
        <v>2</v>
      </c>
      <c r="M51" s="129" t="s">
        <v>2</v>
      </c>
      <c r="N51" s="91" t="s">
        <v>7</v>
      </c>
      <c r="O51" s="6" t="s">
        <v>30</v>
      </c>
      <c r="P51" s="6" t="s">
        <v>30</v>
      </c>
      <c r="Q51" s="6" t="s">
        <v>30</v>
      </c>
      <c r="R51" s="6" t="s">
        <v>30</v>
      </c>
      <c r="S51" s="6" t="s">
        <v>30</v>
      </c>
      <c r="T51" s="6" t="s">
        <v>30</v>
      </c>
      <c r="U51" s="857" t="s">
        <v>294</v>
      </c>
      <c r="V51" s="857"/>
      <c r="W51" s="1439" t="s">
        <v>960</v>
      </c>
      <c r="X51" s="1439"/>
      <c r="Y51" s="964"/>
      <c r="Z51" s="1936"/>
    </row>
    <row r="52" spans="1:26" ht="21" customHeight="1" x14ac:dyDescent="0.25">
      <c r="A52" s="1296" t="s">
        <v>295</v>
      </c>
      <c r="B52" s="1266" t="s">
        <v>230</v>
      </c>
      <c r="C52" s="1249"/>
      <c r="D52" s="1250"/>
      <c r="E52" s="1249"/>
      <c r="F52" s="1266" t="s">
        <v>296</v>
      </c>
      <c r="G52" s="1266">
        <v>42</v>
      </c>
      <c r="H52" s="1257" t="s">
        <v>289</v>
      </c>
      <c r="I52" s="1068" t="s">
        <v>5</v>
      </c>
      <c r="J52" s="90" t="s">
        <v>5</v>
      </c>
      <c r="K52" s="90" t="s">
        <v>5</v>
      </c>
      <c r="L52" s="90" t="s">
        <v>5</v>
      </c>
      <c r="M52" s="90" t="s">
        <v>5</v>
      </c>
      <c r="N52" s="91" t="s">
        <v>7</v>
      </c>
      <c r="O52" s="6" t="s">
        <v>41</v>
      </c>
      <c r="P52" s="6" t="s">
        <v>30</v>
      </c>
      <c r="Q52" s="6" t="s">
        <v>40</v>
      </c>
      <c r="R52" s="6" t="s">
        <v>42</v>
      </c>
      <c r="S52" s="6" t="s">
        <v>43</v>
      </c>
      <c r="T52" s="6" t="s">
        <v>219</v>
      </c>
      <c r="U52" s="858" t="s">
        <v>220</v>
      </c>
      <c r="V52" s="857"/>
      <c r="W52" s="1439" t="s">
        <v>960</v>
      </c>
      <c r="X52" s="1439"/>
      <c r="Y52" s="964"/>
      <c r="Z52" s="1936"/>
    </row>
    <row r="53" spans="1:26" ht="21" customHeight="1" thickBot="1" x14ac:dyDescent="0.3">
      <c r="A53" s="1256" t="s">
        <v>1021</v>
      </c>
      <c r="B53" s="1248" t="s">
        <v>230</v>
      </c>
      <c r="C53" s="1249"/>
      <c r="D53" s="1250"/>
      <c r="E53" s="1249"/>
      <c r="F53" s="1248" t="s">
        <v>1022</v>
      </c>
      <c r="G53" s="1248">
        <v>42</v>
      </c>
      <c r="H53" s="1257" t="s">
        <v>282</v>
      </c>
      <c r="I53" s="1068" t="s">
        <v>5</v>
      </c>
      <c r="J53" s="90" t="s">
        <v>5</v>
      </c>
      <c r="K53" s="90" t="s">
        <v>5</v>
      </c>
      <c r="L53" s="90" t="s">
        <v>5</v>
      </c>
      <c r="M53" s="90" t="s">
        <v>5</v>
      </c>
      <c r="N53" s="90" t="s">
        <v>5</v>
      </c>
      <c r="O53" s="6" t="s">
        <v>41</v>
      </c>
      <c r="P53" s="6" t="s">
        <v>30</v>
      </c>
      <c r="Q53" s="6" t="s">
        <v>40</v>
      </c>
      <c r="R53" s="6" t="s">
        <v>42</v>
      </c>
      <c r="S53" s="6" t="s">
        <v>43</v>
      </c>
      <c r="T53" s="6" t="s">
        <v>219</v>
      </c>
      <c r="U53" s="858" t="s">
        <v>220</v>
      </c>
      <c r="V53" s="857"/>
      <c r="W53" s="1439" t="s">
        <v>960</v>
      </c>
      <c r="X53" s="1439"/>
      <c r="Y53" s="964"/>
      <c r="Z53" s="1936"/>
    </row>
    <row r="54" spans="1:26" ht="21" customHeight="1" x14ac:dyDescent="0.25">
      <c r="A54" s="1299" t="s">
        <v>304</v>
      </c>
      <c r="B54" s="1270" t="s">
        <v>305</v>
      </c>
      <c r="C54" s="1271"/>
      <c r="D54" s="1272"/>
      <c r="E54" s="1271"/>
      <c r="F54" s="1270" t="s">
        <v>306</v>
      </c>
      <c r="G54" s="1270">
        <v>42</v>
      </c>
      <c r="H54" s="1300" t="s">
        <v>289</v>
      </c>
      <c r="I54" s="1137" t="s">
        <v>2</v>
      </c>
      <c r="J54" s="129" t="s">
        <v>2</v>
      </c>
      <c r="K54" s="129" t="s">
        <v>2</v>
      </c>
      <c r="L54" s="129" t="s">
        <v>2</v>
      </c>
      <c r="M54" s="129" t="s">
        <v>2</v>
      </c>
      <c r="N54" s="129" t="s">
        <v>2</v>
      </c>
      <c r="O54" s="9" t="s">
        <v>41</v>
      </c>
      <c r="P54" s="9" t="s">
        <v>30</v>
      </c>
      <c r="Q54" s="9" t="s">
        <v>40</v>
      </c>
      <c r="R54" s="9" t="s">
        <v>42</v>
      </c>
      <c r="S54" s="9" t="s">
        <v>43</v>
      </c>
      <c r="T54" s="9" t="s">
        <v>219</v>
      </c>
      <c r="U54" s="870" t="s">
        <v>294</v>
      </c>
      <c r="V54" s="871"/>
      <c r="W54" s="1439" t="s">
        <v>960</v>
      </c>
      <c r="X54" s="1439"/>
      <c r="Y54" s="971"/>
      <c r="Z54" s="1954">
        <v>5</v>
      </c>
    </row>
    <row r="55" spans="1:26" ht="21" hidden="1" customHeight="1" x14ac:dyDescent="0.25">
      <c r="A55" s="1299" t="s">
        <v>307</v>
      </c>
      <c r="B55" s="1270" t="s">
        <v>305</v>
      </c>
      <c r="C55" s="1271"/>
      <c r="D55" s="1272"/>
      <c r="E55" s="1271"/>
      <c r="F55" s="1270" t="s">
        <v>308</v>
      </c>
      <c r="G55" s="1270">
        <v>42</v>
      </c>
      <c r="H55" s="1300" t="s">
        <v>309</v>
      </c>
      <c r="I55" s="1090" t="s">
        <v>7</v>
      </c>
      <c r="J55" s="91" t="s">
        <v>7</v>
      </c>
      <c r="K55" s="91" t="s">
        <v>7</v>
      </c>
      <c r="L55" s="91" t="s">
        <v>7</v>
      </c>
      <c r="M55" s="91" t="s">
        <v>7</v>
      </c>
      <c r="N55" s="91" t="s">
        <v>7</v>
      </c>
      <c r="O55" s="914"/>
      <c r="P55" s="915"/>
      <c r="Q55" s="915"/>
      <c r="R55" s="915"/>
      <c r="S55" s="915"/>
      <c r="T55" s="871"/>
      <c r="U55" s="871"/>
      <c r="V55" s="871"/>
      <c r="W55" s="1439" t="s">
        <v>960</v>
      </c>
      <c r="X55" s="1439"/>
      <c r="Y55" s="971"/>
      <c r="Z55" s="1955"/>
    </row>
    <row r="56" spans="1:26" ht="21" customHeight="1" x14ac:dyDescent="0.25">
      <c r="A56" s="1299" t="s">
        <v>310</v>
      </c>
      <c r="B56" s="1270" t="s">
        <v>305</v>
      </c>
      <c r="C56" s="1271"/>
      <c r="D56" s="1272"/>
      <c r="E56" s="1271"/>
      <c r="F56" s="1270" t="s">
        <v>311</v>
      </c>
      <c r="G56" s="1270">
        <v>42</v>
      </c>
      <c r="H56" s="1300" t="s">
        <v>289</v>
      </c>
      <c r="I56" s="1068" t="s">
        <v>5</v>
      </c>
      <c r="J56" s="90" t="s">
        <v>5</v>
      </c>
      <c r="K56" s="90" t="s">
        <v>5</v>
      </c>
      <c r="L56" s="90" t="s">
        <v>5</v>
      </c>
      <c r="M56" s="90" t="s">
        <v>5</v>
      </c>
      <c r="N56" s="90" t="s">
        <v>5</v>
      </c>
      <c r="O56" s="9" t="s">
        <v>41</v>
      </c>
      <c r="P56" s="9" t="s">
        <v>30</v>
      </c>
      <c r="Q56" s="9" t="s">
        <v>40</v>
      </c>
      <c r="R56" s="9" t="s">
        <v>42</v>
      </c>
      <c r="S56" s="9" t="s">
        <v>43</v>
      </c>
      <c r="T56" s="9" t="s">
        <v>219</v>
      </c>
      <c r="U56" s="870" t="s">
        <v>220</v>
      </c>
      <c r="V56" s="871"/>
      <c r="W56" s="1439" t="s">
        <v>960</v>
      </c>
      <c r="X56" s="1439"/>
      <c r="Y56" s="971"/>
      <c r="Z56" s="1955"/>
    </row>
    <row r="57" spans="1:26" ht="21" customHeight="1" x14ac:dyDescent="0.25">
      <c r="A57" s="1299" t="s">
        <v>977</v>
      </c>
      <c r="B57" s="1270" t="s">
        <v>305</v>
      </c>
      <c r="C57" s="1271"/>
      <c r="D57" s="1272"/>
      <c r="E57" s="1271"/>
      <c r="F57" s="1270" t="s">
        <v>978</v>
      </c>
      <c r="G57" s="1270">
        <v>42</v>
      </c>
      <c r="H57" s="1300" t="s">
        <v>322</v>
      </c>
      <c r="I57" s="1068" t="s">
        <v>5</v>
      </c>
      <c r="J57" s="90" t="s">
        <v>5</v>
      </c>
      <c r="K57" s="90" t="s">
        <v>5</v>
      </c>
      <c r="L57" s="90" t="s">
        <v>5</v>
      </c>
      <c r="M57" s="90" t="s">
        <v>5</v>
      </c>
      <c r="N57" s="91" t="s">
        <v>7</v>
      </c>
      <c r="O57" s="9" t="s">
        <v>41</v>
      </c>
      <c r="P57" s="9" t="s">
        <v>30</v>
      </c>
      <c r="Q57" s="9" t="s">
        <v>40</v>
      </c>
      <c r="R57" s="9" t="s">
        <v>42</v>
      </c>
      <c r="S57" s="9" t="s">
        <v>43</v>
      </c>
      <c r="T57" s="9" t="s">
        <v>219</v>
      </c>
      <c r="U57" s="870" t="s">
        <v>220</v>
      </c>
      <c r="V57" s="871"/>
      <c r="W57" s="1439" t="s">
        <v>960</v>
      </c>
      <c r="X57" s="1439"/>
      <c r="Y57" s="971"/>
      <c r="Z57" s="1871"/>
    </row>
    <row r="58" spans="1:26" ht="21" customHeight="1" thickBot="1" x14ac:dyDescent="0.3">
      <c r="A58" s="1299" t="s">
        <v>979</v>
      </c>
      <c r="B58" s="1270" t="s">
        <v>305</v>
      </c>
      <c r="C58" s="1271"/>
      <c r="D58" s="1272"/>
      <c r="E58" s="1271"/>
      <c r="F58" s="1270" t="s">
        <v>980</v>
      </c>
      <c r="G58" s="1270">
        <v>42</v>
      </c>
      <c r="H58" s="1300" t="s">
        <v>981</v>
      </c>
      <c r="I58" s="1068" t="s">
        <v>5</v>
      </c>
      <c r="J58" s="90" t="s">
        <v>5</v>
      </c>
      <c r="K58" s="90" t="s">
        <v>5</v>
      </c>
      <c r="L58" s="90" t="s">
        <v>5</v>
      </c>
      <c r="M58" s="90" t="s">
        <v>5</v>
      </c>
      <c r="N58" s="91" t="s">
        <v>7</v>
      </c>
      <c r="O58" s="9" t="s">
        <v>41</v>
      </c>
      <c r="P58" s="9" t="s">
        <v>30</v>
      </c>
      <c r="Q58" s="9" t="s">
        <v>40</v>
      </c>
      <c r="R58" s="9" t="s">
        <v>42</v>
      </c>
      <c r="S58" s="9" t="s">
        <v>43</v>
      </c>
      <c r="T58" s="9" t="s">
        <v>219</v>
      </c>
      <c r="U58" s="870" t="s">
        <v>220</v>
      </c>
      <c r="V58" s="871"/>
      <c r="W58" s="1439" t="s">
        <v>960</v>
      </c>
      <c r="X58" s="1439"/>
      <c r="Y58" s="971"/>
      <c r="Z58" s="1871"/>
    </row>
    <row r="59" spans="1:26" ht="21" customHeight="1" x14ac:dyDescent="0.25">
      <c r="A59" s="1256" t="s">
        <v>314</v>
      </c>
      <c r="B59" s="1248" t="s">
        <v>315</v>
      </c>
      <c r="C59" s="1249"/>
      <c r="D59" s="1250"/>
      <c r="E59" s="1249"/>
      <c r="F59" s="1248" t="s">
        <v>316</v>
      </c>
      <c r="G59" s="1248">
        <v>42</v>
      </c>
      <c r="H59" s="1257" t="s">
        <v>317</v>
      </c>
      <c r="I59" s="91" t="s">
        <v>7</v>
      </c>
      <c r="J59" s="91" t="s">
        <v>7</v>
      </c>
      <c r="K59" s="91" t="s">
        <v>7</v>
      </c>
      <c r="L59" s="91" t="s">
        <v>7</v>
      </c>
      <c r="M59" s="91" t="s">
        <v>7</v>
      </c>
      <c r="N59" s="91" t="s">
        <v>7</v>
      </c>
      <c r="O59" s="6" t="s">
        <v>41</v>
      </c>
      <c r="P59" s="6" t="s">
        <v>30</v>
      </c>
      <c r="Q59" s="6" t="s">
        <v>40</v>
      </c>
      <c r="R59" s="6" t="s">
        <v>42</v>
      </c>
      <c r="S59" s="6" t="s">
        <v>43</v>
      </c>
      <c r="T59" s="6" t="s">
        <v>219</v>
      </c>
      <c r="U59" s="858" t="s">
        <v>220</v>
      </c>
      <c r="V59" s="857"/>
      <c r="W59" s="1438" t="s">
        <v>5</v>
      </c>
      <c r="X59" s="1438"/>
      <c r="Y59" s="964"/>
      <c r="Z59" s="1935">
        <v>6</v>
      </c>
    </row>
    <row r="60" spans="1:26" ht="21" customHeight="1" thickBot="1" x14ac:dyDescent="0.3">
      <c r="A60" s="1256" t="s">
        <v>318</v>
      </c>
      <c r="B60" s="1248" t="s">
        <v>315</v>
      </c>
      <c r="C60" s="1249"/>
      <c r="D60" s="1250"/>
      <c r="E60" s="1249"/>
      <c r="F60" s="1248" t="s">
        <v>319</v>
      </c>
      <c r="G60" s="1248">
        <v>42</v>
      </c>
      <c r="H60" s="1257" t="s">
        <v>982</v>
      </c>
      <c r="I60" s="1068" t="s">
        <v>5</v>
      </c>
      <c r="J60" s="90" t="s">
        <v>5</v>
      </c>
      <c r="K60" s="90" t="s">
        <v>5</v>
      </c>
      <c r="L60" s="90" t="s">
        <v>5</v>
      </c>
      <c r="M60" s="90" t="s">
        <v>5</v>
      </c>
      <c r="N60" s="90" t="s">
        <v>5</v>
      </c>
      <c r="O60" s="6" t="s">
        <v>41</v>
      </c>
      <c r="P60" s="6" t="s">
        <v>30</v>
      </c>
      <c r="Q60" s="6" t="s">
        <v>40</v>
      </c>
      <c r="R60" s="6" t="s">
        <v>42</v>
      </c>
      <c r="S60" s="6" t="s">
        <v>43</v>
      </c>
      <c r="T60" s="6" t="s">
        <v>219</v>
      </c>
      <c r="U60" s="858" t="s">
        <v>220</v>
      </c>
      <c r="V60" s="857"/>
      <c r="W60" s="1438" t="s">
        <v>5</v>
      </c>
      <c r="X60" s="1438"/>
      <c r="Y60" s="964"/>
      <c r="Z60" s="1937"/>
    </row>
    <row r="61" spans="1:26" ht="20.25" customHeight="1" x14ac:dyDescent="0.25">
      <c r="A61" s="1163" t="s">
        <v>320</v>
      </c>
      <c r="B61" s="1156" t="s">
        <v>267</v>
      </c>
      <c r="C61" s="1157"/>
      <c r="D61" s="1158"/>
      <c r="E61" s="1157"/>
      <c r="F61" s="1156" t="s">
        <v>321</v>
      </c>
      <c r="G61" s="1156">
        <v>42</v>
      </c>
      <c r="H61" s="1262" t="s">
        <v>322</v>
      </c>
      <c r="I61" s="1068" t="s">
        <v>5</v>
      </c>
      <c r="J61" s="90" t="s">
        <v>5</v>
      </c>
      <c r="K61" s="90" t="s">
        <v>5</v>
      </c>
      <c r="L61" s="90" t="s">
        <v>5</v>
      </c>
      <c r="M61" s="90" t="s">
        <v>5</v>
      </c>
      <c r="N61" s="90" t="s">
        <v>5</v>
      </c>
      <c r="O61" s="851" t="s">
        <v>41</v>
      </c>
      <c r="P61" s="834" t="s">
        <v>30</v>
      </c>
      <c r="Q61" s="834" t="s">
        <v>40</v>
      </c>
      <c r="R61" s="834" t="s">
        <v>42</v>
      </c>
      <c r="S61" s="834" t="s">
        <v>43</v>
      </c>
      <c r="T61" s="834" t="s">
        <v>219</v>
      </c>
      <c r="U61" s="852" t="s">
        <v>220</v>
      </c>
      <c r="V61" s="835"/>
      <c r="W61" s="1438" t="s">
        <v>5</v>
      </c>
      <c r="X61" s="1438"/>
      <c r="Y61" s="936"/>
      <c r="Z61" s="1940">
        <v>1</v>
      </c>
    </row>
    <row r="62" spans="1:26" ht="21" customHeight="1" x14ac:dyDescent="0.25">
      <c r="A62" s="1163" t="s">
        <v>323</v>
      </c>
      <c r="B62" s="1156" t="s">
        <v>267</v>
      </c>
      <c r="C62" s="1157"/>
      <c r="D62" s="1158"/>
      <c r="E62" s="1157"/>
      <c r="F62" s="1156" t="s">
        <v>324</v>
      </c>
      <c r="G62" s="1156">
        <v>42</v>
      </c>
      <c r="H62" s="1263" t="s">
        <v>322</v>
      </c>
      <c r="I62" s="1068" t="s">
        <v>5</v>
      </c>
      <c r="J62" s="90" t="s">
        <v>5</v>
      </c>
      <c r="K62" s="90" t="s">
        <v>5</v>
      </c>
      <c r="L62" s="90" t="s">
        <v>5</v>
      </c>
      <c r="M62" s="90" t="s">
        <v>5</v>
      </c>
      <c r="N62" s="91" t="s">
        <v>7</v>
      </c>
      <c r="O62" s="851" t="s">
        <v>41</v>
      </c>
      <c r="P62" s="834" t="s">
        <v>30</v>
      </c>
      <c r="Q62" s="834" t="s">
        <v>40</v>
      </c>
      <c r="R62" s="834" t="s">
        <v>42</v>
      </c>
      <c r="S62" s="834" t="s">
        <v>43</v>
      </c>
      <c r="T62" s="834" t="s">
        <v>219</v>
      </c>
      <c r="U62" s="852" t="s">
        <v>220</v>
      </c>
      <c r="V62" s="835"/>
      <c r="W62" s="1438" t="s">
        <v>5</v>
      </c>
      <c r="X62" s="1438"/>
      <c r="Y62" s="936"/>
      <c r="Z62" s="1941"/>
    </row>
    <row r="63" spans="1:26" ht="21" customHeight="1" x14ac:dyDescent="0.25">
      <c r="A63" s="1163" t="s">
        <v>325</v>
      </c>
      <c r="B63" s="1156" t="s">
        <v>267</v>
      </c>
      <c r="C63" s="1157"/>
      <c r="D63" s="1158"/>
      <c r="E63" s="1157"/>
      <c r="F63" s="1156" t="s">
        <v>326</v>
      </c>
      <c r="G63" s="1156">
        <v>42</v>
      </c>
      <c r="H63" s="1263" t="s">
        <v>322</v>
      </c>
      <c r="I63" s="1068" t="s">
        <v>5</v>
      </c>
      <c r="J63" s="90" t="s">
        <v>5</v>
      </c>
      <c r="K63" s="90" t="s">
        <v>5</v>
      </c>
      <c r="L63" s="90" t="s">
        <v>5</v>
      </c>
      <c r="M63" s="90" t="s">
        <v>5</v>
      </c>
      <c r="N63" s="90" t="s">
        <v>5</v>
      </c>
      <c r="O63" s="851" t="s">
        <v>41</v>
      </c>
      <c r="P63" s="834" t="s">
        <v>30</v>
      </c>
      <c r="Q63" s="834" t="s">
        <v>40</v>
      </c>
      <c r="R63" s="834" t="s">
        <v>42</v>
      </c>
      <c r="S63" s="834" t="s">
        <v>43</v>
      </c>
      <c r="T63" s="834" t="s">
        <v>219</v>
      </c>
      <c r="U63" s="852" t="s">
        <v>220</v>
      </c>
      <c r="V63" s="835"/>
      <c r="W63" s="1438" t="s">
        <v>5</v>
      </c>
      <c r="X63" s="1438"/>
      <c r="Y63" s="936"/>
      <c r="Z63" s="1941"/>
    </row>
    <row r="64" spans="1:26" ht="21" customHeight="1" thickBot="1" x14ac:dyDescent="0.3">
      <c r="A64" s="1163" t="s">
        <v>327</v>
      </c>
      <c r="B64" s="1156" t="s">
        <v>267</v>
      </c>
      <c r="C64" s="1157"/>
      <c r="D64" s="1158"/>
      <c r="E64" s="1157"/>
      <c r="F64" s="1156" t="s">
        <v>328</v>
      </c>
      <c r="G64" s="1156">
        <v>42</v>
      </c>
      <c r="H64" s="1262" t="s">
        <v>322</v>
      </c>
      <c r="I64" s="91" t="s">
        <v>7</v>
      </c>
      <c r="J64" s="91" t="s">
        <v>7</v>
      </c>
      <c r="K64" s="91" t="s">
        <v>7</v>
      </c>
      <c r="L64" s="91" t="s">
        <v>7</v>
      </c>
      <c r="M64" s="91" t="s">
        <v>7</v>
      </c>
      <c r="N64" s="91" t="s">
        <v>7</v>
      </c>
      <c r="O64" s="851" t="s">
        <v>41</v>
      </c>
      <c r="P64" s="834" t="s">
        <v>30</v>
      </c>
      <c r="Q64" s="834" t="s">
        <v>40</v>
      </c>
      <c r="R64" s="834" t="s">
        <v>42</v>
      </c>
      <c r="S64" s="834" t="s">
        <v>43</v>
      </c>
      <c r="T64" s="834" t="s">
        <v>219</v>
      </c>
      <c r="U64" s="852" t="s">
        <v>220</v>
      </c>
      <c r="V64" s="835"/>
      <c r="W64" s="1438" t="s">
        <v>5</v>
      </c>
      <c r="X64" s="1438"/>
      <c r="Y64" s="936"/>
      <c r="Z64" s="1942"/>
    </row>
    <row r="65" spans="1:26" ht="21" customHeight="1" thickBot="1" x14ac:dyDescent="0.3">
      <c r="A65" s="1160" t="s">
        <v>329</v>
      </c>
      <c r="B65" s="1150" t="s">
        <v>250</v>
      </c>
      <c r="C65" s="1151"/>
      <c r="D65" s="1152"/>
      <c r="E65" s="1151"/>
      <c r="F65" s="1150" t="s">
        <v>288</v>
      </c>
      <c r="G65" s="1150">
        <v>42</v>
      </c>
      <c r="H65" s="1265" t="s">
        <v>330</v>
      </c>
      <c r="I65" s="1068" t="s">
        <v>5</v>
      </c>
      <c r="J65" s="90" t="s">
        <v>5</v>
      </c>
      <c r="K65" s="90" t="s">
        <v>5</v>
      </c>
      <c r="L65" s="90" t="s">
        <v>5</v>
      </c>
      <c r="M65" s="90" t="s">
        <v>5</v>
      </c>
      <c r="N65" s="91" t="s">
        <v>7</v>
      </c>
      <c r="O65" s="817" t="s">
        <v>41</v>
      </c>
      <c r="P65" s="817" t="s">
        <v>30</v>
      </c>
      <c r="Q65" s="817" t="s">
        <v>40</v>
      </c>
      <c r="R65" s="817" t="s">
        <v>42</v>
      </c>
      <c r="S65" s="817" t="s">
        <v>43</v>
      </c>
      <c r="T65" s="817" t="s">
        <v>219</v>
      </c>
      <c r="U65" s="818" t="s">
        <v>220</v>
      </c>
      <c r="V65" s="819"/>
      <c r="W65" s="1439" t="s">
        <v>960</v>
      </c>
      <c r="X65" s="1439"/>
      <c r="Y65" s="928"/>
      <c r="Z65" s="1001">
        <v>7</v>
      </c>
    </row>
    <row r="66" spans="1:26" ht="21" customHeight="1" x14ac:dyDescent="0.25">
      <c r="A66" s="1301" t="s">
        <v>331</v>
      </c>
      <c r="B66" s="1273" t="s">
        <v>332</v>
      </c>
      <c r="C66" s="1274"/>
      <c r="D66" s="1275"/>
      <c r="E66" s="1274"/>
      <c r="F66" s="1273" t="s">
        <v>333</v>
      </c>
      <c r="G66" s="1273">
        <v>42</v>
      </c>
      <c r="H66" s="1302" t="s">
        <v>330</v>
      </c>
      <c r="I66" s="91" t="s">
        <v>7</v>
      </c>
      <c r="J66" s="91" t="s">
        <v>7</v>
      </c>
      <c r="K66" s="91" t="s">
        <v>7</v>
      </c>
      <c r="L66" s="91" t="s">
        <v>7</v>
      </c>
      <c r="M66" s="91" t="s">
        <v>7</v>
      </c>
      <c r="N66" s="91" t="s">
        <v>7</v>
      </c>
      <c r="O66" s="49" t="s">
        <v>41</v>
      </c>
      <c r="P66" s="49" t="s">
        <v>30</v>
      </c>
      <c r="Q66" s="49" t="s">
        <v>40</v>
      </c>
      <c r="R66" s="49" t="s">
        <v>42</v>
      </c>
      <c r="S66" s="49" t="s">
        <v>43</v>
      </c>
      <c r="T66" s="49" t="s">
        <v>219</v>
      </c>
      <c r="U66" s="1440" t="s">
        <v>409</v>
      </c>
      <c r="V66" s="873"/>
      <c r="W66" s="1439" t="s">
        <v>960</v>
      </c>
      <c r="X66" s="1439"/>
      <c r="Y66" s="973"/>
      <c r="Z66" s="1946">
        <v>6</v>
      </c>
    </row>
    <row r="67" spans="1:26" ht="21" customHeight="1" x14ac:dyDescent="0.25">
      <c r="A67" s="1301" t="s">
        <v>1023</v>
      </c>
      <c r="B67" s="1273" t="s">
        <v>332</v>
      </c>
      <c r="C67" s="1274"/>
      <c r="D67" s="1275"/>
      <c r="E67" s="1274"/>
      <c r="F67" s="1273" t="s">
        <v>1024</v>
      </c>
      <c r="G67" s="1273">
        <v>42</v>
      </c>
      <c r="H67" s="1302" t="s">
        <v>330</v>
      </c>
      <c r="I67" s="91" t="s">
        <v>7</v>
      </c>
      <c r="J67" s="91" t="s">
        <v>7</v>
      </c>
      <c r="K67" s="91" t="s">
        <v>7</v>
      </c>
      <c r="L67" s="90" t="s">
        <v>5</v>
      </c>
      <c r="M67" s="90" t="s">
        <v>5</v>
      </c>
      <c r="N67" s="91" t="s">
        <v>7</v>
      </c>
      <c r="O67" s="49" t="s">
        <v>41</v>
      </c>
      <c r="P67" s="49" t="s">
        <v>30</v>
      </c>
      <c r="Q67" s="49" t="s">
        <v>40</v>
      </c>
      <c r="R67" s="49" t="s">
        <v>42</v>
      </c>
      <c r="S67" s="49" t="s">
        <v>43</v>
      </c>
      <c r="T67" s="49" t="s">
        <v>219</v>
      </c>
      <c r="U67" s="191" t="s">
        <v>220</v>
      </c>
      <c r="V67" s="873"/>
      <c r="W67" s="1439" t="s">
        <v>960</v>
      </c>
      <c r="X67" s="1439"/>
      <c r="Y67" s="973"/>
      <c r="Z67" s="1947"/>
    </row>
    <row r="68" spans="1:26" ht="21" customHeight="1" x14ac:dyDescent="0.25">
      <c r="A68" s="1301" t="s">
        <v>334</v>
      </c>
      <c r="B68" s="1273" t="s">
        <v>332</v>
      </c>
      <c r="C68" s="1274"/>
      <c r="D68" s="1275"/>
      <c r="E68" s="1274"/>
      <c r="F68" s="1273" t="s">
        <v>335</v>
      </c>
      <c r="G68" s="1273">
        <v>42</v>
      </c>
      <c r="H68" s="1302" t="s">
        <v>330</v>
      </c>
      <c r="I68" s="1068" t="s">
        <v>5</v>
      </c>
      <c r="J68" s="90" t="s">
        <v>5</v>
      </c>
      <c r="K68" s="90" t="s">
        <v>5</v>
      </c>
      <c r="L68" s="90" t="s">
        <v>5</v>
      </c>
      <c r="M68" s="90" t="s">
        <v>5</v>
      </c>
      <c r="N68" s="90" t="s">
        <v>5</v>
      </c>
      <c r="O68" s="49" t="s">
        <v>41</v>
      </c>
      <c r="P68" s="49" t="s">
        <v>30</v>
      </c>
      <c r="Q68" s="49" t="s">
        <v>40</v>
      </c>
      <c r="R68" s="49" t="s">
        <v>42</v>
      </c>
      <c r="S68" s="49" t="s">
        <v>43</v>
      </c>
      <c r="T68" s="49" t="s">
        <v>219</v>
      </c>
      <c r="U68" s="191" t="s">
        <v>220</v>
      </c>
      <c r="V68" s="873"/>
      <c r="W68" s="1439" t="s">
        <v>960</v>
      </c>
      <c r="X68" s="1439"/>
      <c r="Y68" s="973"/>
      <c r="Z68" s="1947"/>
    </row>
    <row r="69" spans="1:26" ht="21" customHeight="1" x14ac:dyDescent="0.25">
      <c r="A69" s="1301" t="s">
        <v>336</v>
      </c>
      <c r="B69" s="1273" t="s">
        <v>337</v>
      </c>
      <c r="C69" s="1274"/>
      <c r="D69" s="1275"/>
      <c r="E69" s="1274"/>
      <c r="F69" s="1273" t="s">
        <v>338</v>
      </c>
      <c r="G69" s="1273">
        <v>42</v>
      </c>
      <c r="H69" s="1302" t="s">
        <v>339</v>
      </c>
      <c r="I69" s="1137" t="s">
        <v>2</v>
      </c>
      <c r="J69" s="129" t="s">
        <v>2</v>
      </c>
      <c r="K69" s="129" t="s">
        <v>2</v>
      </c>
      <c r="L69" s="129" t="s">
        <v>2</v>
      </c>
      <c r="M69" s="129" t="s">
        <v>2</v>
      </c>
      <c r="N69" s="129" t="s">
        <v>2</v>
      </c>
      <c r="O69" s="49" t="s">
        <v>30</v>
      </c>
      <c r="P69" s="49" t="s">
        <v>30</v>
      </c>
      <c r="Q69" s="49" t="s">
        <v>30</v>
      </c>
      <c r="R69" s="49" t="s">
        <v>30</v>
      </c>
      <c r="S69" s="49" t="s">
        <v>30</v>
      </c>
      <c r="T69" s="49" t="s">
        <v>30</v>
      </c>
      <c r="U69" s="873" t="s">
        <v>294</v>
      </c>
      <c r="V69" s="873"/>
      <c r="W69" s="1439" t="s">
        <v>960</v>
      </c>
      <c r="X69" s="1439"/>
      <c r="Y69" s="973"/>
      <c r="Z69" s="1947"/>
    </row>
    <row r="70" spans="1:26" ht="21" customHeight="1" x14ac:dyDescent="0.25">
      <c r="A70" s="1301" t="s">
        <v>410</v>
      </c>
      <c r="B70" s="1273" t="s">
        <v>332</v>
      </c>
      <c r="C70" s="1274"/>
      <c r="D70" s="1275"/>
      <c r="E70" s="1274"/>
      <c r="F70" s="1273" t="s">
        <v>411</v>
      </c>
      <c r="G70" s="1273">
        <v>42</v>
      </c>
      <c r="H70" s="1302" t="s">
        <v>322</v>
      </c>
      <c r="I70" s="1068" t="s">
        <v>5</v>
      </c>
      <c r="J70" s="90" t="s">
        <v>5</v>
      </c>
      <c r="K70" s="90" t="s">
        <v>5</v>
      </c>
      <c r="L70" s="90" t="s">
        <v>5</v>
      </c>
      <c r="M70" s="90" t="s">
        <v>5</v>
      </c>
      <c r="N70" s="91" t="s">
        <v>7</v>
      </c>
      <c r="O70" s="49" t="s">
        <v>41</v>
      </c>
      <c r="P70" s="49" t="s">
        <v>30</v>
      </c>
      <c r="Q70" s="49" t="s">
        <v>40</v>
      </c>
      <c r="R70" s="49" t="s">
        <v>42</v>
      </c>
      <c r="S70" s="49" t="s">
        <v>43</v>
      </c>
      <c r="T70" s="49" t="s">
        <v>219</v>
      </c>
      <c r="U70" s="191" t="s">
        <v>220</v>
      </c>
      <c r="V70" s="873"/>
      <c r="W70" s="1439" t="s">
        <v>960</v>
      </c>
      <c r="X70" s="1439"/>
      <c r="Y70" s="973"/>
      <c r="Z70" s="1947"/>
    </row>
    <row r="71" spans="1:26" ht="21" customHeight="1" x14ac:dyDescent="0.25">
      <c r="A71" s="1301" t="s">
        <v>1025</v>
      </c>
      <c r="B71" s="1273" t="s">
        <v>332</v>
      </c>
      <c r="C71" s="1274"/>
      <c r="D71" s="1275"/>
      <c r="E71" s="1274"/>
      <c r="F71" s="1273" t="s">
        <v>1026</v>
      </c>
      <c r="G71" s="1273">
        <v>42</v>
      </c>
      <c r="H71" s="1302" t="s">
        <v>322</v>
      </c>
      <c r="I71" s="1475" t="s">
        <v>5</v>
      </c>
      <c r="J71" s="90" t="s">
        <v>5</v>
      </c>
      <c r="K71" s="90" t="s">
        <v>5</v>
      </c>
      <c r="L71" s="90" t="s">
        <v>5</v>
      </c>
      <c r="M71" s="90" t="s">
        <v>5</v>
      </c>
      <c r="N71" s="91" t="s">
        <v>7</v>
      </c>
      <c r="O71" s="49" t="s">
        <v>41</v>
      </c>
      <c r="P71" s="49" t="s">
        <v>30</v>
      </c>
      <c r="Q71" s="49" t="s">
        <v>40</v>
      </c>
      <c r="R71" s="49" t="s">
        <v>42</v>
      </c>
      <c r="S71" s="49" t="s">
        <v>43</v>
      </c>
      <c r="T71" s="49" t="s">
        <v>219</v>
      </c>
      <c r="U71" s="191" t="s">
        <v>220</v>
      </c>
      <c r="V71" s="873"/>
      <c r="W71" s="1439" t="s">
        <v>960</v>
      </c>
      <c r="X71" s="1439"/>
      <c r="Y71" s="973"/>
      <c r="Z71" s="1868"/>
    </row>
    <row r="72" spans="1:26" ht="21" customHeight="1" thickBot="1" x14ac:dyDescent="0.3">
      <c r="A72" s="1072" t="s">
        <v>344</v>
      </c>
      <c r="B72" s="1064" t="s">
        <v>341</v>
      </c>
      <c r="C72" s="1067"/>
      <c r="D72" s="1066"/>
      <c r="E72" s="1067"/>
      <c r="F72" s="1064" t="s">
        <v>345</v>
      </c>
      <c r="G72" s="1064">
        <v>42</v>
      </c>
      <c r="H72" s="1303" t="s">
        <v>1027</v>
      </c>
      <c r="I72" s="36" t="s">
        <v>1028</v>
      </c>
      <c r="J72" s="90" t="s">
        <v>5</v>
      </c>
      <c r="K72" s="90" t="s">
        <v>5</v>
      </c>
      <c r="L72" s="90" t="s">
        <v>5</v>
      </c>
      <c r="M72" s="90" t="s">
        <v>5</v>
      </c>
      <c r="N72" s="90" t="s">
        <v>1028</v>
      </c>
      <c r="O72" s="838" t="s">
        <v>41</v>
      </c>
      <c r="P72" s="838" t="s">
        <v>30</v>
      </c>
      <c r="Q72" s="838" t="s">
        <v>40</v>
      </c>
      <c r="R72" s="838" t="s">
        <v>42</v>
      </c>
      <c r="S72" s="838" t="s">
        <v>43</v>
      </c>
      <c r="T72" s="838" t="s">
        <v>219</v>
      </c>
      <c r="U72" s="839" t="s">
        <v>220</v>
      </c>
      <c r="V72" s="874"/>
      <c r="W72" s="1439" t="s">
        <v>960</v>
      </c>
      <c r="X72" s="1439"/>
      <c r="Y72" s="974"/>
      <c r="Z72" s="1870"/>
    </row>
    <row r="73" spans="1:26" ht="21" customHeight="1" x14ac:dyDescent="0.25">
      <c r="A73" s="1304" t="s">
        <v>346</v>
      </c>
      <c r="B73" s="1276" t="s">
        <v>347</v>
      </c>
      <c r="C73" s="1277"/>
      <c r="D73" s="1278"/>
      <c r="E73" s="1277"/>
      <c r="F73" s="1276" t="s">
        <v>348</v>
      </c>
      <c r="G73" s="1276">
        <v>42</v>
      </c>
      <c r="H73" s="1305" t="s">
        <v>349</v>
      </c>
      <c r="I73" s="1475" t="s">
        <v>5</v>
      </c>
      <c r="J73" s="91" t="s">
        <v>7</v>
      </c>
      <c r="K73" s="91" t="s">
        <v>7</v>
      </c>
      <c r="L73" s="91" t="s">
        <v>7</v>
      </c>
      <c r="M73" s="91" t="s">
        <v>7</v>
      </c>
      <c r="N73" s="91" t="s">
        <v>7</v>
      </c>
      <c r="O73" s="41" t="s">
        <v>41</v>
      </c>
      <c r="P73" s="41" t="s">
        <v>30</v>
      </c>
      <c r="Q73" s="41" t="s">
        <v>40</v>
      </c>
      <c r="R73" s="41" t="s">
        <v>42</v>
      </c>
      <c r="S73" s="41" t="s">
        <v>43</v>
      </c>
      <c r="T73" s="41" t="s">
        <v>219</v>
      </c>
      <c r="U73" s="793" t="s">
        <v>220</v>
      </c>
      <c r="V73" s="657"/>
      <c r="W73" s="1439" t="s">
        <v>960</v>
      </c>
      <c r="X73" s="1439"/>
      <c r="Y73" s="976"/>
      <c r="Z73" s="1949">
        <v>4</v>
      </c>
    </row>
    <row r="74" spans="1:26" ht="21" customHeight="1" x14ac:dyDescent="0.25">
      <c r="A74" s="1304" t="s">
        <v>350</v>
      </c>
      <c r="B74" s="1276" t="s">
        <v>347</v>
      </c>
      <c r="C74" s="1277"/>
      <c r="D74" s="1278"/>
      <c r="E74" s="1277"/>
      <c r="F74" s="1276" t="s">
        <v>351</v>
      </c>
      <c r="G74" s="1276">
        <v>42</v>
      </c>
      <c r="H74" s="1305" t="s">
        <v>349</v>
      </c>
      <c r="I74" s="1068" t="s">
        <v>5</v>
      </c>
      <c r="J74" s="90" t="s">
        <v>5</v>
      </c>
      <c r="K74" s="90" t="s">
        <v>5</v>
      </c>
      <c r="L74" s="90" t="s">
        <v>5</v>
      </c>
      <c r="M74" s="90" t="s">
        <v>5</v>
      </c>
      <c r="N74" s="91" t="s">
        <v>7</v>
      </c>
      <c r="O74" s="41" t="s">
        <v>41</v>
      </c>
      <c r="P74" s="41" t="s">
        <v>30</v>
      </c>
      <c r="Q74" s="41" t="s">
        <v>40</v>
      </c>
      <c r="R74" s="41" t="s">
        <v>42</v>
      </c>
      <c r="S74" s="41" t="s">
        <v>43</v>
      </c>
      <c r="T74" s="41" t="s">
        <v>219</v>
      </c>
      <c r="U74" s="793" t="s">
        <v>220</v>
      </c>
      <c r="V74" s="657"/>
      <c r="W74" s="1439" t="s">
        <v>960</v>
      </c>
      <c r="X74" s="1439"/>
      <c r="Y74" s="976"/>
      <c r="Z74" s="1950"/>
    </row>
    <row r="75" spans="1:26" ht="21" customHeight="1" x14ac:dyDescent="0.25">
      <c r="A75" s="1304" t="s">
        <v>352</v>
      </c>
      <c r="B75" s="1276" t="s">
        <v>347</v>
      </c>
      <c r="C75" s="1277"/>
      <c r="D75" s="1278"/>
      <c r="E75" s="1277"/>
      <c r="F75" s="1276" t="s">
        <v>353</v>
      </c>
      <c r="G75" s="1276">
        <v>42</v>
      </c>
      <c r="H75" s="1305" t="s">
        <v>349</v>
      </c>
      <c r="I75" s="1475" t="s">
        <v>1029</v>
      </c>
      <c r="J75" s="90" t="s">
        <v>5</v>
      </c>
      <c r="K75" s="90" t="s">
        <v>5</v>
      </c>
      <c r="L75" s="90" t="s">
        <v>5</v>
      </c>
      <c r="M75" s="90" t="s">
        <v>5</v>
      </c>
      <c r="N75" s="91" t="s">
        <v>7</v>
      </c>
      <c r="O75" s="41" t="s">
        <v>41</v>
      </c>
      <c r="P75" s="41" t="s">
        <v>30</v>
      </c>
      <c r="Q75" s="41" t="s">
        <v>40</v>
      </c>
      <c r="R75" s="41" t="s">
        <v>42</v>
      </c>
      <c r="S75" s="41" t="s">
        <v>43</v>
      </c>
      <c r="T75" s="41" t="s">
        <v>219</v>
      </c>
      <c r="U75" s="793" t="s">
        <v>220</v>
      </c>
      <c r="V75" s="657"/>
      <c r="W75" s="1439" t="s">
        <v>960</v>
      </c>
      <c r="X75" s="1439"/>
      <c r="Y75" s="977"/>
      <c r="Z75" s="1950"/>
    </row>
    <row r="76" spans="1:26" ht="21" customHeight="1" thickBot="1" x14ac:dyDescent="0.3">
      <c r="A76" s="1304" t="s">
        <v>354</v>
      </c>
      <c r="B76" s="1276" t="s">
        <v>347</v>
      </c>
      <c r="C76" s="1277"/>
      <c r="D76" s="1278"/>
      <c r="E76" s="1277"/>
      <c r="F76" s="1276" t="s">
        <v>355</v>
      </c>
      <c r="G76" s="1276">
        <v>42</v>
      </c>
      <c r="H76" s="1305" t="s">
        <v>349</v>
      </c>
      <c r="I76" s="1068" t="s">
        <v>5</v>
      </c>
      <c r="J76" s="90" t="s">
        <v>5</v>
      </c>
      <c r="K76" s="90" t="s">
        <v>5</v>
      </c>
      <c r="L76" s="90" t="s">
        <v>5</v>
      </c>
      <c r="M76" s="90" t="s">
        <v>5</v>
      </c>
      <c r="N76" s="91" t="s">
        <v>7</v>
      </c>
      <c r="O76" s="41" t="s">
        <v>41</v>
      </c>
      <c r="P76" s="41" t="s">
        <v>30</v>
      </c>
      <c r="Q76" s="41" t="s">
        <v>40</v>
      </c>
      <c r="R76" s="41" t="s">
        <v>42</v>
      </c>
      <c r="S76" s="41" t="s">
        <v>43</v>
      </c>
      <c r="T76" s="41" t="s">
        <v>219</v>
      </c>
      <c r="U76" s="793" t="s">
        <v>220</v>
      </c>
      <c r="V76" s="657"/>
      <c r="W76" s="1439" t="s">
        <v>960</v>
      </c>
      <c r="X76" s="1439"/>
      <c r="Y76" s="976"/>
      <c r="Z76" s="1951"/>
    </row>
    <row r="77" spans="1:26" ht="21" customHeight="1" thickBot="1" x14ac:dyDescent="0.3">
      <c r="A77" s="1304" t="s">
        <v>983</v>
      </c>
      <c r="B77" s="1276" t="s">
        <v>347</v>
      </c>
      <c r="C77" s="1277"/>
      <c r="D77" s="1278"/>
      <c r="E77" s="1277"/>
      <c r="F77" s="1276" t="s">
        <v>984</v>
      </c>
      <c r="G77" s="1276">
        <v>42</v>
      </c>
      <c r="H77" s="1305" t="s">
        <v>349</v>
      </c>
      <c r="I77" s="1068" t="s">
        <v>5</v>
      </c>
      <c r="J77" s="90" t="s">
        <v>5</v>
      </c>
      <c r="K77" s="90" t="s">
        <v>5</v>
      </c>
      <c r="L77" s="90" t="s">
        <v>5</v>
      </c>
      <c r="M77" s="90" t="s">
        <v>5</v>
      </c>
      <c r="N77" s="90" t="s">
        <v>5</v>
      </c>
      <c r="O77" s="41" t="s">
        <v>41</v>
      </c>
      <c r="P77" s="41" t="s">
        <v>30</v>
      </c>
      <c r="Q77" s="41" t="s">
        <v>40</v>
      </c>
      <c r="R77" s="41" t="s">
        <v>42</v>
      </c>
      <c r="S77" s="41" t="s">
        <v>43</v>
      </c>
      <c r="T77" s="41" t="s">
        <v>219</v>
      </c>
      <c r="U77" s="793" t="s">
        <v>220</v>
      </c>
      <c r="V77" s="657"/>
      <c r="W77" s="1439" t="s">
        <v>960</v>
      </c>
      <c r="X77" s="1439"/>
      <c r="Y77" s="976"/>
      <c r="Z77" s="1869"/>
    </row>
    <row r="78" spans="1:26" ht="21" customHeight="1" thickBot="1" x14ac:dyDescent="0.3">
      <c r="A78" s="1304" t="s">
        <v>953</v>
      </c>
      <c r="B78" s="1276" t="s">
        <v>347</v>
      </c>
      <c r="C78" s="1277"/>
      <c r="D78" s="1278"/>
      <c r="E78" s="1277"/>
      <c r="F78" s="1276" t="s">
        <v>954</v>
      </c>
      <c r="G78" s="1276">
        <v>42</v>
      </c>
      <c r="H78" s="1305" t="s">
        <v>349</v>
      </c>
      <c r="I78" s="1068" t="s">
        <v>5</v>
      </c>
      <c r="J78" s="90" t="s">
        <v>5</v>
      </c>
      <c r="K78" s="90" t="s">
        <v>5</v>
      </c>
      <c r="L78" s="90" t="s">
        <v>5</v>
      </c>
      <c r="M78" s="90" t="s">
        <v>5</v>
      </c>
      <c r="N78" s="90" t="s">
        <v>5</v>
      </c>
      <c r="O78" s="41" t="s">
        <v>41</v>
      </c>
      <c r="P78" s="41" t="s">
        <v>30</v>
      </c>
      <c r="Q78" s="41" t="s">
        <v>40</v>
      </c>
      <c r="R78" s="41" t="s">
        <v>42</v>
      </c>
      <c r="S78" s="41" t="s">
        <v>43</v>
      </c>
      <c r="T78" s="41" t="s">
        <v>219</v>
      </c>
      <c r="U78" s="793" t="s">
        <v>220</v>
      </c>
      <c r="V78" s="657"/>
      <c r="W78" s="1439" t="s">
        <v>960</v>
      </c>
      <c r="X78" s="1439"/>
      <c r="Y78" s="976"/>
      <c r="Z78" s="1869"/>
    </row>
    <row r="79" spans="1:26" ht="21" customHeight="1" thickBot="1" x14ac:dyDescent="0.3">
      <c r="A79" s="1306" t="s">
        <v>356</v>
      </c>
      <c r="B79" s="1279" t="s">
        <v>357</v>
      </c>
      <c r="C79" s="1280"/>
      <c r="D79" s="1281"/>
      <c r="E79" s="1280"/>
      <c r="F79" s="1279" t="s">
        <v>358</v>
      </c>
      <c r="G79" s="1279">
        <v>42</v>
      </c>
      <c r="H79" s="1307" t="s">
        <v>322</v>
      </c>
      <c r="I79" s="1068" t="s">
        <v>5</v>
      </c>
      <c r="J79" s="90" t="s">
        <v>5</v>
      </c>
      <c r="K79" s="90" t="s">
        <v>5</v>
      </c>
      <c r="L79" s="90" t="s">
        <v>5</v>
      </c>
      <c r="M79" s="90" t="s">
        <v>5</v>
      </c>
      <c r="N79" s="91" t="s">
        <v>7</v>
      </c>
      <c r="O79" s="1" t="s">
        <v>41</v>
      </c>
      <c r="P79" s="1" t="s">
        <v>30</v>
      </c>
      <c r="Q79" s="1" t="s">
        <v>40</v>
      </c>
      <c r="R79" s="1" t="s">
        <v>42</v>
      </c>
      <c r="S79" s="1" t="s">
        <v>43</v>
      </c>
      <c r="T79" s="1" t="s">
        <v>219</v>
      </c>
      <c r="U79" s="882" t="s">
        <v>220</v>
      </c>
      <c r="V79" s="883"/>
      <c r="W79" s="1438" t="s">
        <v>5</v>
      </c>
      <c r="X79" s="1438"/>
      <c r="Y79" s="979"/>
      <c r="Z79" s="1006">
        <v>2</v>
      </c>
    </row>
    <row r="80" spans="1:26" ht="21" customHeight="1" thickBot="1" x14ac:dyDescent="0.3">
      <c r="A80" s="1308" t="s">
        <v>364</v>
      </c>
      <c r="B80" s="1282" t="s">
        <v>365</v>
      </c>
      <c r="C80" s="1283"/>
      <c r="D80" s="1284"/>
      <c r="E80" s="1283"/>
      <c r="F80" s="1282" t="s">
        <v>366</v>
      </c>
      <c r="G80" s="1282">
        <v>42</v>
      </c>
      <c r="H80" s="1309" t="s">
        <v>362</v>
      </c>
      <c r="I80" s="1068" t="s">
        <v>5</v>
      </c>
      <c r="J80" s="90" t="s">
        <v>5</v>
      </c>
      <c r="K80" s="90" t="s">
        <v>5</v>
      </c>
      <c r="L80" s="90" t="s">
        <v>5</v>
      </c>
      <c r="M80" s="90" t="s">
        <v>5</v>
      </c>
      <c r="N80" s="90" t="s">
        <v>5</v>
      </c>
      <c r="O80" s="894" t="s">
        <v>41</v>
      </c>
      <c r="P80" s="894" t="s">
        <v>30</v>
      </c>
      <c r="Q80" s="894" t="s">
        <v>40</v>
      </c>
      <c r="R80" s="894" t="s">
        <v>42</v>
      </c>
      <c r="S80" s="894" t="s">
        <v>43</v>
      </c>
      <c r="T80" s="894" t="s">
        <v>219</v>
      </c>
      <c r="U80" s="895" t="s">
        <v>220</v>
      </c>
      <c r="V80" s="899"/>
      <c r="W80" s="1431"/>
      <c r="X80" s="1431"/>
      <c r="Y80" s="983"/>
      <c r="Z80" s="1008">
        <v>10</v>
      </c>
    </row>
    <row r="81" spans="1:26" ht="21" customHeight="1" thickBot="1" x14ac:dyDescent="0.3">
      <c r="A81" s="1310" t="s">
        <v>424</v>
      </c>
      <c r="B81" s="1285" t="s">
        <v>425</v>
      </c>
      <c r="C81" s="1286"/>
      <c r="D81" s="1287"/>
      <c r="E81" s="1286"/>
      <c r="F81" s="1285" t="s">
        <v>426</v>
      </c>
      <c r="G81" s="1285">
        <v>42</v>
      </c>
      <c r="H81" s="1311" t="s">
        <v>362</v>
      </c>
      <c r="I81" s="1068" t="s">
        <v>5</v>
      </c>
      <c r="J81" s="90" t="s">
        <v>5</v>
      </c>
      <c r="K81" s="90" t="s">
        <v>5</v>
      </c>
      <c r="L81" s="90" t="s">
        <v>5</v>
      </c>
      <c r="M81" s="90" t="s">
        <v>5</v>
      </c>
      <c r="N81" s="91" t="s">
        <v>7</v>
      </c>
      <c r="O81" s="514" t="s">
        <v>41</v>
      </c>
      <c r="P81" s="514" t="s">
        <v>30</v>
      </c>
      <c r="Q81" s="514" t="s">
        <v>40</v>
      </c>
      <c r="R81" s="514" t="s">
        <v>42</v>
      </c>
      <c r="S81" s="514" t="s">
        <v>43</v>
      </c>
      <c r="T81" s="514" t="s">
        <v>219</v>
      </c>
      <c r="U81" s="521" t="s">
        <v>419</v>
      </c>
      <c r="V81" s="1356"/>
      <c r="W81" s="1432"/>
      <c r="X81" s="1432"/>
      <c r="Y81" s="1357"/>
      <c r="Z81" s="1358">
        <v>9</v>
      </c>
    </row>
    <row r="82" spans="1:26" ht="21" customHeight="1" thickBot="1" x14ac:dyDescent="0.3">
      <c r="A82" s="1310" t="s">
        <v>1030</v>
      </c>
      <c r="B82" s="1285" t="s">
        <v>425</v>
      </c>
      <c r="C82" s="1286"/>
      <c r="D82" s="1287"/>
      <c r="E82" s="1286"/>
      <c r="F82" s="1285" t="s">
        <v>1031</v>
      </c>
      <c r="G82" s="1285">
        <v>42</v>
      </c>
      <c r="H82" s="1311" t="s">
        <v>362</v>
      </c>
      <c r="I82" s="1475" t="s">
        <v>5</v>
      </c>
      <c r="J82" s="90" t="s">
        <v>5</v>
      </c>
      <c r="K82" s="90" t="s">
        <v>5</v>
      </c>
      <c r="L82" s="90" t="s">
        <v>5</v>
      </c>
      <c r="M82" s="90" t="s">
        <v>5</v>
      </c>
      <c r="N82" s="90" t="s">
        <v>5</v>
      </c>
      <c r="O82" s="514" t="s">
        <v>41</v>
      </c>
      <c r="P82" s="514" t="s">
        <v>30</v>
      </c>
      <c r="Q82" s="514" t="s">
        <v>40</v>
      </c>
      <c r="R82" s="514" t="s">
        <v>42</v>
      </c>
      <c r="S82" s="514" t="s">
        <v>43</v>
      </c>
      <c r="T82" s="514" t="s">
        <v>219</v>
      </c>
      <c r="U82" s="521" t="s">
        <v>419</v>
      </c>
      <c r="V82" s="1356"/>
      <c r="W82" s="1432"/>
      <c r="X82" s="1432"/>
      <c r="Y82" s="1357"/>
      <c r="Z82" s="1358">
        <v>9</v>
      </c>
    </row>
    <row r="83" spans="1:26" ht="21" customHeight="1" thickBot="1" x14ac:dyDescent="0.3">
      <c r="A83" s="1312" t="s">
        <v>955</v>
      </c>
      <c r="B83" s="1288" t="s">
        <v>360</v>
      </c>
      <c r="C83" s="1164"/>
      <c r="D83" s="1289"/>
      <c r="E83" s="1164"/>
      <c r="F83" s="1288" t="s">
        <v>956</v>
      </c>
      <c r="G83" s="1288">
        <v>42</v>
      </c>
      <c r="H83" s="1313" t="s">
        <v>373</v>
      </c>
      <c r="I83" s="1068" t="s">
        <v>5</v>
      </c>
      <c r="J83" s="90" t="s">
        <v>5</v>
      </c>
      <c r="K83" s="90" t="s">
        <v>5</v>
      </c>
      <c r="L83" s="90" t="s">
        <v>5</v>
      </c>
      <c r="M83" s="90" t="s">
        <v>5</v>
      </c>
      <c r="N83" s="90" t="s">
        <v>5</v>
      </c>
      <c r="O83" s="177" t="s">
        <v>41</v>
      </c>
      <c r="P83" s="177" t="s">
        <v>30</v>
      </c>
      <c r="Q83" s="177" t="s">
        <v>40</v>
      </c>
      <c r="R83" s="177" t="s">
        <v>42</v>
      </c>
      <c r="S83" s="177" t="s">
        <v>43</v>
      </c>
      <c r="T83" s="177" t="s">
        <v>219</v>
      </c>
      <c r="U83" s="1425" t="s">
        <v>419</v>
      </c>
      <c r="V83" s="212"/>
      <c r="W83" s="1439" t="s">
        <v>960</v>
      </c>
      <c r="X83" s="1439"/>
      <c r="Y83" s="1359"/>
      <c r="Z83" s="1360">
        <v>9</v>
      </c>
    </row>
    <row r="84" spans="1:26" ht="21" customHeight="1" thickBot="1" x14ac:dyDescent="0.3">
      <c r="A84" s="1312" t="s">
        <v>957</v>
      </c>
      <c r="B84" s="1288" t="s">
        <v>360</v>
      </c>
      <c r="C84" s="1164"/>
      <c r="D84" s="1289"/>
      <c r="E84" s="1164"/>
      <c r="F84" s="1288" t="s">
        <v>958</v>
      </c>
      <c r="G84" s="1288">
        <v>42</v>
      </c>
      <c r="H84" s="1313" t="s">
        <v>373</v>
      </c>
      <c r="I84" s="1068" t="s">
        <v>5</v>
      </c>
      <c r="J84" s="90" t="s">
        <v>5</v>
      </c>
      <c r="K84" s="90" t="s">
        <v>5</v>
      </c>
      <c r="L84" s="90" t="s">
        <v>5</v>
      </c>
      <c r="M84" s="90" t="s">
        <v>5</v>
      </c>
      <c r="N84" s="90" t="s">
        <v>5</v>
      </c>
      <c r="O84" s="177" t="s">
        <v>41</v>
      </c>
      <c r="P84" s="177" t="s">
        <v>30</v>
      </c>
      <c r="Q84" s="177" t="s">
        <v>40</v>
      </c>
      <c r="R84" s="177" t="s">
        <v>42</v>
      </c>
      <c r="S84" s="177" t="s">
        <v>43</v>
      </c>
      <c r="T84" s="177" t="s">
        <v>219</v>
      </c>
      <c r="U84" s="1425" t="s">
        <v>419</v>
      </c>
      <c r="V84" s="212"/>
      <c r="W84" s="1439" t="s">
        <v>960</v>
      </c>
      <c r="X84" s="1439"/>
      <c r="Y84" s="1359"/>
      <c r="Z84" s="1360">
        <v>9</v>
      </c>
    </row>
    <row r="85" spans="1:26" ht="21" customHeight="1" thickBot="1" x14ac:dyDescent="0.3">
      <c r="A85" s="1362" t="s">
        <v>985</v>
      </c>
      <c r="B85" s="1363" t="s">
        <v>986</v>
      </c>
      <c r="C85" s="1364"/>
      <c r="D85" s="1365"/>
      <c r="E85" s="1364"/>
      <c r="F85" s="1423" t="s">
        <v>987</v>
      </c>
      <c r="G85" s="1363">
        <v>42</v>
      </c>
      <c r="H85" s="1366" t="s">
        <v>988</v>
      </c>
      <c r="I85" s="90" t="s">
        <v>5</v>
      </c>
      <c r="J85" s="90" t="s">
        <v>5</v>
      </c>
      <c r="K85" s="90" t="s">
        <v>5</v>
      </c>
      <c r="L85" s="90" t="s">
        <v>5</v>
      </c>
      <c r="M85" s="90" t="s">
        <v>5</v>
      </c>
      <c r="N85" s="91" t="s">
        <v>7</v>
      </c>
      <c r="O85" s="12" t="s">
        <v>41</v>
      </c>
      <c r="P85" s="12" t="s">
        <v>30</v>
      </c>
      <c r="Q85" s="12" t="s">
        <v>40</v>
      </c>
      <c r="R85" s="12" t="s">
        <v>42</v>
      </c>
      <c r="S85" s="12" t="s">
        <v>43</v>
      </c>
      <c r="T85" s="12" t="s">
        <v>219</v>
      </c>
      <c r="U85" s="1367" t="s">
        <v>419</v>
      </c>
      <c r="V85" s="341"/>
      <c r="W85" s="1433"/>
      <c r="X85" s="1433"/>
      <c r="Y85" s="1368"/>
      <c r="Z85" s="1361">
        <v>9</v>
      </c>
    </row>
    <row r="86" spans="1:26" ht="21" customHeight="1" thickBot="1" x14ac:dyDescent="0.3">
      <c r="A86" s="1362" t="s">
        <v>989</v>
      </c>
      <c r="B86" s="1363" t="s">
        <v>986</v>
      </c>
      <c r="C86" s="1364"/>
      <c r="D86" s="1365"/>
      <c r="E86" s="1364"/>
      <c r="F86" s="1423" t="s">
        <v>990</v>
      </c>
      <c r="G86" s="1363">
        <v>42</v>
      </c>
      <c r="H86" s="1366" t="s">
        <v>988</v>
      </c>
      <c r="I86" s="90" t="s">
        <v>5</v>
      </c>
      <c r="J86" s="90" t="s">
        <v>5</v>
      </c>
      <c r="K86" s="90" t="s">
        <v>5</v>
      </c>
      <c r="L86" s="90" t="s">
        <v>5</v>
      </c>
      <c r="M86" s="90" t="s">
        <v>5</v>
      </c>
      <c r="N86" s="91" t="s">
        <v>7</v>
      </c>
      <c r="O86" s="12" t="s">
        <v>41</v>
      </c>
      <c r="P86" s="12" t="s">
        <v>30</v>
      </c>
      <c r="Q86" s="12" t="s">
        <v>40</v>
      </c>
      <c r="R86" s="12" t="s">
        <v>42</v>
      </c>
      <c r="S86" s="12" t="s">
        <v>43</v>
      </c>
      <c r="T86" s="12" t="s">
        <v>219</v>
      </c>
      <c r="U86" s="1367" t="s">
        <v>419</v>
      </c>
      <c r="V86" s="341"/>
      <c r="W86" s="1433"/>
      <c r="X86" s="1433"/>
      <c r="Y86" s="1368"/>
      <c r="Z86" s="1361">
        <v>9</v>
      </c>
    </row>
    <row r="87" spans="1:26" ht="21" customHeight="1" thickBot="1" x14ac:dyDescent="0.3">
      <c r="A87" s="1369" t="s">
        <v>991</v>
      </c>
      <c r="B87" s="1370" t="s">
        <v>992</v>
      </c>
      <c r="C87" s="1371"/>
      <c r="D87" s="1372"/>
      <c r="E87" s="1371"/>
      <c r="F87" s="1370" t="s">
        <v>993</v>
      </c>
      <c r="G87" s="1370">
        <v>42</v>
      </c>
      <c r="H87" s="1373" t="s">
        <v>349</v>
      </c>
      <c r="I87" s="1068" t="s">
        <v>5</v>
      </c>
      <c r="J87" s="90" t="s">
        <v>5</v>
      </c>
      <c r="K87" s="90" t="s">
        <v>5</v>
      </c>
      <c r="L87" s="90" t="s">
        <v>5</v>
      </c>
      <c r="M87" s="90" t="s">
        <v>5</v>
      </c>
      <c r="N87" s="90" t="s">
        <v>5</v>
      </c>
      <c r="O87" s="1374" t="s">
        <v>41</v>
      </c>
      <c r="P87" s="1374" t="s">
        <v>30</v>
      </c>
      <c r="Q87" s="1374" t="s">
        <v>40</v>
      </c>
      <c r="R87" s="1374" t="s">
        <v>42</v>
      </c>
      <c r="S87" s="1374" t="s">
        <v>43</v>
      </c>
      <c r="T87" s="1374" t="s">
        <v>219</v>
      </c>
      <c r="U87" s="1424" t="s">
        <v>419</v>
      </c>
      <c r="V87" s="1375"/>
      <c r="W87" s="1434"/>
      <c r="X87" s="1434"/>
      <c r="Y87" s="1376"/>
      <c r="Z87" s="1361">
        <v>9</v>
      </c>
    </row>
    <row r="88" spans="1:26" ht="21" customHeight="1" thickBot="1" x14ac:dyDescent="0.3">
      <c r="A88" s="1404" t="s">
        <v>340</v>
      </c>
      <c r="B88" s="1405" t="s">
        <v>994</v>
      </c>
      <c r="C88" s="1406"/>
      <c r="D88" s="1407"/>
      <c r="E88" s="1406"/>
      <c r="F88" s="1405" t="s">
        <v>342</v>
      </c>
      <c r="G88" s="1405">
        <v>42</v>
      </c>
      <c r="H88" s="1408" t="s">
        <v>373</v>
      </c>
      <c r="I88" s="129" t="s">
        <v>2</v>
      </c>
      <c r="J88" s="129" t="s">
        <v>2</v>
      </c>
      <c r="K88" s="129" t="s">
        <v>2</v>
      </c>
      <c r="L88" s="129" t="s">
        <v>2</v>
      </c>
      <c r="M88" s="129" t="s">
        <v>2</v>
      </c>
      <c r="N88" s="91" t="s">
        <v>7</v>
      </c>
      <c r="O88" s="1409" t="s">
        <v>41</v>
      </c>
      <c r="P88" s="1409" t="s">
        <v>30</v>
      </c>
      <c r="Q88" s="1409" t="s">
        <v>40</v>
      </c>
      <c r="R88" s="1409" t="s">
        <v>42</v>
      </c>
      <c r="S88" s="1409" t="s">
        <v>43</v>
      </c>
      <c r="T88" s="1409" t="s">
        <v>219</v>
      </c>
      <c r="U88" s="1410" t="s">
        <v>294</v>
      </c>
      <c r="V88" s="1411"/>
      <c r="W88" s="1435"/>
      <c r="X88" s="1435"/>
      <c r="Y88" s="1412"/>
      <c r="Z88" s="1883"/>
    </row>
    <row r="89" spans="1:26" ht="21" customHeight="1" thickBot="1" x14ac:dyDescent="0.3">
      <c r="A89" s="1404" t="s">
        <v>1032</v>
      </c>
      <c r="B89" s="1405" t="s">
        <v>994</v>
      </c>
      <c r="C89" s="1406"/>
      <c r="D89" s="1407"/>
      <c r="E89" s="1406"/>
      <c r="F89" s="1405" t="s">
        <v>1033</v>
      </c>
      <c r="G89" s="1405">
        <v>42</v>
      </c>
      <c r="H89" s="1408" t="s">
        <v>1034</v>
      </c>
      <c r="I89" s="1475" t="s">
        <v>1029</v>
      </c>
      <c r="J89" s="90" t="s">
        <v>5</v>
      </c>
      <c r="K89" s="90" t="s">
        <v>5</v>
      </c>
      <c r="L89" s="90" t="s">
        <v>5</v>
      </c>
      <c r="M89" s="90" t="s">
        <v>5</v>
      </c>
      <c r="N89" s="91" t="s">
        <v>7</v>
      </c>
      <c r="O89" s="1513" t="s">
        <v>41</v>
      </c>
      <c r="P89" s="1513" t="s">
        <v>42</v>
      </c>
      <c r="Q89" s="1513" t="s">
        <v>43</v>
      </c>
      <c r="R89" s="1513" t="s">
        <v>219</v>
      </c>
      <c r="S89" s="1513"/>
      <c r="T89" s="1513"/>
      <c r="U89" s="1410" t="s">
        <v>220</v>
      </c>
      <c r="V89" s="1411"/>
      <c r="W89" s="1435"/>
      <c r="X89" s="1435"/>
      <c r="Y89" s="1412"/>
      <c r="Z89" s="1883"/>
    </row>
    <row r="90" spans="1:26" ht="21" customHeight="1" thickBot="1" x14ac:dyDescent="0.3">
      <c r="A90" s="1444" t="s">
        <v>1035</v>
      </c>
      <c r="B90" s="1445" t="s">
        <v>1036</v>
      </c>
      <c r="C90" s="1446"/>
      <c r="D90" s="1447"/>
      <c r="E90" s="1446"/>
      <c r="F90" s="1445" t="s">
        <v>1037</v>
      </c>
      <c r="G90" s="1445">
        <v>42</v>
      </c>
      <c r="H90" s="1448" t="s">
        <v>1038</v>
      </c>
      <c r="I90" s="1475" t="s">
        <v>5</v>
      </c>
      <c r="J90" s="91" t="s">
        <v>7</v>
      </c>
      <c r="K90" s="91" t="s">
        <v>7</v>
      </c>
      <c r="L90" s="91" t="s">
        <v>7</v>
      </c>
      <c r="M90" s="91" t="s">
        <v>7</v>
      </c>
      <c r="N90" s="91" t="s">
        <v>7</v>
      </c>
      <c r="O90" s="1449" t="s">
        <v>41</v>
      </c>
      <c r="P90" s="1449" t="s">
        <v>30</v>
      </c>
      <c r="Q90" s="1449" t="s">
        <v>40</v>
      </c>
      <c r="R90" s="1449" t="s">
        <v>42</v>
      </c>
      <c r="S90" s="1449" t="s">
        <v>43</v>
      </c>
      <c r="T90" s="1449" t="s">
        <v>219</v>
      </c>
      <c r="U90" s="1450" t="s">
        <v>419</v>
      </c>
      <c r="V90" s="1450"/>
      <c r="W90" s="1451"/>
      <c r="X90" s="1451"/>
      <c r="Y90" s="1452"/>
      <c r="Z90" s="1453"/>
    </row>
    <row r="91" spans="1:26" ht="21" customHeight="1" thickBot="1" x14ac:dyDescent="0.3">
      <c r="A91" s="1485" t="s">
        <v>1039</v>
      </c>
      <c r="B91" s="1486" t="s">
        <v>1040</v>
      </c>
      <c r="C91" s="1415"/>
      <c r="D91" s="1416"/>
      <c r="E91" s="1415"/>
      <c r="F91" s="1486" t="s">
        <v>1041</v>
      </c>
      <c r="G91" s="1486">
        <v>42</v>
      </c>
      <c r="H91" s="1422" t="s">
        <v>343</v>
      </c>
      <c r="I91" s="1475" t="s">
        <v>5</v>
      </c>
      <c r="J91" s="90" t="s">
        <v>5</v>
      </c>
      <c r="K91" s="90" t="s">
        <v>5</v>
      </c>
      <c r="L91" s="90" t="s">
        <v>5</v>
      </c>
      <c r="M91" s="90" t="s">
        <v>5</v>
      </c>
      <c r="N91" s="91" t="s">
        <v>7</v>
      </c>
      <c r="O91" s="201" t="s">
        <v>41</v>
      </c>
      <c r="P91" s="201" t="s">
        <v>30</v>
      </c>
      <c r="Q91" s="201" t="s">
        <v>40</v>
      </c>
      <c r="R91" s="201" t="s">
        <v>42</v>
      </c>
      <c r="S91" s="201" t="s">
        <v>43</v>
      </c>
      <c r="T91" s="201" t="s">
        <v>219</v>
      </c>
      <c r="U91" s="1487" t="s">
        <v>419</v>
      </c>
      <c r="V91" s="1419"/>
      <c r="W91" s="1428"/>
      <c r="X91" s="1428"/>
      <c r="Y91" s="1420"/>
      <c r="Z91" s="1488"/>
    </row>
    <row r="92" spans="1:26" ht="21" customHeight="1" thickBot="1" x14ac:dyDescent="0.3">
      <c r="A92" s="1444" t="s">
        <v>1042</v>
      </c>
      <c r="B92" s="1445" t="s">
        <v>1043</v>
      </c>
      <c r="C92" s="1446"/>
      <c r="D92" s="1447"/>
      <c r="E92" s="1446"/>
      <c r="F92" s="1445" t="s">
        <v>1044</v>
      </c>
      <c r="G92" s="1445">
        <v>42</v>
      </c>
      <c r="H92" s="1448" t="s">
        <v>1045</v>
      </c>
      <c r="I92" s="91" t="s">
        <v>7</v>
      </c>
      <c r="J92" s="91" t="s">
        <v>7</v>
      </c>
      <c r="K92" s="91" t="s">
        <v>7</v>
      </c>
      <c r="L92" s="91" t="s">
        <v>7</v>
      </c>
      <c r="M92" s="90" t="s">
        <v>5</v>
      </c>
      <c r="N92" s="91" t="s">
        <v>7</v>
      </c>
      <c r="O92" s="1449" t="s">
        <v>42</v>
      </c>
      <c r="P92" s="1449" t="s">
        <v>43</v>
      </c>
      <c r="Q92" s="1449" t="s">
        <v>219</v>
      </c>
      <c r="R92" s="1449"/>
      <c r="S92" s="1449"/>
      <c r="T92" s="1449"/>
      <c r="U92" s="1511" t="s">
        <v>419</v>
      </c>
      <c r="V92" s="1450"/>
      <c r="W92" s="1451"/>
      <c r="X92" s="1451"/>
      <c r="Y92" s="1452"/>
      <c r="Z92" s="1453"/>
    </row>
    <row r="93" spans="1:26" ht="21" customHeight="1" x14ac:dyDescent="0.3">
      <c r="A93" s="1314" t="s">
        <v>367</v>
      </c>
      <c r="B93" s="1290" t="s">
        <v>368</v>
      </c>
      <c r="C93" s="1291"/>
      <c r="D93" s="1292"/>
      <c r="E93" s="1291"/>
      <c r="F93" s="1290" t="s">
        <v>369</v>
      </c>
      <c r="G93" s="1290">
        <v>42</v>
      </c>
      <c r="H93" s="1315" t="s">
        <v>370</v>
      </c>
      <c r="I93" s="1139" t="s">
        <v>394</v>
      </c>
      <c r="J93" s="69" t="s">
        <v>394</v>
      </c>
      <c r="K93" s="69" t="s">
        <v>394</v>
      </c>
      <c r="L93" s="69" t="s">
        <v>394</v>
      </c>
      <c r="M93" s="69" t="s">
        <v>394</v>
      </c>
      <c r="N93" s="69" t="s">
        <v>394</v>
      </c>
      <c r="O93" s="916" t="s">
        <v>278</v>
      </c>
      <c r="P93" s="46"/>
      <c r="Q93" s="906"/>
      <c r="R93" s="907"/>
      <c r="S93" s="907"/>
      <c r="T93" s="907"/>
      <c r="U93" s="907"/>
      <c r="V93" s="907"/>
      <c r="W93" s="1436"/>
      <c r="X93" s="1436"/>
      <c r="Y93" s="985"/>
      <c r="Z93" s="1919"/>
    </row>
    <row r="94" spans="1:26" ht="21" customHeight="1" x14ac:dyDescent="0.25">
      <c r="A94" s="1314" t="s">
        <v>371</v>
      </c>
      <c r="B94" s="1290" t="s">
        <v>368</v>
      </c>
      <c r="C94" s="1291"/>
      <c r="D94" s="1292"/>
      <c r="E94" s="1291"/>
      <c r="F94" s="1290" t="s">
        <v>372</v>
      </c>
      <c r="G94" s="1290">
        <v>42</v>
      </c>
      <c r="H94" s="1315" t="s">
        <v>373</v>
      </c>
      <c r="I94" s="1139" t="s">
        <v>394</v>
      </c>
      <c r="J94" s="69" t="s">
        <v>394</v>
      </c>
      <c r="K94" s="69" t="s">
        <v>394</v>
      </c>
      <c r="L94" s="69" t="s">
        <v>394</v>
      </c>
      <c r="M94" s="69" t="s">
        <v>394</v>
      </c>
      <c r="N94" s="91" t="s">
        <v>7</v>
      </c>
      <c r="O94" s="916" t="s">
        <v>278</v>
      </c>
      <c r="P94" s="46"/>
      <c r="Q94" s="46"/>
      <c r="R94" s="907"/>
      <c r="S94" s="907"/>
      <c r="T94" s="907"/>
      <c r="U94" s="907"/>
      <c r="V94" s="907"/>
      <c r="W94" s="1436"/>
      <c r="X94" s="1436"/>
      <c r="Y94" s="985"/>
      <c r="Z94" s="1920"/>
    </row>
    <row r="95" spans="1:26" s="184" customFormat="1" ht="21" customHeight="1" x14ac:dyDescent="0.25">
      <c r="A95" s="1314" t="s">
        <v>374</v>
      </c>
      <c r="B95" s="1290" t="s">
        <v>368</v>
      </c>
      <c r="C95" s="1291"/>
      <c r="D95" s="1292"/>
      <c r="E95" s="1291"/>
      <c r="F95" s="1290" t="s">
        <v>375</v>
      </c>
      <c r="G95" s="1290">
        <v>42</v>
      </c>
      <c r="H95" s="1315" t="s">
        <v>370</v>
      </c>
      <c r="I95" s="1139" t="s">
        <v>394</v>
      </c>
      <c r="J95" s="69" t="s">
        <v>394</v>
      </c>
      <c r="K95" s="69" t="s">
        <v>394</v>
      </c>
      <c r="L95" s="69" t="s">
        <v>394</v>
      </c>
      <c r="M95" s="69" t="s">
        <v>394</v>
      </c>
      <c r="N95" s="91" t="s">
        <v>7</v>
      </c>
      <c r="O95" s="916" t="s">
        <v>278</v>
      </c>
      <c r="P95" s="46"/>
      <c r="Q95" s="46"/>
      <c r="R95" s="46"/>
      <c r="S95" s="907"/>
      <c r="T95" s="907"/>
      <c r="U95" s="907"/>
      <c r="V95" s="907"/>
      <c r="W95" s="1436"/>
      <c r="X95" s="1436"/>
      <c r="Y95" s="985"/>
      <c r="Z95" s="1920"/>
    </row>
    <row r="96" spans="1:26" ht="21" customHeight="1" x14ac:dyDescent="0.25">
      <c r="A96" s="1314" t="s">
        <v>376</v>
      </c>
      <c r="B96" s="1290" t="s">
        <v>368</v>
      </c>
      <c r="C96" s="1291"/>
      <c r="D96" s="1292"/>
      <c r="E96" s="1291"/>
      <c r="F96" s="1290" t="s">
        <v>377</v>
      </c>
      <c r="G96" s="1290">
        <v>42</v>
      </c>
      <c r="H96" s="1315" t="s">
        <v>373</v>
      </c>
      <c r="I96" s="1475" t="s">
        <v>5</v>
      </c>
      <c r="J96" s="69" t="s">
        <v>394</v>
      </c>
      <c r="K96" s="69" t="s">
        <v>394</v>
      </c>
      <c r="L96" s="69" t="s">
        <v>394</v>
      </c>
      <c r="M96" s="69" t="s">
        <v>394</v>
      </c>
      <c r="N96" s="91" t="s">
        <v>7</v>
      </c>
      <c r="O96" s="916" t="s">
        <v>278</v>
      </c>
      <c r="P96" s="46"/>
      <c r="Q96" s="46"/>
      <c r="R96" s="907"/>
      <c r="S96" s="907"/>
      <c r="T96" s="907"/>
      <c r="U96" s="907"/>
      <c r="V96" s="907"/>
      <c r="W96" s="1436"/>
      <c r="X96" s="1436"/>
      <c r="Y96" s="985"/>
      <c r="Z96" s="1920"/>
    </row>
    <row r="97" spans="1:27" ht="21" customHeight="1" x14ac:dyDescent="0.25">
      <c r="A97" s="1316" t="s">
        <v>378</v>
      </c>
      <c r="B97" s="1293" t="s">
        <v>368</v>
      </c>
      <c r="C97" s="1294"/>
      <c r="D97" s="1292"/>
      <c r="E97" s="1291"/>
      <c r="F97" s="1290" t="s">
        <v>379</v>
      </c>
      <c r="G97" s="1293">
        <v>42</v>
      </c>
      <c r="H97" s="1315" t="s">
        <v>373</v>
      </c>
      <c r="I97" s="1475" t="s">
        <v>5</v>
      </c>
      <c r="J97" s="69" t="s">
        <v>394</v>
      </c>
      <c r="K97" s="69" t="s">
        <v>394</v>
      </c>
      <c r="L97" s="69" t="s">
        <v>394</v>
      </c>
      <c r="M97" s="69" t="s">
        <v>394</v>
      </c>
      <c r="N97" s="90" t="s">
        <v>5</v>
      </c>
      <c r="O97" s="916" t="s">
        <v>278</v>
      </c>
      <c r="P97" s="46"/>
      <c r="Q97" s="46"/>
      <c r="R97" s="907"/>
      <c r="S97" s="907"/>
      <c r="T97" s="907"/>
      <c r="U97" s="907"/>
      <c r="V97" s="907"/>
      <c r="W97" s="1436"/>
      <c r="X97" s="1436"/>
      <c r="Y97" s="985"/>
      <c r="Z97" s="1920"/>
    </row>
    <row r="98" spans="1:27" ht="21" customHeight="1" x14ac:dyDescent="0.25">
      <c r="A98" s="1314" t="s">
        <v>380</v>
      </c>
      <c r="B98" s="1290" t="s">
        <v>368</v>
      </c>
      <c r="C98" s="1294"/>
      <c r="D98" s="1292"/>
      <c r="E98" s="1291"/>
      <c r="F98" s="1290" t="s">
        <v>381</v>
      </c>
      <c r="G98" s="1290">
        <v>42</v>
      </c>
      <c r="H98" s="1315" t="s">
        <v>382</v>
      </c>
      <c r="I98" s="1090" t="s">
        <v>7</v>
      </c>
      <c r="J98" s="91" t="s">
        <v>7</v>
      </c>
      <c r="K98" s="91" t="s">
        <v>7</v>
      </c>
      <c r="L98" s="91" t="s">
        <v>7</v>
      </c>
      <c r="M98" s="91" t="s">
        <v>7</v>
      </c>
      <c r="N98" s="91" t="s">
        <v>7</v>
      </c>
      <c r="O98" s="911"/>
      <c r="P98" s="912"/>
      <c r="Q98" s="912"/>
      <c r="R98" s="912"/>
      <c r="S98" s="912"/>
      <c r="T98" s="913"/>
      <c r="U98" s="913"/>
      <c r="V98" s="907"/>
      <c r="W98" s="1436"/>
      <c r="X98" s="1436"/>
      <c r="Y98" s="985"/>
      <c r="Z98" s="1920"/>
    </row>
    <row r="99" spans="1:27" ht="21" customHeight="1" thickBot="1" x14ac:dyDescent="0.35">
      <c r="A99" s="1317" t="s">
        <v>383</v>
      </c>
      <c r="B99" s="1318" t="s">
        <v>368</v>
      </c>
      <c r="C99" s="1319"/>
      <c r="D99" s="1320"/>
      <c r="E99" s="1321"/>
      <c r="F99" s="1318" t="s">
        <v>384</v>
      </c>
      <c r="G99" s="1318">
        <v>42</v>
      </c>
      <c r="H99" s="1322" t="s">
        <v>370</v>
      </c>
      <c r="I99" s="1295" t="s">
        <v>7</v>
      </c>
      <c r="J99" s="945" t="s">
        <v>7</v>
      </c>
      <c r="K99" s="945" t="s">
        <v>7</v>
      </c>
      <c r="L99" s="945" t="s">
        <v>7</v>
      </c>
      <c r="M99" s="945" t="s">
        <v>7</v>
      </c>
      <c r="N99" s="91" t="s">
        <v>7</v>
      </c>
      <c r="O99" s="995" t="s">
        <v>278</v>
      </c>
      <c r="P99" s="996"/>
      <c r="Q99" s="991"/>
      <c r="R99" s="991"/>
      <c r="S99" s="991"/>
      <c r="T99" s="991"/>
      <c r="U99" s="991"/>
      <c r="V99" s="991"/>
      <c r="W99" s="1437"/>
      <c r="X99" s="1437"/>
      <c r="Y99" s="997"/>
      <c r="Z99" s="1921"/>
    </row>
    <row r="100" spans="1:27" x14ac:dyDescent="0.25">
      <c r="A100" s="184"/>
      <c r="B100" s="184"/>
      <c r="C100" s="184"/>
      <c r="D100" s="184"/>
      <c r="E100" s="184"/>
      <c r="F100" s="764"/>
      <c r="G100" s="184"/>
      <c r="H100" s="184"/>
      <c r="I100" s="184"/>
      <c r="J100" s="184"/>
      <c r="K100" s="184"/>
      <c r="L100" s="184"/>
      <c r="M100" s="184"/>
      <c r="N100" s="184"/>
      <c r="O100" s="184"/>
      <c r="P100" s="184"/>
      <c r="Q100" s="184"/>
      <c r="R100" s="184"/>
      <c r="S100" s="184"/>
      <c r="T100" s="184"/>
      <c r="U100" s="184"/>
      <c r="V100" s="184"/>
      <c r="W100" s="184"/>
      <c r="X100" s="184"/>
      <c r="Y100" s="184"/>
    </row>
    <row r="101" spans="1:27" x14ac:dyDescent="0.25">
      <c r="A101" s="184"/>
      <c r="B101" s="184"/>
      <c r="C101" s="184"/>
      <c r="D101" s="184"/>
      <c r="E101" s="184"/>
      <c r="F101" s="764"/>
      <c r="G101" s="184"/>
      <c r="H101" s="184"/>
      <c r="I101" s="184"/>
      <c r="J101" s="184"/>
      <c r="K101" s="184"/>
      <c r="L101" s="184"/>
      <c r="M101" s="184"/>
      <c r="N101" s="184"/>
      <c r="O101" s="184"/>
      <c r="P101" s="184"/>
      <c r="Q101" s="184"/>
      <c r="R101" s="184"/>
      <c r="S101" s="184"/>
      <c r="T101" s="184"/>
      <c r="U101" s="184"/>
      <c r="V101" s="184"/>
      <c r="W101" s="184"/>
      <c r="X101" s="184"/>
      <c r="Y101" s="184"/>
    </row>
    <row r="102" spans="1:27" x14ac:dyDescent="0.25">
      <c r="A102" s="184"/>
      <c r="B102" s="184"/>
      <c r="C102" s="184"/>
      <c r="D102" s="184"/>
      <c r="E102" s="184"/>
      <c r="F102" s="764"/>
      <c r="G102" s="184"/>
      <c r="H102" s="184"/>
      <c r="I102" s="184"/>
      <c r="J102" s="184"/>
      <c r="K102" s="184"/>
      <c r="L102" s="184"/>
      <c r="M102" s="184"/>
      <c r="N102" s="184"/>
      <c r="O102" s="184"/>
      <c r="P102" s="184"/>
      <c r="Q102" s="184"/>
      <c r="R102" s="184"/>
      <c r="S102" s="184"/>
      <c r="T102" s="184"/>
      <c r="U102" s="184"/>
      <c r="V102" s="184"/>
      <c r="W102" s="184"/>
      <c r="X102" s="184"/>
      <c r="Y102" s="184"/>
    </row>
    <row r="103" spans="1:27" x14ac:dyDescent="0.25">
      <c r="A103" s="184"/>
      <c r="B103" s="184"/>
      <c r="C103" s="184"/>
      <c r="D103" s="184"/>
      <c r="E103" s="184"/>
      <c r="F103" s="764"/>
      <c r="G103" s="184"/>
      <c r="H103" s="184"/>
      <c r="I103" s="184"/>
      <c r="J103" s="184"/>
      <c r="K103" s="184"/>
      <c r="L103" s="184"/>
      <c r="M103" s="184"/>
      <c r="N103" s="184"/>
      <c r="O103" s="184"/>
      <c r="P103" s="184"/>
      <c r="Q103" s="184"/>
      <c r="R103" s="184"/>
      <c r="S103" s="184"/>
      <c r="T103" s="184"/>
      <c r="U103" s="184"/>
      <c r="V103" s="184"/>
      <c r="W103" s="184"/>
      <c r="X103" s="184"/>
      <c r="Y103" s="184"/>
    </row>
    <row r="104" spans="1:27" x14ac:dyDescent="0.25">
      <c r="A104" s="184"/>
      <c r="B104" s="184"/>
      <c r="C104" s="184"/>
      <c r="D104" s="184"/>
      <c r="E104" s="184"/>
      <c r="F104" s="764"/>
      <c r="G104" s="184"/>
      <c r="H104" s="184"/>
      <c r="I104" s="184"/>
      <c r="J104" s="184"/>
      <c r="K104" s="184"/>
      <c r="L104" s="184"/>
      <c r="M104" s="184"/>
      <c r="N104" s="184"/>
      <c r="O104" s="184"/>
      <c r="P104" s="184"/>
      <c r="Q104" s="184"/>
      <c r="R104" s="184"/>
      <c r="S104" s="184"/>
      <c r="T104" s="184"/>
      <c r="U104" s="184"/>
      <c r="V104" s="184"/>
      <c r="W104" s="184"/>
      <c r="X104" s="184"/>
      <c r="Y104" s="184"/>
    </row>
    <row r="105" spans="1:27" x14ac:dyDescent="0.25">
      <c r="A105" s="184"/>
      <c r="B105" s="184"/>
      <c r="C105" s="184"/>
      <c r="D105" s="184"/>
      <c r="E105" s="184"/>
      <c r="F105" s="764"/>
      <c r="G105" s="184"/>
      <c r="H105" s="184"/>
      <c r="I105" s="184"/>
      <c r="J105" s="184"/>
      <c r="K105" s="184"/>
      <c r="L105" s="184"/>
      <c r="M105" s="184"/>
      <c r="N105" s="184"/>
      <c r="O105" s="184"/>
      <c r="P105" s="184"/>
      <c r="Q105" s="184"/>
      <c r="R105" s="184"/>
      <c r="S105" s="184"/>
      <c r="T105" s="184"/>
      <c r="U105" s="184"/>
      <c r="V105" s="184"/>
      <c r="W105" s="184"/>
      <c r="X105" s="184"/>
      <c r="Y105" s="184"/>
    </row>
    <row r="106" spans="1:27" x14ac:dyDescent="0.25">
      <c r="A106" s="184"/>
      <c r="B106" s="184"/>
      <c r="C106" s="184"/>
      <c r="D106" s="184"/>
      <c r="E106" s="184"/>
      <c r="F106" s="764"/>
      <c r="G106" s="184"/>
      <c r="H106" s="184"/>
      <c r="I106" s="184"/>
      <c r="J106" s="184"/>
      <c r="K106" s="184"/>
      <c r="L106" s="184"/>
      <c r="M106" s="184"/>
      <c r="N106" s="184"/>
      <c r="O106" s="184"/>
      <c r="P106" s="184"/>
      <c r="Q106" s="184"/>
      <c r="R106" s="184"/>
      <c r="S106" s="184"/>
      <c r="T106" s="184"/>
      <c r="U106" s="184"/>
      <c r="V106" s="184"/>
      <c r="W106" s="184"/>
      <c r="X106" s="184"/>
      <c r="Y106" s="184"/>
    </row>
    <row r="107" spans="1:27" x14ac:dyDescent="0.25">
      <c r="A107" s="184"/>
      <c r="B107" s="184"/>
      <c r="C107" s="184"/>
      <c r="D107" s="184"/>
      <c r="E107" s="184"/>
      <c r="F107" s="764"/>
      <c r="G107" s="184"/>
      <c r="H107" s="184"/>
      <c r="I107" s="184"/>
      <c r="J107" s="184"/>
      <c r="K107" s="184"/>
      <c r="L107" s="184"/>
      <c r="M107" s="184"/>
      <c r="N107" s="184"/>
      <c r="O107" s="184"/>
      <c r="P107" s="184"/>
      <c r="Q107" s="184"/>
      <c r="R107" s="184"/>
      <c r="S107" s="184"/>
      <c r="T107" s="184"/>
      <c r="U107" s="184"/>
      <c r="V107" s="184"/>
      <c r="W107" s="184"/>
      <c r="X107" s="184"/>
      <c r="Y107" s="184"/>
    </row>
    <row r="108" spans="1:27" x14ac:dyDescent="0.25">
      <c r="A108" s="184"/>
      <c r="B108" s="184"/>
      <c r="C108" s="184"/>
      <c r="D108" s="184"/>
      <c r="E108" s="184"/>
      <c r="F108" s="764"/>
      <c r="G108" s="184"/>
      <c r="H108" s="184"/>
      <c r="I108" s="184"/>
      <c r="J108" s="184"/>
      <c r="K108" s="184"/>
      <c r="L108" s="184"/>
      <c r="M108" s="184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  <c r="X108" s="184"/>
      <c r="Y108" s="184"/>
    </row>
    <row r="109" spans="1:27" x14ac:dyDescent="0.25">
      <c r="A109" s="184"/>
      <c r="B109" s="184"/>
      <c r="C109" s="184"/>
      <c r="D109" s="184"/>
      <c r="E109" s="184"/>
      <c r="F109" s="764"/>
      <c r="G109" s="184"/>
      <c r="H109" s="184"/>
      <c r="I109" s="184"/>
      <c r="J109" s="184"/>
      <c r="K109" s="184"/>
      <c r="L109" s="184"/>
      <c r="M109" s="184"/>
      <c r="N109" s="184"/>
      <c r="O109" s="184"/>
      <c r="P109" s="184"/>
      <c r="Q109" s="184"/>
      <c r="R109" s="184"/>
      <c r="S109" s="184"/>
      <c r="T109" s="184"/>
      <c r="U109" s="184"/>
      <c r="V109" s="184"/>
      <c r="W109" s="184"/>
      <c r="X109" s="184"/>
      <c r="Y109" s="184"/>
    </row>
    <row r="110" spans="1:27" s="998" customFormat="1" x14ac:dyDescent="0.25">
      <c r="A110" s="184"/>
      <c r="B110" s="184"/>
      <c r="C110" s="184"/>
      <c r="D110" s="184"/>
      <c r="E110" s="184"/>
      <c r="F110" s="764"/>
      <c r="G110" s="184"/>
      <c r="H110" s="184"/>
      <c r="I110" s="184"/>
      <c r="J110" s="184"/>
      <c r="K110" s="184"/>
      <c r="L110" s="184"/>
      <c r="M110" s="184"/>
      <c r="N110" s="184"/>
      <c r="O110" s="184"/>
      <c r="P110" s="184"/>
      <c r="Q110" s="184"/>
      <c r="R110" s="184"/>
      <c r="S110" s="184"/>
      <c r="T110" s="184"/>
      <c r="U110" s="184"/>
      <c r="V110" s="184"/>
      <c r="W110" s="184"/>
      <c r="X110" s="184"/>
      <c r="Y110" s="184"/>
      <c r="AA110" s="140"/>
    </row>
    <row r="111" spans="1:27" s="998" customFormat="1" x14ac:dyDescent="0.25">
      <c r="A111" s="184"/>
      <c r="B111" s="184"/>
      <c r="C111" s="184"/>
      <c r="D111" s="184"/>
      <c r="E111" s="184"/>
      <c r="F111" s="764"/>
      <c r="G111" s="184"/>
      <c r="H111" s="184"/>
      <c r="I111" s="184"/>
      <c r="J111" s="184"/>
      <c r="K111" s="184"/>
      <c r="L111" s="184"/>
      <c r="M111" s="184"/>
      <c r="N111" s="184"/>
      <c r="O111" s="184"/>
      <c r="P111" s="184"/>
      <c r="Q111" s="184"/>
      <c r="R111" s="184"/>
      <c r="S111" s="184"/>
      <c r="T111" s="184"/>
      <c r="U111" s="184"/>
      <c r="V111" s="184"/>
      <c r="W111" s="184"/>
      <c r="X111" s="184"/>
      <c r="Y111" s="184"/>
      <c r="AA111" s="140"/>
    </row>
    <row r="112" spans="1:27" s="998" customFormat="1" x14ac:dyDescent="0.25">
      <c r="A112" s="184"/>
      <c r="B112" s="184"/>
      <c r="C112" s="184"/>
      <c r="D112" s="184"/>
      <c r="E112" s="184"/>
      <c r="F112" s="764"/>
      <c r="G112" s="184"/>
      <c r="H112" s="184"/>
      <c r="I112" s="184"/>
      <c r="J112" s="184"/>
      <c r="K112" s="184"/>
      <c r="L112" s="184"/>
      <c r="M112" s="184"/>
      <c r="N112" s="184"/>
      <c r="O112" s="184"/>
      <c r="P112" s="184"/>
      <c r="Q112" s="184"/>
      <c r="R112" s="184"/>
      <c r="S112" s="184"/>
      <c r="T112" s="184"/>
      <c r="U112" s="184"/>
      <c r="V112" s="184"/>
      <c r="W112" s="184"/>
      <c r="X112" s="184"/>
      <c r="Y112" s="184"/>
      <c r="AA112" s="140"/>
    </row>
    <row r="113" spans="1:27" s="998" customFormat="1" x14ac:dyDescent="0.25">
      <c r="A113" s="184"/>
      <c r="B113" s="184"/>
      <c r="C113" s="184"/>
      <c r="D113" s="184"/>
      <c r="E113" s="184"/>
      <c r="F113" s="764"/>
      <c r="G113" s="184"/>
      <c r="H113" s="184"/>
      <c r="I113" s="184"/>
      <c r="J113" s="184"/>
      <c r="K113" s="184"/>
      <c r="L113" s="184"/>
      <c r="M113" s="184"/>
      <c r="N113" s="184"/>
      <c r="O113" s="184"/>
      <c r="P113" s="184"/>
      <c r="Q113" s="184"/>
      <c r="R113" s="184"/>
      <c r="S113" s="184"/>
      <c r="T113" s="184"/>
      <c r="U113" s="184"/>
      <c r="V113" s="184"/>
      <c r="W113" s="184"/>
      <c r="X113" s="184"/>
      <c r="Y113" s="184"/>
      <c r="AA113" s="140"/>
    </row>
    <row r="114" spans="1:27" s="998" customFormat="1" x14ac:dyDescent="0.25">
      <c r="A114" s="184"/>
      <c r="B114" s="184"/>
      <c r="C114" s="184"/>
      <c r="D114" s="184"/>
      <c r="E114" s="184"/>
      <c r="F114" s="76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4"/>
      <c r="U114" s="184"/>
      <c r="V114" s="184"/>
      <c r="W114" s="184"/>
      <c r="X114" s="184"/>
      <c r="Y114" s="184"/>
      <c r="AA114" s="140"/>
    </row>
    <row r="115" spans="1:27" s="998" customFormat="1" x14ac:dyDescent="0.25">
      <c r="A115" s="184"/>
      <c r="B115" s="184"/>
      <c r="C115" s="184"/>
      <c r="D115" s="184"/>
      <c r="E115" s="184"/>
      <c r="F115" s="76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  <c r="X115" s="184"/>
      <c r="Y115" s="184"/>
      <c r="AA115" s="140"/>
    </row>
    <row r="116" spans="1:27" s="998" customFormat="1" x14ac:dyDescent="0.25">
      <c r="A116" s="184"/>
      <c r="B116" s="184"/>
      <c r="C116" s="184"/>
      <c r="D116" s="184"/>
      <c r="E116" s="184"/>
      <c r="F116" s="764"/>
      <c r="G116" s="184"/>
      <c r="H116" s="184"/>
      <c r="I116" s="184"/>
      <c r="J116" s="184"/>
      <c r="K116" s="184"/>
      <c r="L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  <c r="X116" s="184"/>
      <c r="Y116" s="184"/>
      <c r="AA116" s="140"/>
    </row>
    <row r="117" spans="1:27" s="998" customFormat="1" x14ac:dyDescent="0.25">
      <c r="A117" s="184"/>
      <c r="B117" s="184"/>
      <c r="C117" s="184"/>
      <c r="D117" s="184"/>
      <c r="E117" s="184"/>
      <c r="F117" s="764"/>
      <c r="G117" s="184"/>
      <c r="H117" s="184"/>
      <c r="I117" s="184"/>
      <c r="J117" s="184"/>
      <c r="K117" s="184"/>
      <c r="L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  <c r="X117" s="184"/>
      <c r="Y117" s="184"/>
      <c r="AA117" s="140"/>
    </row>
    <row r="118" spans="1:27" s="998" customFormat="1" x14ac:dyDescent="0.25">
      <c r="A118" s="184"/>
      <c r="B118" s="184"/>
      <c r="C118" s="184"/>
      <c r="D118" s="184"/>
      <c r="E118" s="184"/>
      <c r="F118" s="76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  <c r="X118" s="184"/>
      <c r="Y118" s="184"/>
      <c r="AA118" s="140"/>
    </row>
    <row r="119" spans="1:27" s="998" customFormat="1" x14ac:dyDescent="0.25">
      <c r="A119" s="184"/>
      <c r="B119" s="184"/>
      <c r="C119" s="184"/>
      <c r="D119" s="184"/>
      <c r="E119" s="184"/>
      <c r="F119" s="76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  <c r="X119" s="184"/>
      <c r="Y119" s="184"/>
      <c r="AA119" s="140"/>
    </row>
    <row r="120" spans="1:27" s="998" customFormat="1" x14ac:dyDescent="0.25">
      <c r="A120" s="184"/>
      <c r="B120" s="184"/>
      <c r="C120" s="184"/>
      <c r="D120" s="184"/>
      <c r="E120" s="184"/>
      <c r="F120" s="76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  <c r="X120" s="184"/>
      <c r="Y120" s="184"/>
      <c r="AA120" s="140"/>
    </row>
    <row r="121" spans="1:27" s="998" customFormat="1" x14ac:dyDescent="0.25">
      <c r="A121" s="184"/>
      <c r="B121" s="184"/>
      <c r="C121" s="184"/>
      <c r="D121" s="184"/>
      <c r="E121" s="184"/>
      <c r="F121" s="764"/>
      <c r="G121" s="184"/>
      <c r="H121" s="184"/>
      <c r="I121" s="184"/>
      <c r="J121" s="184"/>
      <c r="K121" s="184"/>
      <c r="L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  <c r="X121" s="184"/>
      <c r="Y121" s="184"/>
      <c r="AA121" s="140"/>
    </row>
    <row r="122" spans="1:27" s="998" customFormat="1" x14ac:dyDescent="0.25">
      <c r="A122" s="184"/>
      <c r="B122" s="184"/>
      <c r="C122" s="184"/>
      <c r="D122" s="184"/>
      <c r="E122" s="184"/>
      <c r="F122" s="76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  <c r="X122" s="184"/>
      <c r="Y122" s="184"/>
      <c r="AA122" s="140"/>
    </row>
    <row r="123" spans="1:27" s="998" customFormat="1" x14ac:dyDescent="0.25">
      <c r="A123" s="184"/>
      <c r="B123" s="184"/>
      <c r="C123" s="184"/>
      <c r="D123" s="184"/>
      <c r="E123" s="184"/>
      <c r="F123" s="76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  <c r="X123" s="184"/>
      <c r="Y123" s="184"/>
      <c r="AA123" s="140"/>
    </row>
    <row r="124" spans="1:27" s="998" customFormat="1" x14ac:dyDescent="0.25">
      <c r="A124" s="184"/>
      <c r="B124" s="184"/>
      <c r="C124" s="184"/>
      <c r="D124" s="184"/>
      <c r="E124" s="184"/>
      <c r="F124" s="76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  <c r="X124" s="184"/>
      <c r="Y124" s="184"/>
      <c r="AA124" s="140"/>
    </row>
    <row r="125" spans="1:27" s="998" customFormat="1" x14ac:dyDescent="0.25">
      <c r="A125" s="184"/>
      <c r="B125" s="184"/>
      <c r="C125" s="184"/>
      <c r="D125" s="184"/>
      <c r="E125" s="184"/>
      <c r="F125" s="764"/>
      <c r="G125" s="184"/>
      <c r="H125" s="184"/>
      <c r="I125" s="184"/>
      <c r="J125" s="184"/>
      <c r="K125" s="184"/>
      <c r="L125" s="184"/>
      <c r="M125" s="184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  <c r="X125" s="184"/>
      <c r="Y125" s="184"/>
      <c r="AA125" s="140"/>
    </row>
    <row r="126" spans="1:27" s="998" customFormat="1" x14ac:dyDescent="0.25">
      <c r="A126" s="184"/>
      <c r="B126" s="184"/>
      <c r="C126" s="184"/>
      <c r="D126" s="184"/>
      <c r="E126" s="184"/>
      <c r="F126" s="764"/>
      <c r="G126" s="184"/>
      <c r="H126" s="184"/>
      <c r="I126" s="184"/>
      <c r="J126" s="184"/>
      <c r="K126" s="184"/>
      <c r="L126" s="184"/>
      <c r="M126" s="184"/>
      <c r="N126" s="184"/>
      <c r="O126" s="184"/>
      <c r="P126" s="184"/>
      <c r="Q126" s="184"/>
      <c r="R126" s="184"/>
      <c r="S126" s="184"/>
      <c r="T126" s="184"/>
      <c r="U126" s="184"/>
      <c r="V126" s="184"/>
      <c r="W126" s="184"/>
      <c r="X126" s="184"/>
      <c r="Y126" s="184"/>
      <c r="AA126" s="140"/>
    </row>
    <row r="127" spans="1:27" s="998" customFormat="1" x14ac:dyDescent="0.25">
      <c r="A127" s="184"/>
      <c r="B127" s="184"/>
      <c r="C127" s="184"/>
      <c r="D127" s="184"/>
      <c r="E127" s="184"/>
      <c r="F127" s="764"/>
      <c r="G127" s="184"/>
      <c r="H127" s="184"/>
      <c r="I127" s="184"/>
      <c r="J127" s="184"/>
      <c r="K127" s="184"/>
      <c r="L127" s="184"/>
      <c r="M127" s="184"/>
      <c r="N127" s="184"/>
      <c r="O127" s="184"/>
      <c r="P127" s="184"/>
      <c r="Q127" s="184"/>
      <c r="R127" s="184"/>
      <c r="S127" s="184"/>
      <c r="T127" s="184"/>
      <c r="U127" s="184"/>
      <c r="V127" s="184"/>
      <c r="W127" s="184"/>
      <c r="X127" s="184"/>
      <c r="Y127" s="184"/>
      <c r="AA127" s="140"/>
    </row>
    <row r="128" spans="1:27" s="998" customFormat="1" x14ac:dyDescent="0.25">
      <c r="A128" s="184"/>
      <c r="B128" s="184"/>
      <c r="C128" s="184"/>
      <c r="D128" s="184"/>
      <c r="E128" s="184"/>
      <c r="F128" s="764"/>
      <c r="G128" s="184"/>
      <c r="H128" s="184"/>
      <c r="I128" s="184"/>
      <c r="J128" s="184"/>
      <c r="K128" s="184"/>
      <c r="L128" s="184"/>
      <c r="M128" s="184"/>
      <c r="N128" s="184"/>
      <c r="O128" s="184"/>
      <c r="P128" s="184"/>
      <c r="Q128" s="184"/>
      <c r="R128" s="184"/>
      <c r="S128" s="184"/>
      <c r="T128" s="184"/>
      <c r="U128" s="184"/>
      <c r="V128" s="184"/>
      <c r="W128" s="184"/>
      <c r="X128" s="184"/>
      <c r="Y128" s="184"/>
      <c r="AA128" s="140"/>
    </row>
    <row r="129" spans="1:27" s="998" customFormat="1" x14ac:dyDescent="0.25">
      <c r="A129" s="184"/>
      <c r="B129" s="184"/>
      <c r="C129" s="184"/>
      <c r="D129" s="184"/>
      <c r="E129" s="184"/>
      <c r="F129" s="764"/>
      <c r="G129" s="184"/>
      <c r="H129" s="184"/>
      <c r="I129" s="184"/>
      <c r="J129" s="184"/>
      <c r="K129" s="184"/>
      <c r="L129" s="184"/>
      <c r="M129" s="184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X129" s="184"/>
      <c r="Y129" s="184"/>
      <c r="AA129" s="140"/>
    </row>
    <row r="130" spans="1:27" s="998" customFormat="1" x14ac:dyDescent="0.25">
      <c r="A130" s="184"/>
      <c r="B130" s="184"/>
      <c r="C130" s="184"/>
      <c r="D130" s="184"/>
      <c r="E130" s="184"/>
      <c r="F130" s="76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X130" s="184"/>
      <c r="Y130" s="184"/>
      <c r="AA130" s="140"/>
    </row>
    <row r="131" spans="1:27" s="998" customFormat="1" x14ac:dyDescent="0.25">
      <c r="A131" s="184"/>
      <c r="B131" s="184"/>
      <c r="C131" s="184"/>
      <c r="D131" s="184"/>
      <c r="E131" s="184"/>
      <c r="F131" s="764"/>
      <c r="G131" s="184"/>
      <c r="H131" s="184"/>
      <c r="I131" s="184"/>
      <c r="J131" s="184"/>
      <c r="K131" s="184"/>
      <c r="L131" s="184"/>
      <c r="M131" s="184"/>
      <c r="N131" s="184"/>
      <c r="O131" s="184"/>
      <c r="P131" s="184"/>
      <c r="Q131" s="184"/>
      <c r="R131" s="184"/>
      <c r="S131" s="184"/>
      <c r="T131" s="184"/>
      <c r="U131" s="184"/>
      <c r="V131" s="184"/>
      <c r="W131" s="184"/>
      <c r="X131" s="184"/>
      <c r="Y131" s="184"/>
      <c r="AA131" s="140"/>
    </row>
    <row r="132" spans="1:27" s="998" customFormat="1" x14ac:dyDescent="0.25">
      <c r="A132" s="184"/>
      <c r="B132" s="184"/>
      <c r="C132" s="184"/>
      <c r="D132" s="184"/>
      <c r="E132" s="184"/>
      <c r="F132" s="764"/>
      <c r="G132" s="184"/>
      <c r="H132" s="184"/>
      <c r="I132" s="184"/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  <c r="Y132" s="184"/>
      <c r="AA132" s="140"/>
    </row>
    <row r="133" spans="1:27" s="998" customFormat="1" x14ac:dyDescent="0.25">
      <c r="A133" s="184"/>
      <c r="B133" s="184"/>
      <c r="C133" s="184"/>
      <c r="D133" s="184"/>
      <c r="E133" s="184"/>
      <c r="F133" s="764"/>
      <c r="G133" s="184"/>
      <c r="H133" s="184"/>
      <c r="I133" s="184"/>
      <c r="J133" s="184"/>
      <c r="K133" s="184"/>
      <c r="L133" s="184"/>
      <c r="M133" s="184"/>
      <c r="N133" s="184"/>
      <c r="O133" s="184"/>
      <c r="P133" s="184"/>
      <c r="Q133" s="184"/>
      <c r="R133" s="184"/>
      <c r="S133" s="184"/>
      <c r="T133" s="184"/>
      <c r="U133" s="184"/>
      <c r="V133" s="184"/>
      <c r="W133" s="184"/>
      <c r="X133" s="184"/>
      <c r="Y133" s="184"/>
      <c r="AA133" s="140"/>
    </row>
    <row r="134" spans="1:27" s="998" customFormat="1" x14ac:dyDescent="0.25">
      <c r="A134" s="184"/>
      <c r="B134" s="184"/>
      <c r="C134" s="184"/>
      <c r="D134" s="184"/>
      <c r="E134" s="184"/>
      <c r="F134" s="764"/>
      <c r="G134" s="184"/>
      <c r="H134" s="184"/>
      <c r="I134" s="184"/>
      <c r="J134" s="184"/>
      <c r="K134" s="184"/>
      <c r="L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  <c r="Y134" s="184"/>
      <c r="AA134" s="140"/>
    </row>
    <row r="135" spans="1:27" s="998" customFormat="1" x14ac:dyDescent="0.25">
      <c r="A135" s="184"/>
      <c r="B135" s="184"/>
      <c r="C135" s="184"/>
      <c r="D135" s="184"/>
      <c r="E135" s="184"/>
      <c r="F135" s="764"/>
      <c r="G135" s="184"/>
      <c r="H135" s="184"/>
      <c r="I135" s="184"/>
      <c r="J135" s="184"/>
      <c r="K135" s="184"/>
      <c r="L135" s="184"/>
      <c r="M135" s="184"/>
      <c r="N135" s="184"/>
      <c r="O135" s="184"/>
      <c r="P135" s="184"/>
      <c r="Q135" s="184"/>
      <c r="R135" s="184"/>
      <c r="S135" s="184"/>
      <c r="T135" s="184"/>
      <c r="U135" s="184"/>
      <c r="V135" s="184"/>
      <c r="W135" s="184"/>
      <c r="X135" s="184"/>
      <c r="Y135" s="184"/>
      <c r="AA135" s="140"/>
    </row>
    <row r="136" spans="1:27" s="998" customFormat="1" x14ac:dyDescent="0.25">
      <c r="A136" s="184"/>
      <c r="B136" s="184"/>
      <c r="C136" s="184"/>
      <c r="D136" s="184"/>
      <c r="E136" s="184"/>
      <c r="F136" s="764"/>
      <c r="G136" s="184"/>
      <c r="H136" s="184"/>
      <c r="I136" s="184"/>
      <c r="J136" s="184"/>
      <c r="K136" s="184"/>
      <c r="L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  <c r="Y136" s="184"/>
      <c r="AA136" s="140"/>
    </row>
    <row r="137" spans="1:27" s="998" customFormat="1" x14ac:dyDescent="0.25">
      <c r="A137" s="184"/>
      <c r="B137" s="184"/>
      <c r="C137" s="184"/>
      <c r="D137" s="184"/>
      <c r="E137" s="184"/>
      <c r="F137" s="764"/>
      <c r="G137" s="184"/>
      <c r="H137" s="184"/>
      <c r="I137" s="184"/>
      <c r="J137" s="184"/>
      <c r="K137" s="184"/>
      <c r="L137" s="184"/>
      <c r="M137" s="184"/>
      <c r="N137" s="184"/>
      <c r="O137" s="184"/>
      <c r="P137" s="184"/>
      <c r="Q137" s="184"/>
      <c r="R137" s="184"/>
      <c r="S137" s="184"/>
      <c r="T137" s="184"/>
      <c r="U137" s="184"/>
      <c r="V137" s="184"/>
      <c r="W137" s="184"/>
      <c r="X137" s="184"/>
      <c r="Y137" s="184"/>
      <c r="AA137" s="140"/>
    </row>
    <row r="138" spans="1:27" s="998" customFormat="1" x14ac:dyDescent="0.25">
      <c r="A138" s="184"/>
      <c r="B138" s="184"/>
      <c r="C138" s="184"/>
      <c r="D138" s="184"/>
      <c r="E138" s="184"/>
      <c r="F138" s="764"/>
      <c r="G138" s="184"/>
      <c r="H138" s="184"/>
      <c r="I138" s="184"/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X138" s="184"/>
      <c r="Y138" s="184"/>
      <c r="AA138" s="140"/>
    </row>
    <row r="139" spans="1:27" s="998" customFormat="1" x14ac:dyDescent="0.25">
      <c r="A139" s="184"/>
      <c r="B139" s="184"/>
      <c r="C139" s="184"/>
      <c r="D139" s="184"/>
      <c r="E139" s="184"/>
      <c r="F139" s="764"/>
      <c r="G139" s="184"/>
      <c r="H139" s="184"/>
      <c r="I139" s="184"/>
      <c r="J139" s="184"/>
      <c r="K139" s="184"/>
      <c r="L139" s="184"/>
      <c r="M139" s="184"/>
      <c r="N139" s="184"/>
      <c r="O139" s="184"/>
      <c r="P139" s="184"/>
      <c r="Q139" s="184"/>
      <c r="R139" s="184"/>
      <c r="S139" s="184"/>
      <c r="T139" s="184"/>
      <c r="U139" s="184"/>
      <c r="V139" s="184"/>
      <c r="W139" s="184"/>
      <c r="X139" s="184"/>
      <c r="Y139" s="184"/>
      <c r="AA139" s="140"/>
    </row>
    <row r="140" spans="1:27" s="998" customFormat="1" x14ac:dyDescent="0.25">
      <c r="A140" s="184"/>
      <c r="B140" s="184"/>
      <c r="C140" s="184"/>
      <c r="D140" s="184"/>
      <c r="E140" s="184"/>
      <c r="F140" s="764"/>
      <c r="G140" s="184"/>
      <c r="H140" s="184"/>
      <c r="I140" s="184"/>
      <c r="J140" s="184"/>
      <c r="K140" s="184"/>
      <c r="L140" s="184"/>
      <c r="M140" s="184"/>
      <c r="N140" s="184"/>
      <c r="O140" s="184"/>
      <c r="P140" s="184"/>
      <c r="Q140" s="184"/>
      <c r="R140" s="184"/>
      <c r="S140" s="184"/>
      <c r="T140" s="184"/>
      <c r="U140" s="184"/>
      <c r="V140" s="184"/>
      <c r="W140" s="184"/>
      <c r="X140" s="184"/>
      <c r="Y140" s="184"/>
      <c r="AA140" s="140"/>
    </row>
    <row r="141" spans="1:27" s="998" customFormat="1" x14ac:dyDescent="0.25">
      <c r="A141" s="184"/>
      <c r="B141" s="184"/>
      <c r="C141" s="184"/>
      <c r="D141" s="184"/>
      <c r="E141" s="184"/>
      <c r="F141" s="764"/>
      <c r="G141" s="184"/>
      <c r="H141" s="184"/>
      <c r="I141" s="184"/>
      <c r="J141" s="184"/>
      <c r="K141" s="184"/>
      <c r="L141" s="184"/>
      <c r="M141" s="184"/>
      <c r="N141" s="184"/>
      <c r="O141" s="184"/>
      <c r="P141" s="184"/>
      <c r="Q141" s="184"/>
      <c r="R141" s="184"/>
      <c r="S141" s="184"/>
      <c r="T141" s="184"/>
      <c r="U141" s="184"/>
      <c r="V141" s="184"/>
      <c r="W141" s="184"/>
      <c r="X141" s="184"/>
      <c r="Y141" s="184"/>
      <c r="AA141" s="140"/>
    </row>
    <row r="142" spans="1:27" s="998" customFormat="1" x14ac:dyDescent="0.25">
      <c r="A142" s="184"/>
      <c r="B142" s="184"/>
      <c r="C142" s="184"/>
      <c r="D142" s="184"/>
      <c r="E142" s="184"/>
      <c r="F142" s="76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X142" s="184"/>
      <c r="Y142" s="184"/>
      <c r="AA142" s="140"/>
    </row>
    <row r="143" spans="1:27" s="998" customFormat="1" x14ac:dyDescent="0.25">
      <c r="A143" s="184"/>
      <c r="B143" s="184"/>
      <c r="C143" s="184"/>
      <c r="D143" s="184"/>
      <c r="E143" s="184"/>
      <c r="F143" s="764"/>
      <c r="G143" s="184"/>
      <c r="H143" s="184"/>
      <c r="I143" s="184"/>
      <c r="J143" s="184"/>
      <c r="K143" s="184"/>
      <c r="L143" s="184"/>
      <c r="M143" s="184"/>
      <c r="N143" s="184"/>
      <c r="O143" s="184"/>
      <c r="P143" s="184"/>
      <c r="Q143" s="184"/>
      <c r="R143" s="184"/>
      <c r="S143" s="184"/>
      <c r="T143" s="184"/>
      <c r="U143" s="184"/>
      <c r="V143" s="184"/>
      <c r="W143" s="184"/>
      <c r="X143" s="184"/>
      <c r="Y143" s="184"/>
      <c r="AA143" s="140"/>
    </row>
    <row r="144" spans="1:27" s="998" customFormat="1" x14ac:dyDescent="0.25">
      <c r="A144" s="184"/>
      <c r="B144" s="184"/>
      <c r="C144" s="184"/>
      <c r="D144" s="184"/>
      <c r="E144" s="184"/>
      <c r="F144" s="764"/>
      <c r="G144" s="184"/>
      <c r="H144" s="184"/>
      <c r="I144" s="184"/>
      <c r="J144" s="184"/>
      <c r="K144" s="184"/>
      <c r="L144" s="184"/>
      <c r="M144" s="184"/>
      <c r="N144" s="184"/>
      <c r="O144" s="184"/>
      <c r="P144" s="184"/>
      <c r="Q144" s="184"/>
      <c r="R144" s="184"/>
      <c r="S144" s="184"/>
      <c r="T144" s="184"/>
      <c r="U144" s="184"/>
      <c r="V144" s="184"/>
      <c r="W144" s="184"/>
      <c r="X144" s="184"/>
      <c r="Y144" s="184"/>
      <c r="AA144" s="140"/>
    </row>
    <row r="145" spans="1:27" s="998" customFormat="1" x14ac:dyDescent="0.25">
      <c r="A145" s="184"/>
      <c r="B145" s="184"/>
      <c r="C145" s="184"/>
      <c r="D145" s="184"/>
      <c r="E145" s="184"/>
      <c r="F145" s="764"/>
      <c r="G145" s="184"/>
      <c r="H145" s="184"/>
      <c r="I145" s="184"/>
      <c r="J145" s="184"/>
      <c r="K145" s="184"/>
      <c r="L145" s="184"/>
      <c r="M145" s="184"/>
      <c r="N145" s="184"/>
      <c r="O145" s="184"/>
      <c r="P145" s="184"/>
      <c r="Q145" s="184"/>
      <c r="R145" s="184"/>
      <c r="S145" s="184"/>
      <c r="T145" s="184"/>
      <c r="U145" s="184"/>
      <c r="V145" s="184"/>
      <c r="W145" s="184"/>
      <c r="X145" s="184"/>
      <c r="Y145" s="184"/>
      <c r="AA145" s="140"/>
    </row>
    <row r="146" spans="1:27" s="998" customFormat="1" x14ac:dyDescent="0.25">
      <c r="A146" s="184"/>
      <c r="B146" s="184"/>
      <c r="C146" s="184"/>
      <c r="D146" s="184"/>
      <c r="E146" s="184"/>
      <c r="F146" s="764"/>
      <c r="G146" s="184"/>
      <c r="H146" s="184"/>
      <c r="I146" s="184"/>
      <c r="J146" s="184"/>
      <c r="K146" s="184"/>
      <c r="L146" s="184"/>
      <c r="M146" s="184"/>
      <c r="N146" s="184"/>
      <c r="O146" s="184"/>
      <c r="P146" s="184"/>
      <c r="Q146" s="184"/>
      <c r="R146" s="184"/>
      <c r="S146" s="184"/>
      <c r="T146" s="184"/>
      <c r="U146" s="184"/>
      <c r="V146" s="184"/>
      <c r="W146" s="184"/>
      <c r="X146" s="184"/>
      <c r="Y146" s="184"/>
      <c r="AA146" s="140"/>
    </row>
    <row r="147" spans="1:27" s="998" customFormat="1" x14ac:dyDescent="0.25">
      <c r="A147" s="184"/>
      <c r="B147" s="184"/>
      <c r="C147" s="184"/>
      <c r="D147" s="184"/>
      <c r="E147" s="184"/>
      <c r="F147" s="764"/>
      <c r="G147" s="184"/>
      <c r="H147" s="184"/>
      <c r="I147" s="184"/>
      <c r="J147" s="184"/>
      <c r="K147" s="184"/>
      <c r="L147" s="184"/>
      <c r="M147" s="184"/>
      <c r="N147" s="184"/>
      <c r="O147" s="184"/>
      <c r="P147" s="184"/>
      <c r="Q147" s="184"/>
      <c r="R147" s="184"/>
      <c r="S147" s="184"/>
      <c r="T147" s="184"/>
      <c r="U147" s="184"/>
      <c r="V147" s="184"/>
      <c r="W147" s="184"/>
      <c r="X147" s="184"/>
      <c r="Y147" s="184"/>
      <c r="AA147" s="140"/>
    </row>
    <row r="148" spans="1:27" s="998" customFormat="1" x14ac:dyDescent="0.25">
      <c r="A148" s="184"/>
      <c r="B148" s="184"/>
      <c r="C148" s="184"/>
      <c r="D148" s="184"/>
      <c r="E148" s="184"/>
      <c r="F148" s="764"/>
      <c r="G148" s="184"/>
      <c r="H148" s="184"/>
      <c r="I148" s="184"/>
      <c r="J148" s="184"/>
      <c r="K148" s="184"/>
      <c r="L148" s="184"/>
      <c r="M148" s="184"/>
      <c r="N148" s="184"/>
      <c r="O148" s="184"/>
      <c r="P148" s="184"/>
      <c r="Q148" s="184"/>
      <c r="R148" s="184"/>
      <c r="S148" s="184"/>
      <c r="T148" s="184"/>
      <c r="U148" s="184"/>
      <c r="V148" s="184"/>
      <c r="W148" s="184"/>
      <c r="X148" s="184"/>
      <c r="Y148" s="184"/>
      <c r="AA148" s="140"/>
    </row>
    <row r="149" spans="1:27" s="998" customFormat="1" x14ac:dyDescent="0.25">
      <c r="A149" s="184"/>
      <c r="B149" s="184"/>
      <c r="C149" s="184"/>
      <c r="D149" s="184"/>
      <c r="E149" s="184"/>
      <c r="F149" s="764"/>
      <c r="G149" s="184"/>
      <c r="H149" s="184"/>
      <c r="I149" s="184"/>
      <c r="J149" s="184"/>
      <c r="K149" s="184"/>
      <c r="L149" s="184"/>
      <c r="M149" s="184"/>
      <c r="N149" s="184"/>
      <c r="O149" s="184"/>
      <c r="P149" s="184"/>
      <c r="Q149" s="184"/>
      <c r="R149" s="184"/>
      <c r="S149" s="184"/>
      <c r="T149" s="184"/>
      <c r="U149" s="184"/>
      <c r="V149" s="184"/>
      <c r="W149" s="184"/>
      <c r="X149" s="184"/>
      <c r="Y149" s="184"/>
      <c r="AA149" s="140"/>
    </row>
    <row r="150" spans="1:27" s="998" customFormat="1" x14ac:dyDescent="0.25">
      <c r="A150" s="184"/>
      <c r="B150" s="184"/>
      <c r="C150" s="184"/>
      <c r="D150" s="184"/>
      <c r="E150" s="184"/>
      <c r="F150" s="76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W150" s="184"/>
      <c r="X150" s="184"/>
      <c r="Y150" s="184"/>
      <c r="AA150" s="140"/>
    </row>
    <row r="151" spans="1:27" s="998" customFormat="1" x14ac:dyDescent="0.25">
      <c r="A151" s="184"/>
      <c r="B151" s="184"/>
      <c r="C151" s="184"/>
      <c r="D151" s="184"/>
      <c r="E151" s="184"/>
      <c r="F151" s="764"/>
      <c r="G151" s="184"/>
      <c r="H151" s="184"/>
      <c r="I151" s="184"/>
      <c r="J151" s="184"/>
      <c r="K151" s="184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W151" s="184"/>
      <c r="X151" s="184"/>
      <c r="Y151" s="184"/>
      <c r="AA151" s="140"/>
    </row>
  </sheetData>
  <mergeCells count="29">
    <mergeCell ref="Y7:Y8"/>
    <mergeCell ref="B4:B5"/>
    <mergeCell ref="O5:S5"/>
    <mergeCell ref="A7:A8"/>
    <mergeCell ref="B7:B8"/>
    <mergeCell ref="F7:F8"/>
    <mergeCell ref="G7:G8"/>
    <mergeCell ref="H7:H8"/>
    <mergeCell ref="O7:O8"/>
    <mergeCell ref="P7:P8"/>
    <mergeCell ref="Q7:Q8"/>
    <mergeCell ref="R7:R8"/>
    <mergeCell ref="S7:S8"/>
    <mergeCell ref="T7:T8"/>
    <mergeCell ref="U7:V7"/>
    <mergeCell ref="W7:W8"/>
    <mergeCell ref="Z7:Z8"/>
    <mergeCell ref="Z10:Z11"/>
    <mergeCell ref="Z13:Z14"/>
    <mergeCell ref="Z17:Z20"/>
    <mergeCell ref="Z23:Z24"/>
    <mergeCell ref="Z66:Z70"/>
    <mergeCell ref="Z73:Z76"/>
    <mergeCell ref="Z93:Z99"/>
    <mergeCell ref="Z34:Z37"/>
    <mergeCell ref="Z48:Z53"/>
    <mergeCell ref="Z54:Z56"/>
    <mergeCell ref="Z59:Z60"/>
    <mergeCell ref="Z61:Z64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2F551-A417-47D5-9C6A-D113C355FB05}">
  <dimension ref="A2:AA156"/>
  <sheetViews>
    <sheetView topLeftCell="A17" zoomScale="70" zoomScaleNormal="70" workbookViewId="0">
      <selection activeCell="A92" sqref="A92"/>
    </sheetView>
  </sheetViews>
  <sheetFormatPr baseColWidth="10" defaultColWidth="11.42578125" defaultRowHeight="15" outlineLevelCol="1" x14ac:dyDescent="0.25"/>
  <cols>
    <col min="1" max="1" width="33.140625" style="140" bestFit="1" customWidth="1"/>
    <col min="2" max="2" width="29.42578125" style="140" bestFit="1" customWidth="1"/>
    <col min="3" max="3" width="33.85546875" style="140" hidden="1" customWidth="1" outlineLevel="1"/>
    <col min="4" max="4" width="43.42578125" style="140" hidden="1" customWidth="1" outlineLevel="1"/>
    <col min="5" max="5" width="25.5703125" style="140" hidden="1" customWidth="1" outlineLevel="1"/>
    <col min="6" max="6" width="20.5703125" style="605" customWidth="1" collapsed="1"/>
    <col min="7" max="7" width="8.5703125" style="140" customWidth="1"/>
    <col min="8" max="8" width="41.42578125" style="140" customWidth="1"/>
    <col min="9" max="20" width="12.5703125" style="140" customWidth="1"/>
    <col min="21" max="21" width="33" style="140" customWidth="1"/>
    <col min="22" max="24" width="14.140625" style="140" customWidth="1"/>
    <col min="25" max="25" width="44" style="140" bestFit="1" customWidth="1"/>
    <col min="26" max="26" width="20.85546875" style="998" customWidth="1"/>
    <col min="27" max="16384" width="11.42578125" style="140"/>
  </cols>
  <sheetData>
    <row r="2" spans="1:27" ht="16.5" thickBot="1" x14ac:dyDescent="0.3">
      <c r="I2" s="132" t="s">
        <v>208</v>
      </c>
    </row>
    <row r="3" spans="1:27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27" ht="16.5" customHeight="1" thickBot="1" x14ac:dyDescent="0.3">
      <c r="A4" s="154" t="s">
        <v>210</v>
      </c>
      <c r="B4" s="1922">
        <v>38</v>
      </c>
      <c r="I4" s="90" t="s">
        <v>5</v>
      </c>
      <c r="J4" s="133" t="s">
        <v>6</v>
      </c>
    </row>
    <row r="5" spans="1:27" ht="16.5" customHeight="1" thickBot="1" x14ac:dyDescent="0.3">
      <c r="B5" s="1923"/>
      <c r="I5" s="91" t="s">
        <v>7</v>
      </c>
      <c r="J5" s="133" t="s">
        <v>8</v>
      </c>
      <c r="O5" s="1901" t="s">
        <v>9</v>
      </c>
      <c r="P5" s="1902"/>
      <c r="Q5" s="1902"/>
      <c r="R5" s="1902"/>
      <c r="S5" s="1903"/>
      <c r="T5" s="76"/>
    </row>
    <row r="6" spans="1:27" ht="16.5" thickBot="1" x14ac:dyDescent="0.3">
      <c r="I6" s="150" t="s">
        <v>11</v>
      </c>
      <c r="J6" s="133" t="s">
        <v>12</v>
      </c>
      <c r="O6" s="771"/>
      <c r="P6" s="76"/>
      <c r="Q6" s="76"/>
      <c r="R6" s="76"/>
      <c r="S6" s="917"/>
      <c r="T6" s="76"/>
      <c r="Z6" s="999"/>
      <c r="AA6" s="142"/>
    </row>
    <row r="7" spans="1:27" ht="15" customHeight="1" x14ac:dyDescent="0.25">
      <c r="A7" s="1910" t="s">
        <v>13</v>
      </c>
      <c r="B7" s="1910" t="s">
        <v>14</v>
      </c>
      <c r="C7" s="1856" t="s">
        <v>15</v>
      </c>
      <c r="D7" s="1856" t="s">
        <v>16</v>
      </c>
      <c r="E7" s="1858" t="s">
        <v>17</v>
      </c>
      <c r="F7" s="1928" t="s">
        <v>18</v>
      </c>
      <c r="G7" s="1910" t="s">
        <v>19</v>
      </c>
      <c r="H7" s="1926" t="s">
        <v>20</v>
      </c>
      <c r="I7" s="918" t="s">
        <v>21</v>
      </c>
      <c r="J7" s="918" t="s">
        <v>22</v>
      </c>
      <c r="K7" s="918" t="s">
        <v>23</v>
      </c>
      <c r="L7" s="918" t="s">
        <v>24</v>
      </c>
      <c r="M7" s="918" t="s">
        <v>25</v>
      </c>
      <c r="N7" s="149" t="s">
        <v>26</v>
      </c>
      <c r="O7" s="1910">
        <v>1</v>
      </c>
      <c r="P7" s="1910">
        <v>2</v>
      </c>
      <c r="Q7" s="1910">
        <v>3</v>
      </c>
      <c r="R7" s="1910">
        <v>4</v>
      </c>
      <c r="S7" s="1910">
        <v>5</v>
      </c>
      <c r="T7" s="1910">
        <v>6</v>
      </c>
      <c r="U7" s="1930" t="s">
        <v>211</v>
      </c>
      <c r="V7" s="1931"/>
      <c r="W7" s="1970" t="s">
        <v>959</v>
      </c>
      <c r="X7" s="1877"/>
      <c r="Y7" s="1910" t="s">
        <v>28</v>
      </c>
      <c r="Z7" s="1924" t="s">
        <v>212</v>
      </c>
      <c r="AA7" s="142"/>
    </row>
    <row r="8" spans="1:27" ht="30.75" thickBot="1" x14ac:dyDescent="0.3">
      <c r="A8" s="1957"/>
      <c r="B8" s="1957"/>
      <c r="C8" s="1071"/>
      <c r="D8" s="1071"/>
      <c r="E8" s="1872"/>
      <c r="F8" s="1958"/>
      <c r="G8" s="1957"/>
      <c r="H8" s="1959"/>
      <c r="I8" s="1197">
        <f>IF($B$4="","",7*$B$4+DATE($B$3,1,3)-WEEKDAY(DATE($B$3,1,3))-5)</f>
        <v>44088</v>
      </c>
      <c r="J8" s="1197">
        <f>IF($B$4="","",7*$B$4+DATE($B$3,1,3)-WEEKDAY(DATE($B$3,1,3))-4)</f>
        <v>44089</v>
      </c>
      <c r="K8" s="1197">
        <f>IF($B$4="","",7*$B$4+DATE($B$3,1,3)-WEEKDAY(DATE($B$3,1,3))-3)</f>
        <v>44090</v>
      </c>
      <c r="L8" s="1197">
        <f>IF($B$4="","",7*$B$4+DATE($B$3,1,3)-WEEKDAY(DATE($B$3,1,3))-2)</f>
        <v>44091</v>
      </c>
      <c r="M8" s="1197">
        <f>IF($B$4="","",7*$B$4+DATE($B$3,1,3)-WEEKDAY(DATE($B$3,1,3))-1)</f>
        <v>44092</v>
      </c>
      <c r="N8" s="148">
        <f>IF($B$4="","",7*$B$4+DATE($B$3,1,3)-WEEKDAY(DATE($B$3,1,3))-0)</f>
        <v>44093</v>
      </c>
      <c r="O8" s="1915"/>
      <c r="P8" s="1915"/>
      <c r="Q8" s="1915"/>
      <c r="R8" s="1915"/>
      <c r="S8" s="1915"/>
      <c r="T8" s="1915"/>
      <c r="U8" s="1012" t="s">
        <v>213</v>
      </c>
      <c r="V8" s="1012" t="s">
        <v>214</v>
      </c>
      <c r="W8" s="1971"/>
      <c r="X8" s="1878"/>
      <c r="Y8" s="1915"/>
      <c r="Z8" s="1925"/>
      <c r="AA8" s="76"/>
    </row>
    <row r="9" spans="1:27" ht="21" customHeight="1" thickBot="1" x14ac:dyDescent="0.3">
      <c r="A9" s="1215" t="s">
        <v>255</v>
      </c>
      <c r="B9" s="1215" t="s">
        <v>256</v>
      </c>
      <c r="C9" s="1216"/>
      <c r="D9" s="1217"/>
      <c r="E9" s="1216"/>
      <c r="F9" s="1215" t="s">
        <v>257</v>
      </c>
      <c r="G9" s="1215">
        <v>1</v>
      </c>
      <c r="H9" s="1323" t="s">
        <v>414</v>
      </c>
      <c r="I9" s="90" t="s">
        <v>5</v>
      </c>
      <c r="J9" s="90" t="s">
        <v>5</v>
      </c>
      <c r="K9" s="90" t="s">
        <v>5</v>
      </c>
      <c r="L9" s="90" t="s">
        <v>5</v>
      </c>
      <c r="M9" s="90" t="s">
        <v>5</v>
      </c>
      <c r="N9" s="90" t="s">
        <v>5</v>
      </c>
      <c r="O9" s="1325" t="s">
        <v>41</v>
      </c>
      <c r="P9" s="1226" t="s">
        <v>30</v>
      </c>
      <c r="Q9" s="1226" t="s">
        <v>40</v>
      </c>
      <c r="R9" s="1226" t="s">
        <v>42</v>
      </c>
      <c r="S9" s="1226" t="s">
        <v>43</v>
      </c>
      <c r="T9" s="1226" t="s">
        <v>219</v>
      </c>
      <c r="U9" s="1227" t="s">
        <v>220</v>
      </c>
      <c r="V9" s="1228"/>
      <c r="W9" s="1439" t="s">
        <v>960</v>
      </c>
      <c r="X9" s="1439"/>
      <c r="Y9" s="1229"/>
      <c r="Z9" s="1230">
        <v>2</v>
      </c>
    </row>
    <row r="10" spans="1:27" ht="21" customHeight="1" thickBot="1" x14ac:dyDescent="0.3">
      <c r="A10" s="1215" t="s">
        <v>1046</v>
      </c>
      <c r="B10" s="1215" t="s">
        <v>256</v>
      </c>
      <c r="C10" s="1216"/>
      <c r="D10" s="1217"/>
      <c r="E10" s="1216"/>
      <c r="F10" s="1215" t="s">
        <v>1047</v>
      </c>
      <c r="G10" s="1215">
        <v>1</v>
      </c>
      <c r="H10" s="1323" t="s">
        <v>1048</v>
      </c>
      <c r="I10" s="1481" t="s">
        <v>7</v>
      </c>
      <c r="J10" s="90" t="s">
        <v>5</v>
      </c>
      <c r="K10" s="90" t="s">
        <v>5</v>
      </c>
      <c r="L10" s="90" t="s">
        <v>5</v>
      </c>
      <c r="M10" s="90" t="s">
        <v>5</v>
      </c>
      <c r="N10" s="90" t="s">
        <v>5</v>
      </c>
      <c r="O10" s="1325" t="s">
        <v>41</v>
      </c>
      <c r="P10" s="1226" t="s">
        <v>30</v>
      </c>
      <c r="Q10" s="1226" t="s">
        <v>40</v>
      </c>
      <c r="R10" s="1226" t="s">
        <v>42</v>
      </c>
      <c r="S10" s="1226" t="s">
        <v>43</v>
      </c>
      <c r="T10" s="1226" t="s">
        <v>219</v>
      </c>
      <c r="U10" s="1517" t="s">
        <v>419</v>
      </c>
      <c r="V10" s="1228"/>
      <c r="W10" s="1439" t="s">
        <v>960</v>
      </c>
      <c r="X10" s="1439"/>
      <c r="Y10" s="1229"/>
      <c r="Z10" s="1230">
        <v>2</v>
      </c>
    </row>
    <row r="11" spans="1:27" ht="21" customHeight="1" x14ac:dyDescent="0.25">
      <c r="A11" s="1064" t="s">
        <v>222</v>
      </c>
      <c r="B11" s="1064" t="s">
        <v>216</v>
      </c>
      <c r="C11" s="1065"/>
      <c r="D11" s="1066"/>
      <c r="E11" s="1067"/>
      <c r="F11" s="1064" t="s">
        <v>223</v>
      </c>
      <c r="G11" s="1064">
        <v>1</v>
      </c>
      <c r="H11" s="1324" t="s">
        <v>218</v>
      </c>
      <c r="I11" s="90" t="s">
        <v>5</v>
      </c>
      <c r="J11" s="90" t="s">
        <v>5</v>
      </c>
      <c r="K11" s="90" t="s">
        <v>5</v>
      </c>
      <c r="L11" s="90" t="s">
        <v>5</v>
      </c>
      <c r="M11" s="90" t="s">
        <v>5</v>
      </c>
      <c r="N11" s="90" t="s">
        <v>5</v>
      </c>
      <c r="O11" s="1195" t="s">
        <v>41</v>
      </c>
      <c r="P11" s="838" t="s">
        <v>30</v>
      </c>
      <c r="Q11" s="838" t="s">
        <v>40</v>
      </c>
      <c r="R11" s="838" t="s">
        <v>42</v>
      </c>
      <c r="S11" s="838" t="s">
        <v>43</v>
      </c>
      <c r="T11" s="838" t="s">
        <v>219</v>
      </c>
      <c r="U11" s="839" t="s">
        <v>220</v>
      </c>
      <c r="V11" s="839"/>
      <c r="W11" s="1439" t="s">
        <v>960</v>
      </c>
      <c r="X11" s="1439"/>
      <c r="Y11" s="919" t="s">
        <v>221</v>
      </c>
      <c r="Z11" s="1917"/>
      <c r="AA11" s="76"/>
    </row>
    <row r="12" spans="1:27" s="143" customFormat="1" ht="21" customHeight="1" thickBot="1" x14ac:dyDescent="0.3">
      <c r="A12" s="1064" t="s">
        <v>227</v>
      </c>
      <c r="B12" s="1064" t="s">
        <v>216</v>
      </c>
      <c r="C12" s="1065"/>
      <c r="D12" s="1066"/>
      <c r="E12" s="1067"/>
      <c r="F12" s="1064" t="s">
        <v>228</v>
      </c>
      <c r="G12" s="1064">
        <v>1</v>
      </c>
      <c r="H12" s="1324" t="s">
        <v>226</v>
      </c>
      <c r="I12" s="1481" t="s">
        <v>7</v>
      </c>
      <c r="J12" s="1481" t="s">
        <v>7</v>
      </c>
      <c r="K12" s="1481" t="s">
        <v>7</v>
      </c>
      <c r="L12" s="1481" t="s">
        <v>7</v>
      </c>
      <c r="M12" s="1481" t="s">
        <v>7</v>
      </c>
      <c r="N12" s="1481" t="s">
        <v>7</v>
      </c>
      <c r="O12" s="1196" t="s">
        <v>41</v>
      </c>
      <c r="P12" s="1028" t="s">
        <v>30</v>
      </c>
      <c r="Q12" s="1028" t="s">
        <v>40</v>
      </c>
      <c r="R12" s="1028" t="s">
        <v>42</v>
      </c>
      <c r="S12" s="1028" t="s">
        <v>43</v>
      </c>
      <c r="T12" s="1028" t="s">
        <v>219</v>
      </c>
      <c r="U12" s="1029" t="s">
        <v>220</v>
      </c>
      <c r="V12" s="1029"/>
      <c r="W12" s="1439" t="s">
        <v>960</v>
      </c>
      <c r="X12" s="1518"/>
      <c r="Y12" s="1030" t="s">
        <v>221</v>
      </c>
      <c r="Z12" s="1918"/>
      <c r="AA12" s="86"/>
    </row>
    <row r="13" spans="1:27" ht="15.75" thickBot="1" x14ac:dyDescent="0.3">
      <c r="F13" s="140"/>
      <c r="Z13" s="140"/>
    </row>
    <row r="14" spans="1:27" ht="21" customHeight="1" x14ac:dyDescent="0.25">
      <c r="A14" s="1483" t="s">
        <v>961</v>
      </c>
      <c r="B14" s="1483" t="s">
        <v>962</v>
      </c>
      <c r="C14" s="157"/>
      <c r="D14" s="185"/>
      <c r="E14" s="157"/>
      <c r="F14" s="1483" t="s">
        <v>963</v>
      </c>
      <c r="G14" s="1483">
        <v>69</v>
      </c>
      <c r="H14" s="1484" t="s">
        <v>964</v>
      </c>
      <c r="I14" s="1515" t="s">
        <v>7</v>
      </c>
      <c r="J14" s="1240" t="s">
        <v>7</v>
      </c>
      <c r="K14" s="1240" t="s">
        <v>7</v>
      </c>
      <c r="L14" s="1240" t="s">
        <v>7</v>
      </c>
      <c r="M14" s="1240" t="s">
        <v>7</v>
      </c>
      <c r="N14" s="1240" t="s">
        <v>7</v>
      </c>
      <c r="O14" s="27" t="s">
        <v>41</v>
      </c>
      <c r="P14" s="27" t="s">
        <v>30</v>
      </c>
      <c r="Q14" s="27" t="s">
        <v>40</v>
      </c>
      <c r="R14" s="27" t="s">
        <v>42</v>
      </c>
      <c r="S14" s="27" t="s">
        <v>43</v>
      </c>
      <c r="T14" s="27" t="s">
        <v>219</v>
      </c>
      <c r="U14" s="1381" t="s">
        <v>294</v>
      </c>
      <c r="V14" s="1382"/>
      <c r="W14" s="1382"/>
      <c r="X14" s="1382"/>
      <c r="Y14" s="1382"/>
      <c r="Z14" s="1975">
        <v>4</v>
      </c>
    </row>
    <row r="15" spans="1:27" ht="21" customHeight="1" thickBot="1" x14ac:dyDescent="0.3">
      <c r="A15" s="1483" t="s">
        <v>965</v>
      </c>
      <c r="B15" s="1483" t="s">
        <v>962</v>
      </c>
      <c r="C15" s="157"/>
      <c r="D15" s="185"/>
      <c r="E15" s="157"/>
      <c r="F15" s="1483" t="s">
        <v>966</v>
      </c>
      <c r="G15" s="1483">
        <v>69</v>
      </c>
      <c r="H15" s="1484" t="s">
        <v>232</v>
      </c>
      <c r="I15" s="1068" t="s">
        <v>5</v>
      </c>
      <c r="J15" s="90" t="s">
        <v>5</v>
      </c>
      <c r="K15" s="90" t="s">
        <v>5</v>
      </c>
      <c r="L15" s="90" t="s">
        <v>5</v>
      </c>
      <c r="M15" s="90" t="s">
        <v>5</v>
      </c>
      <c r="N15" s="1481" t="s">
        <v>7</v>
      </c>
      <c r="O15" s="27" t="s">
        <v>41</v>
      </c>
      <c r="P15" s="27" t="s">
        <v>30</v>
      </c>
      <c r="Q15" s="27" t="s">
        <v>40</v>
      </c>
      <c r="R15" s="27" t="s">
        <v>42</v>
      </c>
      <c r="S15" s="27" t="s">
        <v>43</v>
      </c>
      <c r="T15" s="27" t="s">
        <v>219</v>
      </c>
      <c r="U15" s="1381" t="s">
        <v>220</v>
      </c>
      <c r="V15" s="1382"/>
      <c r="W15" s="1382"/>
      <c r="X15" s="1382"/>
      <c r="Y15" s="1382"/>
      <c r="Z15" s="1976"/>
    </row>
    <row r="16" spans="1:27" ht="21" customHeight="1" thickBot="1" x14ac:dyDescent="0.3">
      <c r="A16" s="1463" t="s">
        <v>995</v>
      </c>
      <c r="B16" s="1463" t="s">
        <v>968</v>
      </c>
      <c r="C16" s="1495"/>
      <c r="D16" s="1496"/>
      <c r="E16" s="1495"/>
      <c r="F16" s="1463" t="s">
        <v>996</v>
      </c>
      <c r="G16" s="1463">
        <v>42</v>
      </c>
      <c r="H16" s="1497" t="s">
        <v>997</v>
      </c>
      <c r="I16" s="1068" t="s">
        <v>5</v>
      </c>
      <c r="J16" s="1244" t="s">
        <v>5</v>
      </c>
      <c r="K16" s="1480" t="s">
        <v>5</v>
      </c>
      <c r="L16" s="1480" t="s">
        <v>5</v>
      </c>
      <c r="M16" s="1480" t="s">
        <v>5</v>
      </c>
      <c r="N16" s="1480" t="s">
        <v>5</v>
      </c>
      <c r="O16" s="1482" t="s">
        <v>41</v>
      </c>
      <c r="P16" s="1482" t="s">
        <v>30</v>
      </c>
      <c r="Q16" s="1482" t="s">
        <v>40</v>
      </c>
      <c r="R16" s="1482" t="s">
        <v>42</v>
      </c>
      <c r="S16" s="1482" t="s">
        <v>43</v>
      </c>
      <c r="T16" s="1482" t="s">
        <v>219</v>
      </c>
      <c r="U16" s="1482" t="s">
        <v>419</v>
      </c>
      <c r="V16" s="1463"/>
      <c r="W16" s="1463"/>
      <c r="X16" s="1463"/>
      <c r="Y16" s="1463"/>
      <c r="Z16" s="1881">
        <v>9</v>
      </c>
    </row>
    <row r="17" spans="1:27" ht="21" customHeight="1" thickBot="1" x14ac:dyDescent="0.3">
      <c r="A17" s="829" t="s">
        <v>404</v>
      </c>
      <c r="B17" s="829" t="s">
        <v>405</v>
      </c>
      <c r="C17" s="787"/>
      <c r="D17" s="786"/>
      <c r="E17" s="787"/>
      <c r="F17" s="829" t="s">
        <v>406</v>
      </c>
      <c r="G17" s="829">
        <v>69</v>
      </c>
      <c r="H17" s="848" t="s">
        <v>949</v>
      </c>
      <c r="I17" s="1068" t="s">
        <v>5</v>
      </c>
      <c r="J17" s="1240" t="s">
        <v>7</v>
      </c>
      <c r="K17" s="1240" t="s">
        <v>7</v>
      </c>
      <c r="L17" s="1480" t="s">
        <v>5</v>
      </c>
      <c r="M17" s="1480" t="s">
        <v>5</v>
      </c>
      <c r="N17" s="1240" t="s">
        <v>7</v>
      </c>
      <c r="O17" s="788" t="s">
        <v>41</v>
      </c>
      <c r="P17" s="788" t="s">
        <v>30</v>
      </c>
      <c r="Q17" s="788" t="s">
        <v>40</v>
      </c>
      <c r="R17" s="788" t="s">
        <v>42</v>
      </c>
      <c r="S17" s="788" t="s">
        <v>43</v>
      </c>
      <c r="T17" s="788" t="s">
        <v>219</v>
      </c>
      <c r="U17" s="789" t="s">
        <v>220</v>
      </c>
      <c r="V17" s="790" t="s">
        <v>950</v>
      </c>
      <c r="W17" s="790"/>
      <c r="X17" s="790"/>
      <c r="Y17" s="790"/>
      <c r="Z17" s="1454">
        <v>4</v>
      </c>
    </row>
    <row r="18" spans="1:27" ht="21" customHeight="1" x14ac:dyDescent="0.25">
      <c r="A18" s="794" t="s">
        <v>229</v>
      </c>
      <c r="B18" s="794" t="s">
        <v>230</v>
      </c>
      <c r="C18" s="1498"/>
      <c r="D18" s="767"/>
      <c r="E18" s="766"/>
      <c r="F18" s="794" t="s">
        <v>231</v>
      </c>
      <c r="G18" s="794">
        <v>69</v>
      </c>
      <c r="H18" s="796" t="s">
        <v>232</v>
      </c>
      <c r="I18" s="1068" t="s">
        <v>5</v>
      </c>
      <c r="J18" s="1164" t="s">
        <v>5</v>
      </c>
      <c r="K18" s="1164" t="s">
        <v>5</v>
      </c>
      <c r="L18" s="1164" t="s">
        <v>5</v>
      </c>
      <c r="M18" s="1164" t="s">
        <v>5</v>
      </c>
      <c r="N18" s="1240" t="s">
        <v>7</v>
      </c>
      <c r="O18" s="797" t="s">
        <v>41</v>
      </c>
      <c r="P18" s="797" t="s">
        <v>30</v>
      </c>
      <c r="Q18" s="797" t="s">
        <v>40</v>
      </c>
      <c r="R18" s="797" t="s">
        <v>42</v>
      </c>
      <c r="S18" s="797" t="s">
        <v>43</v>
      </c>
      <c r="T18" s="797" t="s">
        <v>219</v>
      </c>
      <c r="U18" s="798" t="s">
        <v>220</v>
      </c>
      <c r="V18" s="798"/>
      <c r="W18" s="1467" t="s">
        <v>960</v>
      </c>
      <c r="X18" s="1467"/>
      <c r="Y18" s="1464"/>
      <c r="Z18" s="1977">
        <v>2</v>
      </c>
      <c r="AA18" s="76"/>
    </row>
    <row r="19" spans="1:27" ht="21" x14ac:dyDescent="0.25">
      <c r="A19" s="794" t="s">
        <v>233</v>
      </c>
      <c r="B19" s="794" t="s">
        <v>230</v>
      </c>
      <c r="C19" s="766"/>
      <c r="D19" s="767"/>
      <c r="E19" s="766"/>
      <c r="F19" s="794" t="s">
        <v>234</v>
      </c>
      <c r="G19" s="794">
        <v>69</v>
      </c>
      <c r="H19" s="796" t="s">
        <v>232</v>
      </c>
      <c r="I19" s="1068" t="s">
        <v>5</v>
      </c>
      <c r="J19" s="1164" t="s">
        <v>5</v>
      </c>
      <c r="K19" s="1164" t="s">
        <v>5</v>
      </c>
      <c r="L19" s="1164" t="s">
        <v>5</v>
      </c>
      <c r="M19" s="1164" t="s">
        <v>5</v>
      </c>
      <c r="N19" s="1240" t="s">
        <v>7</v>
      </c>
      <c r="O19" s="797" t="s">
        <v>41</v>
      </c>
      <c r="P19" s="797" t="s">
        <v>30</v>
      </c>
      <c r="Q19" s="797" t="s">
        <v>40</v>
      </c>
      <c r="R19" s="797" t="s">
        <v>42</v>
      </c>
      <c r="S19" s="797" t="s">
        <v>43</v>
      </c>
      <c r="T19" s="797" t="s">
        <v>219</v>
      </c>
      <c r="U19" s="798" t="s">
        <v>220</v>
      </c>
      <c r="V19" s="799"/>
      <c r="W19" s="1467" t="s">
        <v>960</v>
      </c>
      <c r="X19" s="1467"/>
      <c r="Y19" s="1465"/>
      <c r="Z19" s="1978"/>
      <c r="AA19" s="76"/>
    </row>
    <row r="20" spans="1:27" ht="19.5" x14ac:dyDescent="0.25">
      <c r="A20" s="794" t="s">
        <v>235</v>
      </c>
      <c r="B20" s="794" t="s">
        <v>230</v>
      </c>
      <c r="C20" s="766"/>
      <c r="D20" s="767"/>
      <c r="E20" s="766"/>
      <c r="F20" s="794" t="s">
        <v>236</v>
      </c>
      <c r="G20" s="794">
        <v>69</v>
      </c>
      <c r="H20" s="796" t="s">
        <v>232</v>
      </c>
      <c r="I20" s="1068" t="s">
        <v>5</v>
      </c>
      <c r="J20" s="1164" t="s">
        <v>5</v>
      </c>
      <c r="K20" s="1164" t="s">
        <v>5</v>
      </c>
      <c r="L20" s="1164" t="s">
        <v>5</v>
      </c>
      <c r="M20" s="1164" t="s">
        <v>5</v>
      </c>
      <c r="N20" s="1164" t="s">
        <v>5</v>
      </c>
      <c r="O20" s="800" t="s">
        <v>42</v>
      </c>
      <c r="P20" s="797" t="s">
        <v>219</v>
      </c>
      <c r="Q20" s="797" t="s">
        <v>43</v>
      </c>
      <c r="R20" s="797"/>
      <c r="S20" s="797"/>
      <c r="T20" s="797"/>
      <c r="U20" s="799" t="s">
        <v>237</v>
      </c>
      <c r="V20" s="799"/>
      <c r="W20" s="1467" t="s">
        <v>960</v>
      </c>
      <c r="X20" s="1467"/>
      <c r="Y20" s="1464"/>
      <c r="Z20" s="1978"/>
      <c r="AA20" s="76"/>
    </row>
    <row r="21" spans="1:27" ht="19.5" x14ac:dyDescent="0.25">
      <c r="A21" s="794" t="s">
        <v>242</v>
      </c>
      <c r="B21" s="794" t="s">
        <v>230</v>
      </c>
      <c r="C21" s="766"/>
      <c r="D21" s="767"/>
      <c r="E21" s="766"/>
      <c r="F21" s="794" t="s">
        <v>243</v>
      </c>
      <c r="G21" s="794">
        <v>69</v>
      </c>
      <c r="H21" s="796" t="s">
        <v>232</v>
      </c>
      <c r="I21" s="1068" t="s">
        <v>5</v>
      </c>
      <c r="J21" s="1164" t="s">
        <v>5</v>
      </c>
      <c r="K21" s="1164" t="s">
        <v>5</v>
      </c>
      <c r="L21" s="1164" t="s">
        <v>5</v>
      </c>
      <c r="M21" s="1164" t="s">
        <v>5</v>
      </c>
      <c r="N21" s="1240" t="s">
        <v>7</v>
      </c>
      <c r="O21" s="797" t="s">
        <v>41</v>
      </c>
      <c r="P21" s="797" t="s">
        <v>30</v>
      </c>
      <c r="Q21" s="797" t="s">
        <v>40</v>
      </c>
      <c r="R21" s="797" t="s">
        <v>42</v>
      </c>
      <c r="S21" s="797" t="s">
        <v>43</v>
      </c>
      <c r="T21" s="797" t="s">
        <v>219</v>
      </c>
      <c r="U21" s="798" t="s">
        <v>220</v>
      </c>
      <c r="V21" s="803"/>
      <c r="W21" s="1467" t="s">
        <v>960</v>
      </c>
      <c r="X21" s="1467"/>
      <c r="Y21" s="1466"/>
      <c r="Z21" s="1978"/>
      <c r="AA21" s="142"/>
    </row>
    <row r="22" spans="1:27" ht="23.25" x14ac:dyDescent="0.25">
      <c r="A22" s="794" t="s">
        <v>998</v>
      </c>
      <c r="B22" s="794" t="s">
        <v>230</v>
      </c>
      <c r="C22" s="766"/>
      <c r="D22" s="767"/>
      <c r="E22" s="766"/>
      <c r="F22" s="794" t="s">
        <v>999</v>
      </c>
      <c r="G22" s="794">
        <v>69</v>
      </c>
      <c r="H22" s="796" t="s">
        <v>232</v>
      </c>
      <c r="I22" s="1068" t="s">
        <v>5</v>
      </c>
      <c r="J22" s="1164" t="s">
        <v>5</v>
      </c>
      <c r="K22" s="1164" t="s">
        <v>5</v>
      </c>
      <c r="L22" s="1164" t="s">
        <v>5</v>
      </c>
      <c r="M22" s="1164" t="s">
        <v>5</v>
      </c>
      <c r="N22" s="1240" t="s">
        <v>7</v>
      </c>
      <c r="O22" s="800" t="s">
        <v>42</v>
      </c>
      <c r="P22" s="797" t="s">
        <v>219</v>
      </c>
      <c r="Q22" s="797" t="s">
        <v>43</v>
      </c>
      <c r="R22" s="797"/>
      <c r="S22" s="797"/>
      <c r="T22" s="797"/>
      <c r="U22" s="799" t="s">
        <v>237</v>
      </c>
      <c r="V22" s="799"/>
      <c r="W22" s="1467" t="s">
        <v>960</v>
      </c>
      <c r="X22" s="1467"/>
      <c r="Y22" s="1464"/>
      <c r="Z22" s="1880"/>
      <c r="AA22" s="76"/>
    </row>
    <row r="23" spans="1:27" ht="24" thickBot="1" x14ac:dyDescent="0.3">
      <c r="A23" s="794" t="s">
        <v>1000</v>
      </c>
      <c r="B23" s="794" t="s">
        <v>230</v>
      </c>
      <c r="C23" s="766"/>
      <c r="D23" s="767"/>
      <c r="E23" s="766"/>
      <c r="F23" s="794" t="s">
        <v>1001</v>
      </c>
      <c r="G23" s="794">
        <v>69</v>
      </c>
      <c r="H23" s="796" t="s">
        <v>232</v>
      </c>
      <c r="I23" s="1068" t="s">
        <v>5</v>
      </c>
      <c r="J23" s="1164" t="s">
        <v>5</v>
      </c>
      <c r="K23" s="1164" t="s">
        <v>5</v>
      </c>
      <c r="L23" s="1164" t="s">
        <v>5</v>
      </c>
      <c r="M23" s="1164" t="s">
        <v>5</v>
      </c>
      <c r="N23" s="1240" t="s">
        <v>7</v>
      </c>
      <c r="O23" s="800" t="s">
        <v>42</v>
      </c>
      <c r="P23" s="797" t="s">
        <v>219</v>
      </c>
      <c r="Q23" s="797" t="s">
        <v>43</v>
      </c>
      <c r="R23" s="797"/>
      <c r="S23" s="797"/>
      <c r="T23" s="797"/>
      <c r="U23" s="798" t="s">
        <v>237</v>
      </c>
      <c r="V23" s="803"/>
      <c r="W23" s="1467" t="s">
        <v>960</v>
      </c>
      <c r="X23" s="1467"/>
      <c r="Y23" s="1466"/>
      <c r="Z23" s="1880"/>
      <c r="AA23" s="142"/>
    </row>
    <row r="24" spans="1:27" ht="19.5" customHeight="1" x14ac:dyDescent="0.25">
      <c r="A24" s="804" t="s">
        <v>246</v>
      </c>
      <c r="B24" s="804" t="s">
        <v>247</v>
      </c>
      <c r="C24" s="805"/>
      <c r="D24" s="806"/>
      <c r="E24" s="805"/>
      <c r="F24" s="804" t="s">
        <v>248</v>
      </c>
      <c r="G24" s="804">
        <v>69</v>
      </c>
      <c r="H24" s="808" t="s">
        <v>232</v>
      </c>
      <c r="I24" s="1068" t="s">
        <v>5</v>
      </c>
      <c r="J24" s="1164" t="s">
        <v>5</v>
      </c>
      <c r="K24" s="1164" t="s">
        <v>5</v>
      </c>
      <c r="L24" s="1164" t="s">
        <v>5</v>
      </c>
      <c r="M24" s="1164" t="s">
        <v>5</v>
      </c>
      <c r="N24" s="1240" t="s">
        <v>7</v>
      </c>
      <c r="O24" s="809" t="s">
        <v>41</v>
      </c>
      <c r="P24" s="809" t="s">
        <v>30</v>
      </c>
      <c r="Q24" s="809" t="s">
        <v>40</v>
      </c>
      <c r="R24" s="809" t="s">
        <v>42</v>
      </c>
      <c r="S24" s="809" t="s">
        <v>43</v>
      </c>
      <c r="T24" s="809" t="s">
        <v>219</v>
      </c>
      <c r="U24" s="810" t="s">
        <v>220</v>
      </c>
      <c r="V24" s="811"/>
      <c r="W24" s="1467" t="s">
        <v>960</v>
      </c>
      <c r="X24" s="1467"/>
      <c r="Y24" s="811"/>
      <c r="Z24" s="1979">
        <v>4</v>
      </c>
    </row>
    <row r="25" spans="1:27" ht="19.5" customHeight="1" thickBot="1" x14ac:dyDescent="0.3">
      <c r="A25" s="804" t="s">
        <v>398</v>
      </c>
      <c r="B25" s="804" t="s">
        <v>247</v>
      </c>
      <c r="C25" s="805"/>
      <c r="D25" s="806"/>
      <c r="E25" s="805"/>
      <c r="F25" s="804" t="s">
        <v>399</v>
      </c>
      <c r="G25" s="804">
        <v>69</v>
      </c>
      <c r="H25" s="808" t="s">
        <v>232</v>
      </c>
      <c r="I25" s="1515" t="s">
        <v>7</v>
      </c>
      <c r="J25" s="1240" t="s">
        <v>7</v>
      </c>
      <c r="K25" s="1240" t="s">
        <v>7</v>
      </c>
      <c r="L25" s="1240" t="s">
        <v>7</v>
      </c>
      <c r="M25" s="1240" t="s">
        <v>7</v>
      </c>
      <c r="N25" s="1240" t="s">
        <v>7</v>
      </c>
      <c r="O25" s="809" t="s">
        <v>41</v>
      </c>
      <c r="P25" s="809" t="s">
        <v>30</v>
      </c>
      <c r="Q25" s="809" t="s">
        <v>40</v>
      </c>
      <c r="R25" s="809" t="s">
        <v>42</v>
      </c>
      <c r="S25" s="809" t="s">
        <v>43</v>
      </c>
      <c r="T25" s="809" t="s">
        <v>219</v>
      </c>
      <c r="U25" s="810" t="s">
        <v>220</v>
      </c>
      <c r="V25" s="1509" t="s">
        <v>1002</v>
      </c>
      <c r="W25" s="1467" t="s">
        <v>960</v>
      </c>
      <c r="X25" s="1467"/>
      <c r="Y25" s="811"/>
      <c r="Z25" s="1980"/>
    </row>
    <row r="26" spans="1:27" ht="19.5" customHeight="1" thickBot="1" x14ac:dyDescent="0.3">
      <c r="A26" s="804" t="s">
        <v>971</v>
      </c>
      <c r="B26" s="804" t="s">
        <v>247</v>
      </c>
      <c r="C26" s="805"/>
      <c r="D26" s="806"/>
      <c r="E26" s="805"/>
      <c r="F26" s="804" t="s">
        <v>972</v>
      </c>
      <c r="G26" s="804">
        <v>69</v>
      </c>
      <c r="H26" s="808" t="s">
        <v>232</v>
      </c>
      <c r="I26" s="1068" t="s">
        <v>5</v>
      </c>
      <c r="J26" s="1068" t="s">
        <v>5</v>
      </c>
      <c r="K26" s="1164" t="s">
        <v>5</v>
      </c>
      <c r="L26" s="1164" t="s">
        <v>5</v>
      </c>
      <c r="M26" s="1164" t="s">
        <v>5</v>
      </c>
      <c r="N26" s="1164" t="s">
        <v>5</v>
      </c>
      <c r="O26" s="809" t="s">
        <v>41</v>
      </c>
      <c r="P26" s="809" t="s">
        <v>30</v>
      </c>
      <c r="Q26" s="809" t="s">
        <v>40</v>
      </c>
      <c r="R26" s="809" t="s">
        <v>42</v>
      </c>
      <c r="S26" s="809" t="s">
        <v>43</v>
      </c>
      <c r="T26" s="809" t="s">
        <v>219</v>
      </c>
      <c r="U26" s="810" t="s">
        <v>220</v>
      </c>
      <c r="V26" s="811"/>
      <c r="W26" s="1467" t="s">
        <v>960</v>
      </c>
      <c r="X26" s="1467"/>
      <c r="Y26" s="811"/>
      <c r="Z26" s="1882"/>
    </row>
    <row r="27" spans="1:27" ht="19.5" customHeight="1" thickBot="1" x14ac:dyDescent="0.3">
      <c r="A27" s="804" t="s">
        <v>1003</v>
      </c>
      <c r="B27" s="804" t="s">
        <v>247</v>
      </c>
      <c r="C27" s="805"/>
      <c r="D27" s="806"/>
      <c r="E27" s="805"/>
      <c r="F27" s="804" t="s">
        <v>972</v>
      </c>
      <c r="G27" s="804">
        <v>69</v>
      </c>
      <c r="H27" s="808" t="s">
        <v>232</v>
      </c>
      <c r="I27" s="1068" t="s">
        <v>5</v>
      </c>
      <c r="J27" s="1068" t="s">
        <v>5</v>
      </c>
      <c r="K27" s="1164" t="s">
        <v>5</v>
      </c>
      <c r="L27" s="1164" t="s">
        <v>5</v>
      </c>
      <c r="M27" s="1164" t="s">
        <v>5</v>
      </c>
      <c r="N27" s="1240" t="s">
        <v>7</v>
      </c>
      <c r="O27" s="809" t="s">
        <v>41</v>
      </c>
      <c r="P27" s="809" t="s">
        <v>30</v>
      </c>
      <c r="Q27" s="809" t="s">
        <v>40</v>
      </c>
      <c r="R27" s="809" t="s">
        <v>42</v>
      </c>
      <c r="S27" s="809" t="s">
        <v>43</v>
      </c>
      <c r="T27" s="809" t="s">
        <v>219</v>
      </c>
      <c r="U27" s="810" t="s">
        <v>220</v>
      </c>
      <c r="V27" s="811"/>
      <c r="W27" s="1467" t="s">
        <v>960</v>
      </c>
      <c r="X27" s="1467"/>
      <c r="Y27" s="811"/>
      <c r="Z27" s="1882"/>
    </row>
    <row r="28" spans="1:27" ht="23.25" customHeight="1" thickBot="1" x14ac:dyDescent="0.3">
      <c r="A28" s="820" t="s">
        <v>252</v>
      </c>
      <c r="B28" s="820" t="s">
        <v>253</v>
      </c>
      <c r="C28" s="821"/>
      <c r="D28" s="822"/>
      <c r="E28" s="821"/>
      <c r="F28" s="820" t="s">
        <v>254</v>
      </c>
      <c r="G28" s="820">
        <v>69</v>
      </c>
      <c r="H28" s="824" t="s">
        <v>232</v>
      </c>
      <c r="I28" s="1493" t="s">
        <v>5</v>
      </c>
      <c r="J28" s="1164" t="s">
        <v>5</v>
      </c>
      <c r="K28" s="1164" t="s">
        <v>5</v>
      </c>
      <c r="L28" s="1164" t="s">
        <v>5</v>
      </c>
      <c r="M28" s="1164" t="s">
        <v>5</v>
      </c>
      <c r="N28" s="1164" t="s">
        <v>5</v>
      </c>
      <c r="O28" s="825" t="s">
        <v>42</v>
      </c>
      <c r="P28" s="826" t="s">
        <v>219</v>
      </c>
      <c r="Q28" s="826" t="s">
        <v>43</v>
      </c>
      <c r="R28" s="826"/>
      <c r="S28" s="826"/>
      <c r="T28" s="826"/>
      <c r="U28" s="827" t="s">
        <v>237</v>
      </c>
      <c r="V28" s="828"/>
      <c r="W28" s="1467" t="s">
        <v>960</v>
      </c>
      <c r="X28" s="1467"/>
      <c r="Y28" s="828"/>
      <c r="Z28" s="1455">
        <v>1</v>
      </c>
    </row>
    <row r="29" spans="1:27" ht="21" customHeight="1" thickBot="1" x14ac:dyDescent="0.3">
      <c r="A29" s="1499" t="s">
        <v>415</v>
      </c>
      <c r="B29" s="1499" t="s">
        <v>416</v>
      </c>
      <c r="C29" s="198"/>
      <c r="D29" s="199"/>
      <c r="E29" s="198"/>
      <c r="F29" s="1499" t="s">
        <v>417</v>
      </c>
      <c r="G29" s="1499">
        <v>69</v>
      </c>
      <c r="H29" s="1500" t="s">
        <v>949</v>
      </c>
      <c r="I29" s="1068" t="s">
        <v>5</v>
      </c>
      <c r="J29" s="1203" t="s">
        <v>5</v>
      </c>
      <c r="K29" s="1164" t="s">
        <v>5</v>
      </c>
      <c r="L29" s="1164" t="s">
        <v>5</v>
      </c>
      <c r="M29" s="1164" t="s">
        <v>5</v>
      </c>
      <c r="N29" s="1164" t="s">
        <v>5</v>
      </c>
      <c r="O29" s="201" t="s">
        <v>41</v>
      </c>
      <c r="P29" s="201" t="s">
        <v>30</v>
      </c>
      <c r="Q29" s="201" t="s">
        <v>40</v>
      </c>
      <c r="R29" s="201" t="s">
        <v>42</v>
      </c>
      <c r="S29" s="201" t="s">
        <v>43</v>
      </c>
      <c r="T29" s="201" t="s">
        <v>219</v>
      </c>
      <c r="U29" s="1418" t="s">
        <v>220</v>
      </c>
      <c r="V29" s="1419"/>
      <c r="W29" s="1419"/>
      <c r="X29" s="1419"/>
      <c r="Y29" s="1419"/>
      <c r="Z29" s="1456">
        <v>5</v>
      </c>
    </row>
    <row r="30" spans="1:27" ht="21" customHeight="1" thickBot="1" x14ac:dyDescent="0.3">
      <c r="A30" s="1499" t="s">
        <v>973</v>
      </c>
      <c r="B30" s="1499" t="s">
        <v>416</v>
      </c>
      <c r="C30" s="198"/>
      <c r="D30" s="199"/>
      <c r="E30" s="198"/>
      <c r="F30" s="1499" t="s">
        <v>974</v>
      </c>
      <c r="G30" s="1499">
        <v>69</v>
      </c>
      <c r="H30" s="1500" t="s">
        <v>949</v>
      </c>
      <c r="I30" s="1494" t="s">
        <v>5</v>
      </c>
      <c r="J30" s="1164" t="s">
        <v>5</v>
      </c>
      <c r="K30" s="1164" t="s">
        <v>5</v>
      </c>
      <c r="L30" s="1164" t="s">
        <v>5</v>
      </c>
      <c r="M30" s="1164" t="s">
        <v>5</v>
      </c>
      <c r="N30" s="1164" t="s">
        <v>5</v>
      </c>
      <c r="O30" s="201" t="s">
        <v>41</v>
      </c>
      <c r="P30" s="201" t="s">
        <v>30</v>
      </c>
      <c r="Q30" s="201" t="s">
        <v>40</v>
      </c>
      <c r="R30" s="201" t="s">
        <v>42</v>
      </c>
      <c r="S30" s="201" t="s">
        <v>43</v>
      </c>
      <c r="T30" s="201" t="s">
        <v>219</v>
      </c>
      <c r="U30" s="1418" t="s">
        <v>220</v>
      </c>
      <c r="V30" s="1419"/>
      <c r="W30" s="1419"/>
      <c r="X30" s="1419"/>
      <c r="Y30" s="1419"/>
      <c r="Z30" s="1456">
        <v>5</v>
      </c>
    </row>
    <row r="31" spans="1:27" ht="21" customHeight="1" x14ac:dyDescent="0.25">
      <c r="A31" s="829" t="s">
        <v>258</v>
      </c>
      <c r="B31" s="829" t="s">
        <v>259</v>
      </c>
      <c r="C31" s="787"/>
      <c r="D31" s="786"/>
      <c r="E31" s="787"/>
      <c r="F31" s="829" t="s">
        <v>260</v>
      </c>
      <c r="G31" s="829">
        <v>69</v>
      </c>
      <c r="H31" s="848" t="s">
        <v>261</v>
      </c>
      <c r="I31" s="1203" t="s">
        <v>5</v>
      </c>
      <c r="J31" s="1164" t="s">
        <v>5</v>
      </c>
      <c r="K31" s="1164" t="s">
        <v>5</v>
      </c>
      <c r="L31" s="1164" t="s">
        <v>5</v>
      </c>
      <c r="M31" s="1164" t="s">
        <v>5</v>
      </c>
      <c r="N31" s="1240" t="s">
        <v>7</v>
      </c>
      <c r="O31" s="788" t="s">
        <v>41</v>
      </c>
      <c r="P31" s="788" t="s">
        <v>30</v>
      </c>
      <c r="Q31" s="788" t="s">
        <v>40</v>
      </c>
      <c r="R31" s="788" t="s">
        <v>42</v>
      </c>
      <c r="S31" s="788" t="s">
        <v>43</v>
      </c>
      <c r="T31" s="788" t="s">
        <v>219</v>
      </c>
      <c r="U31" s="789" t="s">
        <v>220</v>
      </c>
      <c r="V31" s="790"/>
      <c r="W31" s="1467" t="s">
        <v>960</v>
      </c>
      <c r="X31" s="1467"/>
      <c r="Y31" s="790"/>
      <c r="Z31" s="1457">
        <v>8</v>
      </c>
    </row>
    <row r="32" spans="1:27" ht="21" customHeight="1" x14ac:dyDescent="0.25">
      <c r="A32" s="829" t="s">
        <v>262</v>
      </c>
      <c r="B32" s="829" t="s">
        <v>259</v>
      </c>
      <c r="C32" s="787"/>
      <c r="D32" s="786"/>
      <c r="E32" s="787"/>
      <c r="F32" s="829" t="s">
        <v>263</v>
      </c>
      <c r="G32" s="829">
        <v>69</v>
      </c>
      <c r="H32" s="848" t="s">
        <v>261</v>
      </c>
      <c r="I32" s="1203" t="s">
        <v>5</v>
      </c>
      <c r="J32" s="1164" t="s">
        <v>5</v>
      </c>
      <c r="K32" s="1164" t="s">
        <v>5</v>
      </c>
      <c r="L32" s="1164" t="s">
        <v>5</v>
      </c>
      <c r="M32" s="1164" t="s">
        <v>5</v>
      </c>
      <c r="N32" s="1164" t="s">
        <v>5</v>
      </c>
      <c r="O32" s="788" t="s">
        <v>41</v>
      </c>
      <c r="P32" s="788" t="s">
        <v>30</v>
      </c>
      <c r="Q32" s="788" t="s">
        <v>40</v>
      </c>
      <c r="R32" s="788" t="s">
        <v>42</v>
      </c>
      <c r="S32" s="788" t="s">
        <v>43</v>
      </c>
      <c r="T32" s="788" t="s">
        <v>219</v>
      </c>
      <c r="U32" s="789" t="s">
        <v>419</v>
      </c>
      <c r="V32" s="790"/>
      <c r="W32" s="1467" t="s">
        <v>960</v>
      </c>
      <c r="X32" s="1467"/>
      <c r="Y32" s="790"/>
      <c r="Z32" s="1458"/>
    </row>
    <row r="33" spans="1:26" ht="21" customHeight="1" x14ac:dyDescent="0.25">
      <c r="A33" s="829" t="s">
        <v>264</v>
      </c>
      <c r="B33" s="829" t="s">
        <v>259</v>
      </c>
      <c r="C33" s="787"/>
      <c r="D33" s="786"/>
      <c r="E33" s="787"/>
      <c r="F33" s="829" t="s">
        <v>265</v>
      </c>
      <c r="G33" s="829">
        <v>69</v>
      </c>
      <c r="H33" s="848" t="s">
        <v>261</v>
      </c>
      <c r="I33" s="1068" t="s">
        <v>5</v>
      </c>
      <c r="J33" s="90" t="s">
        <v>5</v>
      </c>
      <c r="K33" s="90" t="s">
        <v>5</v>
      </c>
      <c r="L33" s="90" t="s">
        <v>5</v>
      </c>
      <c r="M33" s="90" t="s">
        <v>5</v>
      </c>
      <c r="N33" s="1240" t="s">
        <v>7</v>
      </c>
      <c r="O33" s="788" t="s">
        <v>41</v>
      </c>
      <c r="P33" s="788" t="s">
        <v>30</v>
      </c>
      <c r="Q33" s="788" t="s">
        <v>40</v>
      </c>
      <c r="R33" s="788" t="s">
        <v>42</v>
      </c>
      <c r="S33" s="788" t="s">
        <v>43</v>
      </c>
      <c r="T33" s="788" t="s">
        <v>219</v>
      </c>
      <c r="U33" s="789" t="s">
        <v>220</v>
      </c>
      <c r="V33" s="790"/>
      <c r="W33" s="1467" t="s">
        <v>960</v>
      </c>
      <c r="X33" s="1467"/>
      <c r="Y33" s="790"/>
      <c r="Z33" s="1458"/>
    </row>
    <row r="34" spans="1:26" ht="21" customHeight="1" thickBot="1" x14ac:dyDescent="0.3">
      <c r="A34" s="829" t="s">
        <v>420</v>
      </c>
      <c r="B34" s="829" t="s">
        <v>259</v>
      </c>
      <c r="C34" s="787"/>
      <c r="D34" s="786"/>
      <c r="E34" s="787"/>
      <c r="F34" s="829" t="s">
        <v>263</v>
      </c>
      <c r="G34" s="829">
        <v>69</v>
      </c>
      <c r="H34" s="848" t="s">
        <v>421</v>
      </c>
      <c r="I34" s="1068" t="s">
        <v>5</v>
      </c>
      <c r="J34" s="90" t="s">
        <v>5</v>
      </c>
      <c r="K34" s="90" t="s">
        <v>5</v>
      </c>
      <c r="L34" s="90" t="s">
        <v>5</v>
      </c>
      <c r="M34" s="1243" t="s">
        <v>5</v>
      </c>
      <c r="N34" s="1243" t="s">
        <v>5</v>
      </c>
      <c r="O34" s="788" t="s">
        <v>41</v>
      </c>
      <c r="P34" s="788" t="s">
        <v>30</v>
      </c>
      <c r="Q34" s="788" t="s">
        <v>40</v>
      </c>
      <c r="R34" s="788" t="s">
        <v>42</v>
      </c>
      <c r="S34" s="788" t="s">
        <v>43</v>
      </c>
      <c r="T34" s="788" t="s">
        <v>219</v>
      </c>
      <c r="U34" s="789" t="s">
        <v>220</v>
      </c>
      <c r="V34" s="790"/>
      <c r="W34" s="1467" t="s">
        <v>960</v>
      </c>
      <c r="X34" s="1467"/>
      <c r="Y34" s="790"/>
      <c r="Z34" s="1459"/>
    </row>
    <row r="35" spans="1:26" ht="21" customHeight="1" x14ac:dyDescent="0.25">
      <c r="A35" s="849" t="s">
        <v>266</v>
      </c>
      <c r="B35" s="849" t="s">
        <v>267</v>
      </c>
      <c r="C35" s="831"/>
      <c r="D35" s="832"/>
      <c r="E35" s="831"/>
      <c r="F35" s="849" t="s">
        <v>268</v>
      </c>
      <c r="G35" s="849">
        <v>69</v>
      </c>
      <c r="H35" s="833" t="s">
        <v>232</v>
      </c>
      <c r="I35" s="1068" t="s">
        <v>5</v>
      </c>
      <c r="J35" s="90" t="s">
        <v>5</v>
      </c>
      <c r="K35" s="90" t="s">
        <v>5</v>
      </c>
      <c r="L35" s="1241" t="s">
        <v>5</v>
      </c>
      <c r="M35" s="1164" t="s">
        <v>5</v>
      </c>
      <c r="N35" s="1164" t="s">
        <v>5</v>
      </c>
      <c r="O35" s="851" t="s">
        <v>42</v>
      </c>
      <c r="P35" s="834" t="s">
        <v>219</v>
      </c>
      <c r="Q35" s="834" t="s">
        <v>43</v>
      </c>
      <c r="R35" s="834"/>
      <c r="S35" s="834"/>
      <c r="T35" s="834"/>
      <c r="U35" s="852" t="s">
        <v>269</v>
      </c>
      <c r="V35" s="835"/>
      <c r="W35" s="890" t="s">
        <v>5</v>
      </c>
      <c r="X35" s="890"/>
      <c r="Y35" s="835"/>
      <c r="Z35" s="1972">
        <v>5</v>
      </c>
    </row>
    <row r="36" spans="1:26" ht="21" customHeight="1" x14ac:dyDescent="0.25">
      <c r="A36" s="849" t="s">
        <v>270</v>
      </c>
      <c r="B36" s="849" t="s">
        <v>267</v>
      </c>
      <c r="C36" s="831"/>
      <c r="D36" s="832"/>
      <c r="E36" s="831"/>
      <c r="F36" s="849" t="s">
        <v>271</v>
      </c>
      <c r="G36" s="849">
        <v>69</v>
      </c>
      <c r="H36" s="853" t="s">
        <v>232</v>
      </c>
      <c r="I36" s="1068" t="s">
        <v>5</v>
      </c>
      <c r="J36" s="90" t="s">
        <v>5</v>
      </c>
      <c r="K36" s="90" t="s">
        <v>5</v>
      </c>
      <c r="L36" s="1241" t="s">
        <v>5</v>
      </c>
      <c r="M36" s="1164" t="s">
        <v>5</v>
      </c>
      <c r="N36" s="1164" t="s">
        <v>5</v>
      </c>
      <c r="O36" s="851" t="s">
        <v>42</v>
      </c>
      <c r="P36" s="834" t="s">
        <v>219</v>
      </c>
      <c r="Q36" s="834" t="s">
        <v>43</v>
      </c>
      <c r="R36" s="834"/>
      <c r="S36" s="834"/>
      <c r="T36" s="834"/>
      <c r="U36" s="852" t="s">
        <v>237</v>
      </c>
      <c r="V36" s="835"/>
      <c r="W36" s="890" t="s">
        <v>5</v>
      </c>
      <c r="X36" s="890"/>
      <c r="Y36" s="835"/>
      <c r="Z36" s="1973"/>
    </row>
    <row r="37" spans="1:26" ht="21" customHeight="1" x14ac:dyDescent="0.25">
      <c r="A37" s="849" t="s">
        <v>975</v>
      </c>
      <c r="B37" s="849" t="s">
        <v>267</v>
      </c>
      <c r="C37" s="831"/>
      <c r="D37" s="832"/>
      <c r="E37" s="831"/>
      <c r="F37" s="849" t="s">
        <v>976</v>
      </c>
      <c r="G37" s="849">
        <v>69</v>
      </c>
      <c r="H37" s="853" t="s">
        <v>232</v>
      </c>
      <c r="I37" s="1068" t="s">
        <v>5</v>
      </c>
      <c r="J37" s="90" t="s">
        <v>5</v>
      </c>
      <c r="K37" s="90" t="s">
        <v>5</v>
      </c>
      <c r="L37" s="1241" t="s">
        <v>5</v>
      </c>
      <c r="M37" s="1164" t="s">
        <v>5</v>
      </c>
      <c r="N37" s="1240" t="s">
        <v>7</v>
      </c>
      <c r="O37" s="851" t="s">
        <v>42</v>
      </c>
      <c r="P37" s="834" t="s">
        <v>219</v>
      </c>
      <c r="Q37" s="834" t="s">
        <v>43</v>
      </c>
      <c r="R37" s="834"/>
      <c r="S37" s="834"/>
      <c r="T37" s="834"/>
      <c r="U37" s="852" t="s">
        <v>1004</v>
      </c>
      <c r="V37" s="835"/>
      <c r="W37" s="890" t="s">
        <v>5</v>
      </c>
      <c r="X37" s="890"/>
      <c r="Y37" s="835"/>
      <c r="Z37" s="1973"/>
    </row>
    <row r="38" spans="1:26" ht="21" customHeight="1" thickBot="1" x14ac:dyDescent="0.3">
      <c r="A38" s="849" t="s">
        <v>272</v>
      </c>
      <c r="B38" s="849" t="s">
        <v>267</v>
      </c>
      <c r="C38" s="831"/>
      <c r="D38" s="832"/>
      <c r="E38" s="831"/>
      <c r="F38" s="849" t="s">
        <v>273</v>
      </c>
      <c r="G38" s="849">
        <v>69</v>
      </c>
      <c r="H38" s="853" t="s">
        <v>232</v>
      </c>
      <c r="I38" s="1068" t="s">
        <v>5</v>
      </c>
      <c r="J38" s="90" t="s">
        <v>5</v>
      </c>
      <c r="K38" s="90" t="s">
        <v>5</v>
      </c>
      <c r="L38" s="1241" t="s">
        <v>5</v>
      </c>
      <c r="M38" s="1164" t="s">
        <v>5</v>
      </c>
      <c r="N38" s="1240" t="s">
        <v>7</v>
      </c>
      <c r="O38" s="851" t="s">
        <v>42</v>
      </c>
      <c r="P38" s="834" t="s">
        <v>219</v>
      </c>
      <c r="Q38" s="834" t="s">
        <v>43</v>
      </c>
      <c r="R38" s="834"/>
      <c r="S38" s="834"/>
      <c r="T38" s="834"/>
      <c r="U38" s="852" t="s">
        <v>269</v>
      </c>
      <c r="V38" s="835"/>
      <c r="W38" s="890" t="s">
        <v>5</v>
      </c>
      <c r="X38" s="890"/>
      <c r="Y38" s="835"/>
      <c r="Z38" s="1974"/>
    </row>
    <row r="39" spans="1:26" ht="21" customHeight="1" thickBot="1" x14ac:dyDescent="0.3">
      <c r="A39" s="1501" t="s">
        <v>279</v>
      </c>
      <c r="B39" s="1501" t="s">
        <v>280</v>
      </c>
      <c r="C39" s="1502"/>
      <c r="D39" s="1503"/>
      <c r="E39" s="1502"/>
      <c r="F39" s="1501" t="s">
        <v>281</v>
      </c>
      <c r="G39" s="1501">
        <v>69</v>
      </c>
      <c r="H39" s="1504" t="s">
        <v>232</v>
      </c>
      <c r="I39" s="1068" t="s">
        <v>5</v>
      </c>
      <c r="J39" s="90" t="s">
        <v>5</v>
      </c>
      <c r="K39" s="90" t="s">
        <v>5</v>
      </c>
      <c r="L39" s="1241" t="s">
        <v>5</v>
      </c>
      <c r="M39" s="1164" t="s">
        <v>5</v>
      </c>
      <c r="N39" s="1240" t="s">
        <v>7</v>
      </c>
      <c r="O39" s="1468" t="s">
        <v>42</v>
      </c>
      <c r="P39" s="1469" t="s">
        <v>219</v>
      </c>
      <c r="Q39" s="1469" t="s">
        <v>43</v>
      </c>
      <c r="R39" s="1469"/>
      <c r="S39" s="1469"/>
      <c r="T39" s="1469"/>
      <c r="U39" s="1470" t="s">
        <v>283</v>
      </c>
      <c r="V39" s="1471"/>
      <c r="W39" s="1467" t="s">
        <v>960</v>
      </c>
      <c r="X39" s="1467"/>
      <c r="Y39" s="1471"/>
      <c r="Z39" s="1460">
        <v>5</v>
      </c>
    </row>
    <row r="40" spans="1:26" ht="19.5" customHeight="1" thickBot="1" x14ac:dyDescent="0.3">
      <c r="A40" s="812" t="s">
        <v>249</v>
      </c>
      <c r="B40" s="812" t="s">
        <v>250</v>
      </c>
      <c r="C40" s="813"/>
      <c r="D40" s="814"/>
      <c r="E40" s="813"/>
      <c r="F40" s="812" t="s">
        <v>251</v>
      </c>
      <c r="G40" s="812">
        <v>69</v>
      </c>
      <c r="H40" s="816" t="s">
        <v>232</v>
      </c>
      <c r="I40" s="1493" t="s">
        <v>5</v>
      </c>
      <c r="J40" s="1476" t="s">
        <v>5</v>
      </c>
      <c r="K40" s="1476" t="s">
        <v>5</v>
      </c>
      <c r="L40" s="1477" t="s">
        <v>5</v>
      </c>
      <c r="M40" s="1476" t="s">
        <v>5</v>
      </c>
      <c r="N40" s="1476" t="s">
        <v>5</v>
      </c>
      <c r="O40" s="817" t="s">
        <v>41</v>
      </c>
      <c r="P40" s="817" t="s">
        <v>30</v>
      </c>
      <c r="Q40" s="817" t="s">
        <v>40</v>
      </c>
      <c r="R40" s="817" t="s">
        <v>42</v>
      </c>
      <c r="S40" s="817" t="s">
        <v>43</v>
      </c>
      <c r="T40" s="817" t="s">
        <v>219</v>
      </c>
      <c r="U40" s="818" t="s">
        <v>220</v>
      </c>
      <c r="V40" s="819"/>
      <c r="W40" s="1467" t="s">
        <v>960</v>
      </c>
      <c r="X40" s="1467"/>
      <c r="Y40" s="819"/>
      <c r="Z40" s="1461">
        <v>3</v>
      </c>
    </row>
    <row r="41" spans="1:26" ht="21" customHeight="1" thickBot="1" x14ac:dyDescent="0.3">
      <c r="A41" s="768" t="s">
        <v>1005</v>
      </c>
      <c r="B41" s="768" t="s">
        <v>1006</v>
      </c>
      <c r="C41" s="130"/>
      <c r="D41" s="190"/>
      <c r="E41" s="130"/>
      <c r="F41" s="768" t="s">
        <v>1007</v>
      </c>
      <c r="G41" s="768">
        <v>69</v>
      </c>
      <c r="H41" s="770" t="s">
        <v>1008</v>
      </c>
      <c r="I41" s="1068" t="s">
        <v>5</v>
      </c>
      <c r="J41" s="90" t="s">
        <v>5</v>
      </c>
      <c r="K41" s="90" t="s">
        <v>5</v>
      </c>
      <c r="L41" s="90" t="s">
        <v>5</v>
      </c>
      <c r="M41" s="90" t="s">
        <v>5</v>
      </c>
      <c r="N41" s="1240" t="s">
        <v>7</v>
      </c>
      <c r="O41" s="49" t="s">
        <v>41</v>
      </c>
      <c r="P41" s="49" t="s">
        <v>30</v>
      </c>
      <c r="Q41" s="49" t="s">
        <v>40</v>
      </c>
      <c r="R41" s="49" t="s">
        <v>42</v>
      </c>
      <c r="S41" s="49" t="s">
        <v>43</v>
      </c>
      <c r="T41" s="49" t="s">
        <v>219</v>
      </c>
      <c r="U41" s="191" t="s">
        <v>390</v>
      </c>
      <c r="V41" s="873"/>
      <c r="W41" s="1467" t="s">
        <v>960</v>
      </c>
      <c r="X41" s="1467"/>
      <c r="Y41" s="1474"/>
      <c r="Z41" s="1462">
        <v>2</v>
      </c>
    </row>
    <row r="42" spans="1:26" ht="21" customHeight="1" thickBot="1" x14ac:dyDescent="0.3">
      <c r="A42" s="784" t="s">
        <v>1009</v>
      </c>
      <c r="B42" s="784" t="s">
        <v>1010</v>
      </c>
      <c r="C42" s="89"/>
      <c r="D42" s="195"/>
      <c r="E42" s="89"/>
      <c r="F42" s="784" t="s">
        <v>1011</v>
      </c>
      <c r="G42" s="784">
        <v>69</v>
      </c>
      <c r="H42" s="863" t="s">
        <v>1012</v>
      </c>
      <c r="I42" s="1068" t="s">
        <v>5</v>
      </c>
      <c r="J42" s="90" t="s">
        <v>5</v>
      </c>
      <c r="K42" s="90" t="s">
        <v>5</v>
      </c>
      <c r="L42" s="1241" t="s">
        <v>5</v>
      </c>
      <c r="M42" s="1164" t="s">
        <v>5</v>
      </c>
      <c r="N42" s="1240" t="s">
        <v>7</v>
      </c>
      <c r="O42" s="1489" t="s">
        <v>42</v>
      </c>
      <c r="P42" s="43" t="s">
        <v>219</v>
      </c>
      <c r="Q42" s="43" t="s">
        <v>43</v>
      </c>
      <c r="R42" s="43"/>
      <c r="S42" s="43"/>
      <c r="T42" s="43"/>
      <c r="U42" s="1490" t="s">
        <v>283</v>
      </c>
      <c r="V42" s="864"/>
      <c r="W42" s="1467" t="s">
        <v>960</v>
      </c>
      <c r="X42" s="1467"/>
      <c r="Y42" s="1471"/>
      <c r="Z42" s="1460">
        <v>5</v>
      </c>
    </row>
    <row r="43" spans="1:26" ht="21" customHeight="1" thickBot="1" x14ac:dyDescent="0.3">
      <c r="A43" s="1505" t="s">
        <v>1013</v>
      </c>
      <c r="B43" s="1505" t="s">
        <v>1014</v>
      </c>
      <c r="C43" s="1506"/>
      <c r="D43" s="1507"/>
      <c r="E43" s="1506"/>
      <c r="F43" s="1505" t="s">
        <v>1015</v>
      </c>
      <c r="G43" s="1505">
        <v>69</v>
      </c>
      <c r="H43" s="1508" t="s">
        <v>1012</v>
      </c>
      <c r="I43" s="1516" t="s">
        <v>5</v>
      </c>
      <c r="J43" s="1241" t="s">
        <v>5</v>
      </c>
      <c r="K43" s="1241" t="s">
        <v>5</v>
      </c>
      <c r="L43" s="1241" t="s">
        <v>5</v>
      </c>
      <c r="M43" s="1164" t="s">
        <v>5</v>
      </c>
      <c r="N43" s="1164" t="s">
        <v>5</v>
      </c>
      <c r="O43" s="1512" t="s">
        <v>41</v>
      </c>
      <c r="P43" s="1512" t="s">
        <v>30</v>
      </c>
      <c r="Q43" s="1512" t="s">
        <v>40</v>
      </c>
      <c r="R43" s="1512" t="s">
        <v>42</v>
      </c>
      <c r="S43" s="1512" t="s">
        <v>43</v>
      </c>
      <c r="T43" s="1512" t="s">
        <v>219</v>
      </c>
      <c r="U43" s="1491" t="s">
        <v>419</v>
      </c>
      <c r="V43" s="1450"/>
      <c r="W43" s="1467" t="s">
        <v>960</v>
      </c>
      <c r="X43" s="1467"/>
      <c r="Y43" s="1471"/>
      <c r="Z43" s="1460">
        <v>5</v>
      </c>
    </row>
    <row r="44" spans="1:26" ht="21" customHeight="1" thickBot="1" x14ac:dyDescent="0.3">
      <c r="A44" s="1505" t="s">
        <v>1016</v>
      </c>
      <c r="B44" s="1505" t="s">
        <v>1014</v>
      </c>
      <c r="C44" s="1506"/>
      <c r="D44" s="1507"/>
      <c r="E44" s="1506"/>
      <c r="F44" s="1505" t="s">
        <v>1017</v>
      </c>
      <c r="G44" s="1505">
        <v>69</v>
      </c>
      <c r="H44" s="1508" t="s">
        <v>1012</v>
      </c>
      <c r="I44" s="1516" t="s">
        <v>5</v>
      </c>
      <c r="J44" s="1241" t="s">
        <v>5</v>
      </c>
      <c r="K44" s="1241" t="s">
        <v>5</v>
      </c>
      <c r="L44" s="1241" t="s">
        <v>5</v>
      </c>
      <c r="M44" s="1164" t="s">
        <v>5</v>
      </c>
      <c r="N44" s="1164" t="s">
        <v>5</v>
      </c>
      <c r="O44" s="1512" t="s">
        <v>41</v>
      </c>
      <c r="P44" s="1512" t="s">
        <v>30</v>
      </c>
      <c r="Q44" s="1512" t="s">
        <v>40</v>
      </c>
      <c r="R44" s="1512" t="s">
        <v>42</v>
      </c>
      <c r="S44" s="1512" t="s">
        <v>43</v>
      </c>
      <c r="T44" s="1512" t="s">
        <v>219</v>
      </c>
      <c r="U44" s="1491" t="s">
        <v>419</v>
      </c>
      <c r="V44" s="1450"/>
      <c r="W44" s="1467" t="s">
        <v>960</v>
      </c>
      <c r="X44" s="1467"/>
      <c r="Y44" s="1471"/>
      <c r="Z44" s="1460">
        <v>5</v>
      </c>
    </row>
    <row r="45" spans="1:26" ht="21" customHeight="1" thickBot="1" x14ac:dyDescent="0.3">
      <c r="A45" s="1505" t="s">
        <v>1018</v>
      </c>
      <c r="B45" s="1505" t="s">
        <v>1014</v>
      </c>
      <c r="C45" s="1506"/>
      <c r="D45" s="1507"/>
      <c r="E45" s="1506"/>
      <c r="F45" s="1505" t="s">
        <v>1019</v>
      </c>
      <c r="G45" s="1505">
        <v>69</v>
      </c>
      <c r="H45" s="1508" t="s">
        <v>1012</v>
      </c>
      <c r="I45" s="1516" t="s">
        <v>5</v>
      </c>
      <c r="J45" s="1241" t="s">
        <v>5</v>
      </c>
      <c r="K45" s="1241" t="s">
        <v>5</v>
      </c>
      <c r="L45" s="1241" t="s">
        <v>5</v>
      </c>
      <c r="M45" s="1164" t="s">
        <v>5</v>
      </c>
      <c r="N45" s="1164" t="s">
        <v>5</v>
      </c>
      <c r="O45" s="1512" t="s">
        <v>41</v>
      </c>
      <c r="P45" s="1512" t="s">
        <v>30</v>
      </c>
      <c r="Q45" s="1512" t="s">
        <v>40</v>
      </c>
      <c r="R45" s="1512" t="s">
        <v>42</v>
      </c>
      <c r="S45" s="1512" t="s">
        <v>43</v>
      </c>
      <c r="T45" s="1512" t="s">
        <v>219</v>
      </c>
      <c r="U45" s="1491" t="s">
        <v>419</v>
      </c>
      <c r="V45" s="1450"/>
      <c r="W45" s="1467" t="s">
        <v>960</v>
      </c>
      <c r="X45" s="1467"/>
      <c r="Y45" s="1471"/>
      <c r="Z45" s="1460">
        <v>5</v>
      </c>
    </row>
    <row r="46" spans="1:26" ht="21" customHeight="1" thickBot="1" x14ac:dyDescent="0.3">
      <c r="A46" s="1505" t="s">
        <v>1049</v>
      </c>
      <c r="B46" s="1505" t="s">
        <v>1014</v>
      </c>
      <c r="C46" s="1506"/>
      <c r="D46" s="1507"/>
      <c r="E46" s="1506"/>
      <c r="F46" s="1505" t="s">
        <v>1050</v>
      </c>
      <c r="G46" s="1505">
        <v>69</v>
      </c>
      <c r="H46" s="1508" t="s">
        <v>1012</v>
      </c>
      <c r="I46" s="1516" t="s">
        <v>5</v>
      </c>
      <c r="J46" s="1241" t="s">
        <v>5</v>
      </c>
      <c r="K46" s="1240" t="s">
        <v>7</v>
      </c>
      <c r="L46" s="1240" t="s">
        <v>7</v>
      </c>
      <c r="M46" s="1164" t="s">
        <v>5</v>
      </c>
      <c r="N46" s="1164" t="s">
        <v>5</v>
      </c>
      <c r="O46" s="1512" t="s">
        <v>41</v>
      </c>
      <c r="P46" s="1512" t="s">
        <v>30</v>
      </c>
      <c r="Q46" s="1512" t="s">
        <v>40</v>
      </c>
      <c r="R46" s="1512" t="s">
        <v>42</v>
      </c>
      <c r="S46" s="1512" t="s">
        <v>43</v>
      </c>
      <c r="T46" s="1512" t="s">
        <v>219</v>
      </c>
      <c r="U46" s="1491" t="s">
        <v>419</v>
      </c>
      <c r="V46" s="1450"/>
      <c r="W46" s="1467" t="s">
        <v>960</v>
      </c>
      <c r="X46" s="1467"/>
      <c r="Y46" s="1471"/>
      <c r="Z46" s="1460">
        <v>5</v>
      </c>
    </row>
    <row r="47" spans="1:26" ht="21" customHeight="1" thickBot="1" x14ac:dyDescent="0.3">
      <c r="A47" s="884" t="s">
        <v>1051</v>
      </c>
      <c r="B47" s="884" t="s">
        <v>1043</v>
      </c>
      <c r="C47" s="90"/>
      <c r="D47" s="885"/>
      <c r="E47" s="90"/>
      <c r="F47" s="884" t="s">
        <v>1052</v>
      </c>
      <c r="G47" s="884">
        <v>69</v>
      </c>
      <c r="H47" s="888" t="s">
        <v>232</v>
      </c>
      <c r="I47" s="1516" t="s">
        <v>5</v>
      </c>
      <c r="J47" s="1241" t="s">
        <v>5</v>
      </c>
      <c r="K47" s="1240" t="s">
        <v>7</v>
      </c>
      <c r="L47" s="1240" t="s">
        <v>7</v>
      </c>
      <c r="M47" s="1240" t="s">
        <v>7</v>
      </c>
      <c r="N47" s="1240" t="s">
        <v>7</v>
      </c>
      <c r="O47" s="1514" t="s">
        <v>42</v>
      </c>
      <c r="P47" s="177" t="s">
        <v>219</v>
      </c>
      <c r="Q47" s="177" t="s">
        <v>43</v>
      </c>
      <c r="R47" s="177"/>
      <c r="S47" s="177"/>
      <c r="T47" s="177"/>
      <c r="U47" s="1425" t="s">
        <v>419</v>
      </c>
      <c r="V47" s="212"/>
      <c r="W47" s="1439" t="s">
        <v>960</v>
      </c>
      <c r="X47" s="1439"/>
      <c r="Y47" s="1359"/>
      <c r="Z47" s="1360">
        <v>9</v>
      </c>
    </row>
    <row r="48" spans="1:26" ht="21" customHeight="1" thickBot="1" x14ac:dyDescent="0.3">
      <c r="A48" s="884" t="s">
        <v>1053</v>
      </c>
      <c r="B48" s="884" t="s">
        <v>1043</v>
      </c>
      <c r="C48" s="90"/>
      <c r="D48" s="885"/>
      <c r="E48" s="90"/>
      <c r="F48" s="884" t="s">
        <v>1054</v>
      </c>
      <c r="G48" s="884">
        <v>69</v>
      </c>
      <c r="H48" s="888" t="s">
        <v>232</v>
      </c>
      <c r="I48" s="1516" t="s">
        <v>5</v>
      </c>
      <c r="J48" s="1241" t="s">
        <v>5</v>
      </c>
      <c r="K48" s="1240" t="s">
        <v>7</v>
      </c>
      <c r="L48" s="1240" t="s">
        <v>7</v>
      </c>
      <c r="M48" s="1240" t="s">
        <v>7</v>
      </c>
      <c r="N48" s="1240" t="s">
        <v>7</v>
      </c>
      <c r="O48" s="1514" t="s">
        <v>42</v>
      </c>
      <c r="P48" s="177" t="s">
        <v>219</v>
      </c>
      <c r="Q48" s="177" t="s">
        <v>43</v>
      </c>
      <c r="R48" s="177"/>
      <c r="S48" s="177"/>
      <c r="T48" s="177"/>
      <c r="U48" s="1425" t="s">
        <v>419</v>
      </c>
      <c r="V48" s="212"/>
      <c r="W48" s="1439" t="s">
        <v>960</v>
      </c>
      <c r="X48" s="1439"/>
      <c r="Y48" s="1359"/>
      <c r="Z48" s="1360">
        <v>9</v>
      </c>
    </row>
    <row r="49" spans="1:26" ht="21" customHeight="1" thickBot="1" x14ac:dyDescent="0.3">
      <c r="A49" s="1478" t="s">
        <v>274</v>
      </c>
      <c r="B49" s="1478" t="s">
        <v>275</v>
      </c>
      <c r="C49" s="61"/>
      <c r="D49" s="617"/>
      <c r="E49" s="61"/>
      <c r="F49" s="1478" t="s">
        <v>276</v>
      </c>
      <c r="G49" s="1478">
        <v>69</v>
      </c>
      <c r="H49" s="1479" t="s">
        <v>277</v>
      </c>
      <c r="I49" s="1516" t="s">
        <v>5</v>
      </c>
      <c r="J49" s="1241" t="s">
        <v>5</v>
      </c>
      <c r="K49" s="1241" t="s">
        <v>5</v>
      </c>
      <c r="L49" s="1241" t="s">
        <v>5</v>
      </c>
      <c r="M49" s="1164" t="s">
        <v>5</v>
      </c>
      <c r="N49" s="1240" t="s">
        <v>7</v>
      </c>
      <c r="O49" s="1472" t="s">
        <v>278</v>
      </c>
      <c r="P49" s="12" t="s">
        <v>42</v>
      </c>
      <c r="Q49" s="1473"/>
      <c r="R49" s="1473"/>
      <c r="S49" s="1473"/>
      <c r="T49" s="1473"/>
      <c r="U49" s="1474"/>
      <c r="V49" s="1474"/>
      <c r="W49" s="1467" t="s">
        <v>960</v>
      </c>
      <c r="X49" s="1467"/>
      <c r="Y49" s="1474"/>
      <c r="Z49" s="1462">
        <v>2</v>
      </c>
    </row>
    <row r="50" spans="1:26" ht="21" customHeight="1" thickBot="1" x14ac:dyDescent="0.3">
      <c r="F50" s="140"/>
      <c r="Z50" s="140"/>
    </row>
    <row r="51" spans="1:26" ht="21" customHeight="1" x14ac:dyDescent="0.25">
      <c r="A51" s="1251" t="s">
        <v>284</v>
      </c>
      <c r="B51" s="1252" t="s">
        <v>230</v>
      </c>
      <c r="C51" s="1253"/>
      <c r="D51" s="1254"/>
      <c r="E51" s="1253"/>
      <c r="F51" s="1252" t="s">
        <v>285</v>
      </c>
      <c r="G51" s="1252">
        <v>69</v>
      </c>
      <c r="H51" s="1255" t="s">
        <v>286</v>
      </c>
      <c r="I51" s="91" t="s">
        <v>7</v>
      </c>
      <c r="J51" s="91" t="s">
        <v>7</v>
      </c>
      <c r="K51" s="91" t="s">
        <v>7</v>
      </c>
      <c r="L51" s="91" t="s">
        <v>7</v>
      </c>
      <c r="M51" s="91" t="s">
        <v>7</v>
      </c>
      <c r="N51" s="91" t="s">
        <v>7</v>
      </c>
      <c r="O51" s="855"/>
      <c r="P51" s="856"/>
      <c r="Q51" s="856"/>
      <c r="R51" s="856"/>
      <c r="S51" s="856"/>
      <c r="T51" s="857"/>
      <c r="U51" s="857"/>
      <c r="V51" s="857"/>
      <c r="W51" s="1439" t="s">
        <v>960</v>
      </c>
      <c r="X51" s="1439"/>
      <c r="Y51" s="964"/>
      <c r="Z51" s="1935">
        <v>8</v>
      </c>
    </row>
    <row r="52" spans="1:26" ht="21" customHeight="1" x14ac:dyDescent="0.25">
      <c r="A52" s="1510" t="s">
        <v>287</v>
      </c>
      <c r="B52" s="1248" t="s">
        <v>230</v>
      </c>
      <c r="C52" s="1249"/>
      <c r="D52" s="1250"/>
      <c r="E52" s="1249"/>
      <c r="F52" s="1248" t="s">
        <v>288</v>
      </c>
      <c r="G52" s="1248">
        <v>42</v>
      </c>
      <c r="H52" s="1257" t="s">
        <v>289</v>
      </c>
      <c r="I52" s="1068" t="s">
        <v>5</v>
      </c>
      <c r="J52" s="90" t="s">
        <v>5</v>
      </c>
      <c r="K52" s="90" t="s">
        <v>5</v>
      </c>
      <c r="L52" s="90" t="s">
        <v>5</v>
      </c>
      <c r="M52" s="90" t="s">
        <v>5</v>
      </c>
      <c r="N52" s="91" t="s">
        <v>7</v>
      </c>
      <c r="O52" s="6" t="s">
        <v>41</v>
      </c>
      <c r="P52" s="6" t="s">
        <v>30</v>
      </c>
      <c r="Q52" s="6" t="s">
        <v>40</v>
      </c>
      <c r="R52" s="6" t="s">
        <v>42</v>
      </c>
      <c r="S52" s="6" t="s">
        <v>43</v>
      </c>
      <c r="T52" s="6" t="s">
        <v>219</v>
      </c>
      <c r="U52" s="858" t="s">
        <v>220</v>
      </c>
      <c r="V52" s="857"/>
      <c r="W52" s="1439" t="s">
        <v>960</v>
      </c>
      <c r="X52" s="1439"/>
      <c r="Y52" s="964"/>
      <c r="Z52" s="1936"/>
    </row>
    <row r="53" spans="1:26" ht="21" customHeight="1" x14ac:dyDescent="0.25">
      <c r="A53" s="1256" t="s">
        <v>290</v>
      </c>
      <c r="B53" s="1248" t="s">
        <v>230</v>
      </c>
      <c r="C53" s="1249"/>
      <c r="D53" s="1250"/>
      <c r="E53" s="1249"/>
      <c r="F53" s="1248" t="s">
        <v>291</v>
      </c>
      <c r="G53" s="1248">
        <v>42</v>
      </c>
      <c r="H53" s="1257" t="s">
        <v>289</v>
      </c>
      <c r="I53" s="1068" t="s">
        <v>5</v>
      </c>
      <c r="J53" s="90" t="s">
        <v>5</v>
      </c>
      <c r="K53" s="90" t="s">
        <v>5</v>
      </c>
      <c r="L53" s="90" t="s">
        <v>5</v>
      </c>
      <c r="M53" s="90" t="s">
        <v>5</v>
      </c>
      <c r="N53" s="90" t="s">
        <v>5</v>
      </c>
      <c r="O53" s="6" t="s">
        <v>41</v>
      </c>
      <c r="P53" s="6" t="s">
        <v>30</v>
      </c>
      <c r="Q53" s="6" t="s">
        <v>40</v>
      </c>
      <c r="R53" s="6" t="s">
        <v>42</v>
      </c>
      <c r="S53" s="6" t="s">
        <v>43</v>
      </c>
      <c r="T53" s="6" t="s">
        <v>219</v>
      </c>
      <c r="U53" s="858" t="s">
        <v>220</v>
      </c>
      <c r="V53" s="857"/>
      <c r="W53" s="1439" t="s">
        <v>960</v>
      </c>
      <c r="X53" s="1439"/>
      <c r="Y53" s="964"/>
      <c r="Z53" s="1936"/>
    </row>
    <row r="54" spans="1:26" ht="21" customHeight="1" x14ac:dyDescent="0.25">
      <c r="A54" s="1256" t="s">
        <v>292</v>
      </c>
      <c r="B54" s="1248" t="s">
        <v>230</v>
      </c>
      <c r="C54" s="1249"/>
      <c r="D54" s="1250"/>
      <c r="E54" s="1249"/>
      <c r="F54" s="1248" t="s">
        <v>293</v>
      </c>
      <c r="G54" s="1248">
        <v>42</v>
      </c>
      <c r="H54" s="1257" t="s">
        <v>289</v>
      </c>
      <c r="I54" s="1137" t="s">
        <v>2</v>
      </c>
      <c r="J54" s="129" t="s">
        <v>2</v>
      </c>
      <c r="K54" s="129" t="s">
        <v>2</v>
      </c>
      <c r="L54" s="129" t="s">
        <v>2</v>
      </c>
      <c r="M54" s="129" t="s">
        <v>2</v>
      </c>
      <c r="N54" s="129" t="s">
        <v>2</v>
      </c>
      <c r="O54" s="6" t="s">
        <v>30</v>
      </c>
      <c r="P54" s="6" t="s">
        <v>30</v>
      </c>
      <c r="Q54" s="6" t="s">
        <v>30</v>
      </c>
      <c r="R54" s="6" t="s">
        <v>30</v>
      </c>
      <c r="S54" s="6" t="s">
        <v>30</v>
      </c>
      <c r="T54" s="6" t="s">
        <v>30</v>
      </c>
      <c r="U54" s="857" t="s">
        <v>294</v>
      </c>
      <c r="V54" s="857"/>
      <c r="W54" s="1439" t="s">
        <v>960</v>
      </c>
      <c r="X54" s="1439"/>
      <c r="Y54" s="964"/>
      <c r="Z54" s="1936"/>
    </row>
    <row r="55" spans="1:26" ht="21" customHeight="1" x14ac:dyDescent="0.25">
      <c r="A55" s="1296" t="s">
        <v>295</v>
      </c>
      <c r="B55" s="1266" t="s">
        <v>230</v>
      </c>
      <c r="C55" s="1249"/>
      <c r="D55" s="1250"/>
      <c r="E55" s="1249"/>
      <c r="F55" s="1266" t="s">
        <v>296</v>
      </c>
      <c r="G55" s="1266">
        <v>42</v>
      </c>
      <c r="H55" s="1257" t="s">
        <v>289</v>
      </c>
      <c r="I55" s="1068" t="s">
        <v>5</v>
      </c>
      <c r="J55" s="90" t="s">
        <v>5</v>
      </c>
      <c r="K55" s="90" t="s">
        <v>5</v>
      </c>
      <c r="L55" s="90" t="s">
        <v>5</v>
      </c>
      <c r="M55" s="90" t="s">
        <v>5</v>
      </c>
      <c r="N55" s="90" t="s">
        <v>5</v>
      </c>
      <c r="O55" s="6" t="s">
        <v>41</v>
      </c>
      <c r="P55" s="6" t="s">
        <v>30</v>
      </c>
      <c r="Q55" s="6" t="s">
        <v>40</v>
      </c>
      <c r="R55" s="6" t="s">
        <v>42</v>
      </c>
      <c r="S55" s="6" t="s">
        <v>43</v>
      </c>
      <c r="T55" s="6" t="s">
        <v>219</v>
      </c>
      <c r="U55" s="858" t="s">
        <v>220</v>
      </c>
      <c r="V55" s="857"/>
      <c r="W55" s="1439" t="s">
        <v>960</v>
      </c>
      <c r="X55" s="1439"/>
      <c r="Y55" s="964"/>
      <c r="Z55" s="1936"/>
    </row>
    <row r="56" spans="1:26" ht="21" customHeight="1" thickBot="1" x14ac:dyDescent="0.3">
      <c r="A56" s="1256" t="s">
        <v>1021</v>
      </c>
      <c r="B56" s="1248" t="s">
        <v>230</v>
      </c>
      <c r="C56" s="1249"/>
      <c r="D56" s="1250"/>
      <c r="E56" s="1249"/>
      <c r="F56" s="1248" t="s">
        <v>1022</v>
      </c>
      <c r="G56" s="1248">
        <v>42</v>
      </c>
      <c r="H56" s="1257" t="s">
        <v>282</v>
      </c>
      <c r="I56" s="1068" t="s">
        <v>5</v>
      </c>
      <c r="J56" s="90" t="s">
        <v>5</v>
      </c>
      <c r="K56" s="90" t="s">
        <v>5</v>
      </c>
      <c r="L56" s="90" t="s">
        <v>5</v>
      </c>
      <c r="M56" s="90" t="s">
        <v>5</v>
      </c>
      <c r="N56" s="91" t="s">
        <v>7</v>
      </c>
      <c r="O56" s="6" t="s">
        <v>41</v>
      </c>
      <c r="P56" s="6" t="s">
        <v>30</v>
      </c>
      <c r="Q56" s="6" t="s">
        <v>40</v>
      </c>
      <c r="R56" s="6" t="s">
        <v>42</v>
      </c>
      <c r="S56" s="6" t="s">
        <v>43</v>
      </c>
      <c r="T56" s="6" t="s">
        <v>219</v>
      </c>
      <c r="U56" s="858" t="s">
        <v>220</v>
      </c>
      <c r="V56" s="857"/>
      <c r="W56" s="1439" t="s">
        <v>960</v>
      </c>
      <c r="X56" s="1439"/>
      <c r="Y56" s="964"/>
      <c r="Z56" s="1936"/>
    </row>
    <row r="57" spans="1:26" ht="21" customHeight="1" x14ac:dyDescent="0.25">
      <c r="A57" s="1299" t="s">
        <v>304</v>
      </c>
      <c r="B57" s="1270" t="s">
        <v>305</v>
      </c>
      <c r="C57" s="1271"/>
      <c r="D57" s="1272"/>
      <c r="E57" s="1271"/>
      <c r="F57" s="1270" t="s">
        <v>306</v>
      </c>
      <c r="G57" s="1270">
        <v>42</v>
      </c>
      <c r="H57" s="1300" t="s">
        <v>289</v>
      </c>
      <c r="I57" s="1137" t="s">
        <v>2</v>
      </c>
      <c r="J57" s="129" t="s">
        <v>2</v>
      </c>
      <c r="K57" s="129" t="s">
        <v>2</v>
      </c>
      <c r="L57" s="129" t="s">
        <v>2</v>
      </c>
      <c r="M57" s="129" t="s">
        <v>2</v>
      </c>
      <c r="N57" s="91" t="s">
        <v>7</v>
      </c>
      <c r="O57" s="9" t="s">
        <v>41</v>
      </c>
      <c r="P57" s="9" t="s">
        <v>30</v>
      </c>
      <c r="Q57" s="9" t="s">
        <v>40</v>
      </c>
      <c r="R57" s="9" t="s">
        <v>42</v>
      </c>
      <c r="S57" s="9" t="s">
        <v>43</v>
      </c>
      <c r="T57" s="9" t="s">
        <v>219</v>
      </c>
      <c r="U57" s="870" t="s">
        <v>294</v>
      </c>
      <c r="V57" s="871"/>
      <c r="W57" s="1439" t="s">
        <v>960</v>
      </c>
      <c r="X57" s="1439"/>
      <c r="Y57" s="971"/>
      <c r="Z57" s="1954">
        <v>5</v>
      </c>
    </row>
    <row r="58" spans="1:26" ht="21" hidden="1" customHeight="1" x14ac:dyDescent="0.25">
      <c r="A58" s="1299" t="s">
        <v>307</v>
      </c>
      <c r="B58" s="1270" t="s">
        <v>305</v>
      </c>
      <c r="C58" s="1271"/>
      <c r="D58" s="1272"/>
      <c r="E58" s="1271"/>
      <c r="F58" s="1270" t="s">
        <v>308</v>
      </c>
      <c r="G58" s="1270">
        <v>42</v>
      </c>
      <c r="H58" s="1300" t="s">
        <v>309</v>
      </c>
      <c r="I58" s="1090" t="s">
        <v>7</v>
      </c>
      <c r="J58" s="91" t="s">
        <v>7</v>
      </c>
      <c r="K58" s="91" t="s">
        <v>7</v>
      </c>
      <c r="L58" s="91" t="s">
        <v>7</v>
      </c>
      <c r="M58" s="91" t="s">
        <v>7</v>
      </c>
      <c r="N58" s="91" t="s">
        <v>7</v>
      </c>
      <c r="O58" s="914"/>
      <c r="P58" s="915"/>
      <c r="Q58" s="915"/>
      <c r="R58" s="915"/>
      <c r="S58" s="915"/>
      <c r="T58" s="871"/>
      <c r="U58" s="871"/>
      <c r="V58" s="871"/>
      <c r="W58" s="1439" t="s">
        <v>960</v>
      </c>
      <c r="X58" s="1439"/>
      <c r="Y58" s="971"/>
      <c r="Z58" s="1955"/>
    </row>
    <row r="59" spans="1:26" ht="21" customHeight="1" x14ac:dyDescent="0.25">
      <c r="A59" s="1299" t="s">
        <v>310</v>
      </c>
      <c r="B59" s="1270" t="s">
        <v>305</v>
      </c>
      <c r="C59" s="1271"/>
      <c r="D59" s="1272"/>
      <c r="E59" s="1271"/>
      <c r="F59" s="1270" t="s">
        <v>311</v>
      </c>
      <c r="G59" s="1270">
        <v>42</v>
      </c>
      <c r="H59" s="1300" t="s">
        <v>289</v>
      </c>
      <c r="I59" s="1068" t="s">
        <v>5</v>
      </c>
      <c r="J59" s="90" t="s">
        <v>5</v>
      </c>
      <c r="K59" s="90" t="s">
        <v>5</v>
      </c>
      <c r="L59" s="90" t="s">
        <v>5</v>
      </c>
      <c r="M59" s="90" t="s">
        <v>5</v>
      </c>
      <c r="N59" s="91" t="s">
        <v>7</v>
      </c>
      <c r="O59" s="9" t="s">
        <v>41</v>
      </c>
      <c r="P59" s="9" t="s">
        <v>30</v>
      </c>
      <c r="Q59" s="9" t="s">
        <v>40</v>
      </c>
      <c r="R59" s="9" t="s">
        <v>42</v>
      </c>
      <c r="S59" s="9" t="s">
        <v>43</v>
      </c>
      <c r="T59" s="9" t="s">
        <v>219</v>
      </c>
      <c r="U59" s="870" t="s">
        <v>220</v>
      </c>
      <c r="V59" s="871"/>
      <c r="W59" s="1439" t="s">
        <v>960</v>
      </c>
      <c r="X59" s="1439"/>
      <c r="Y59" s="971"/>
      <c r="Z59" s="1955"/>
    </row>
    <row r="60" spans="1:26" ht="21" customHeight="1" x14ac:dyDescent="0.25">
      <c r="A60" s="1299" t="s">
        <v>977</v>
      </c>
      <c r="B60" s="1270" t="s">
        <v>305</v>
      </c>
      <c r="C60" s="1271"/>
      <c r="D60" s="1272"/>
      <c r="E60" s="1271"/>
      <c r="F60" s="1270" t="s">
        <v>978</v>
      </c>
      <c r="G60" s="1270">
        <v>42</v>
      </c>
      <c r="H60" s="1300" t="s">
        <v>322</v>
      </c>
      <c r="I60" s="1068" t="s">
        <v>5</v>
      </c>
      <c r="J60" s="90" t="s">
        <v>5</v>
      </c>
      <c r="K60" s="90" t="s">
        <v>5</v>
      </c>
      <c r="L60" s="90" t="s">
        <v>5</v>
      </c>
      <c r="M60" s="90" t="s">
        <v>5</v>
      </c>
      <c r="N60" s="90" t="s">
        <v>5</v>
      </c>
      <c r="O60" s="9" t="s">
        <v>41</v>
      </c>
      <c r="P60" s="9" t="s">
        <v>30</v>
      </c>
      <c r="Q60" s="9" t="s">
        <v>40</v>
      </c>
      <c r="R60" s="9" t="s">
        <v>42</v>
      </c>
      <c r="S60" s="9" t="s">
        <v>43</v>
      </c>
      <c r="T60" s="9" t="s">
        <v>219</v>
      </c>
      <c r="U60" s="870" t="s">
        <v>220</v>
      </c>
      <c r="V60" s="871"/>
      <c r="W60" s="1439" t="s">
        <v>960</v>
      </c>
      <c r="X60" s="1439"/>
      <c r="Y60" s="971"/>
      <c r="Z60" s="1871"/>
    </row>
    <row r="61" spans="1:26" ht="21" customHeight="1" thickBot="1" x14ac:dyDescent="0.3">
      <c r="A61" s="1299" t="s">
        <v>979</v>
      </c>
      <c r="B61" s="1270" t="s">
        <v>305</v>
      </c>
      <c r="C61" s="1271"/>
      <c r="D61" s="1272"/>
      <c r="E61" s="1271"/>
      <c r="F61" s="1270" t="s">
        <v>980</v>
      </c>
      <c r="G61" s="1270">
        <v>42</v>
      </c>
      <c r="H61" s="1300" t="s">
        <v>981</v>
      </c>
      <c r="I61" s="1068" t="s">
        <v>5</v>
      </c>
      <c r="J61" s="90" t="s">
        <v>5</v>
      </c>
      <c r="K61" s="90" t="s">
        <v>5</v>
      </c>
      <c r="L61" s="90" t="s">
        <v>5</v>
      </c>
      <c r="M61" s="90" t="s">
        <v>5</v>
      </c>
      <c r="N61" s="90" t="s">
        <v>5</v>
      </c>
      <c r="O61" s="9" t="s">
        <v>41</v>
      </c>
      <c r="P61" s="9" t="s">
        <v>30</v>
      </c>
      <c r="Q61" s="9" t="s">
        <v>40</v>
      </c>
      <c r="R61" s="9" t="s">
        <v>42</v>
      </c>
      <c r="S61" s="9" t="s">
        <v>43</v>
      </c>
      <c r="T61" s="9" t="s">
        <v>219</v>
      </c>
      <c r="U61" s="870" t="s">
        <v>220</v>
      </c>
      <c r="V61" s="871"/>
      <c r="W61" s="1439" t="s">
        <v>960</v>
      </c>
      <c r="X61" s="1439"/>
      <c r="Y61" s="971"/>
      <c r="Z61" s="1871"/>
    </row>
    <row r="62" spans="1:26" ht="21" customHeight="1" x14ac:dyDescent="0.25">
      <c r="A62" s="1256" t="s">
        <v>314</v>
      </c>
      <c r="B62" s="1248" t="s">
        <v>315</v>
      </c>
      <c r="C62" s="1249"/>
      <c r="D62" s="1250"/>
      <c r="E62" s="1249"/>
      <c r="F62" s="1248" t="s">
        <v>316</v>
      </c>
      <c r="G62" s="1248">
        <v>42</v>
      </c>
      <c r="H62" s="1257" t="s">
        <v>317</v>
      </c>
      <c r="I62" s="91" t="s">
        <v>7</v>
      </c>
      <c r="J62" s="91" t="s">
        <v>7</v>
      </c>
      <c r="K62" s="91" t="s">
        <v>7</v>
      </c>
      <c r="L62" s="91" t="s">
        <v>7</v>
      </c>
      <c r="M62" s="91" t="s">
        <v>7</v>
      </c>
      <c r="N62" s="91" t="s">
        <v>7</v>
      </c>
      <c r="O62" s="6" t="s">
        <v>41</v>
      </c>
      <c r="P62" s="6" t="s">
        <v>30</v>
      </c>
      <c r="Q62" s="6" t="s">
        <v>40</v>
      </c>
      <c r="R62" s="6" t="s">
        <v>42</v>
      </c>
      <c r="S62" s="6" t="s">
        <v>43</v>
      </c>
      <c r="T62" s="6" t="s">
        <v>219</v>
      </c>
      <c r="U62" s="858" t="s">
        <v>220</v>
      </c>
      <c r="V62" s="857"/>
      <c r="W62" s="1438" t="s">
        <v>5</v>
      </c>
      <c r="X62" s="1438"/>
      <c r="Y62" s="964"/>
      <c r="Z62" s="1935">
        <v>6</v>
      </c>
    </row>
    <row r="63" spans="1:26" ht="21" customHeight="1" thickBot="1" x14ac:dyDescent="0.3">
      <c r="A63" s="1256" t="s">
        <v>318</v>
      </c>
      <c r="B63" s="1248" t="s">
        <v>315</v>
      </c>
      <c r="C63" s="1249"/>
      <c r="D63" s="1250"/>
      <c r="E63" s="1249"/>
      <c r="F63" s="1248" t="s">
        <v>319</v>
      </c>
      <c r="G63" s="1248">
        <v>42</v>
      </c>
      <c r="H63" s="1257" t="s">
        <v>982</v>
      </c>
      <c r="I63" s="1068" t="s">
        <v>5</v>
      </c>
      <c r="J63" s="90" t="s">
        <v>5</v>
      </c>
      <c r="K63" s="90" t="s">
        <v>5</v>
      </c>
      <c r="L63" s="90" t="s">
        <v>5</v>
      </c>
      <c r="M63" s="90" t="s">
        <v>5</v>
      </c>
      <c r="N63" s="91" t="s">
        <v>7</v>
      </c>
      <c r="O63" s="6" t="s">
        <v>41</v>
      </c>
      <c r="P63" s="6" t="s">
        <v>30</v>
      </c>
      <c r="Q63" s="6" t="s">
        <v>40</v>
      </c>
      <c r="R63" s="6" t="s">
        <v>42</v>
      </c>
      <c r="S63" s="6" t="s">
        <v>43</v>
      </c>
      <c r="T63" s="6" t="s">
        <v>219</v>
      </c>
      <c r="U63" s="858" t="s">
        <v>220</v>
      </c>
      <c r="V63" s="857"/>
      <c r="W63" s="1438" t="s">
        <v>5</v>
      </c>
      <c r="X63" s="1438"/>
      <c r="Y63" s="964"/>
      <c r="Z63" s="1937"/>
    </row>
    <row r="64" spans="1:26" ht="21" customHeight="1" thickBot="1" x14ac:dyDescent="0.3">
      <c r="A64" s="1256" t="s">
        <v>1055</v>
      </c>
      <c r="B64" s="1248" t="s">
        <v>315</v>
      </c>
      <c r="C64" s="1249"/>
      <c r="D64" s="1250"/>
      <c r="E64" s="1249"/>
      <c r="F64" s="1248" t="s">
        <v>1056</v>
      </c>
      <c r="G64" s="1248">
        <v>42</v>
      </c>
      <c r="H64" s="1257" t="s">
        <v>982</v>
      </c>
      <c r="I64" s="91" t="s">
        <v>7</v>
      </c>
      <c r="J64" s="36" t="s">
        <v>5</v>
      </c>
      <c r="K64" s="90" t="s">
        <v>5</v>
      </c>
      <c r="L64" s="90" t="s">
        <v>5</v>
      </c>
      <c r="M64" s="90" t="s">
        <v>5</v>
      </c>
      <c r="N64" s="91" t="s">
        <v>7</v>
      </c>
      <c r="O64" s="6" t="s">
        <v>41</v>
      </c>
      <c r="P64" s="6" t="s">
        <v>30</v>
      </c>
      <c r="Q64" s="6" t="s">
        <v>40</v>
      </c>
      <c r="R64" s="6" t="s">
        <v>42</v>
      </c>
      <c r="S64" s="6" t="s">
        <v>43</v>
      </c>
      <c r="T64" s="6" t="s">
        <v>219</v>
      </c>
      <c r="U64" s="858" t="s">
        <v>220</v>
      </c>
      <c r="V64" s="857"/>
      <c r="W64" s="1438" t="s">
        <v>5</v>
      </c>
      <c r="X64" s="1438"/>
      <c r="Y64" s="964"/>
      <c r="Z64" s="1865"/>
    </row>
    <row r="65" spans="1:26" ht="20.25" customHeight="1" x14ac:dyDescent="0.25">
      <c r="A65" s="1163" t="s">
        <v>320</v>
      </c>
      <c r="B65" s="1156" t="s">
        <v>267</v>
      </c>
      <c r="C65" s="1157"/>
      <c r="D65" s="1158"/>
      <c r="E65" s="1157"/>
      <c r="F65" s="1156" t="s">
        <v>321</v>
      </c>
      <c r="G65" s="1156">
        <v>42</v>
      </c>
      <c r="H65" s="1262" t="s">
        <v>322</v>
      </c>
      <c r="I65" s="1068" t="s">
        <v>5</v>
      </c>
      <c r="J65" s="90" t="s">
        <v>5</v>
      </c>
      <c r="K65" s="90" t="s">
        <v>5</v>
      </c>
      <c r="L65" s="90" t="s">
        <v>5</v>
      </c>
      <c r="M65" s="90" t="s">
        <v>5</v>
      </c>
      <c r="N65" s="90" t="s">
        <v>5</v>
      </c>
      <c r="O65" s="851" t="s">
        <v>41</v>
      </c>
      <c r="P65" s="834" t="s">
        <v>30</v>
      </c>
      <c r="Q65" s="834" t="s">
        <v>40</v>
      </c>
      <c r="R65" s="834" t="s">
        <v>42</v>
      </c>
      <c r="S65" s="834" t="s">
        <v>43</v>
      </c>
      <c r="T65" s="834" t="s">
        <v>219</v>
      </c>
      <c r="U65" s="852" t="s">
        <v>220</v>
      </c>
      <c r="V65" s="835"/>
      <c r="W65" s="1438" t="s">
        <v>5</v>
      </c>
      <c r="X65" s="1438"/>
      <c r="Y65" s="936"/>
      <c r="Z65" s="1940">
        <v>1</v>
      </c>
    </row>
    <row r="66" spans="1:26" ht="21" customHeight="1" x14ac:dyDescent="0.25">
      <c r="A66" s="1163" t="s">
        <v>323</v>
      </c>
      <c r="B66" s="1156" t="s">
        <v>267</v>
      </c>
      <c r="C66" s="1157"/>
      <c r="D66" s="1158"/>
      <c r="E66" s="1157"/>
      <c r="F66" s="1156" t="s">
        <v>324</v>
      </c>
      <c r="G66" s="1156">
        <v>42</v>
      </c>
      <c r="H66" s="1263" t="s">
        <v>322</v>
      </c>
      <c r="I66" s="1068" t="s">
        <v>5</v>
      </c>
      <c r="J66" s="90" t="s">
        <v>5</v>
      </c>
      <c r="K66" s="90" t="s">
        <v>5</v>
      </c>
      <c r="L66" s="90" t="s">
        <v>5</v>
      </c>
      <c r="M66" s="90" t="s">
        <v>5</v>
      </c>
      <c r="N66" s="90" t="s">
        <v>5</v>
      </c>
      <c r="O66" s="851" t="s">
        <v>41</v>
      </c>
      <c r="P66" s="834" t="s">
        <v>30</v>
      </c>
      <c r="Q66" s="834" t="s">
        <v>40</v>
      </c>
      <c r="R66" s="834" t="s">
        <v>42</v>
      </c>
      <c r="S66" s="834" t="s">
        <v>43</v>
      </c>
      <c r="T66" s="834" t="s">
        <v>219</v>
      </c>
      <c r="U66" s="852" t="s">
        <v>220</v>
      </c>
      <c r="V66" s="835"/>
      <c r="W66" s="1438" t="s">
        <v>5</v>
      </c>
      <c r="X66" s="1438"/>
      <c r="Y66" s="936"/>
      <c r="Z66" s="1941"/>
    </row>
    <row r="67" spans="1:26" ht="21" customHeight="1" x14ac:dyDescent="0.25">
      <c r="A67" s="1163" t="s">
        <v>325</v>
      </c>
      <c r="B67" s="1156" t="s">
        <v>267</v>
      </c>
      <c r="C67" s="1157"/>
      <c r="D67" s="1158"/>
      <c r="E67" s="1157"/>
      <c r="F67" s="1156" t="s">
        <v>326</v>
      </c>
      <c r="G67" s="1156">
        <v>42</v>
      </c>
      <c r="H67" s="1263" t="s">
        <v>322</v>
      </c>
      <c r="I67" s="1068" t="s">
        <v>5</v>
      </c>
      <c r="J67" s="90" t="s">
        <v>5</v>
      </c>
      <c r="K67" s="90" t="s">
        <v>5</v>
      </c>
      <c r="L67" s="90" t="s">
        <v>5</v>
      </c>
      <c r="M67" s="90" t="s">
        <v>5</v>
      </c>
      <c r="N67" s="91" t="s">
        <v>7</v>
      </c>
      <c r="O67" s="851" t="s">
        <v>41</v>
      </c>
      <c r="P67" s="834" t="s">
        <v>30</v>
      </c>
      <c r="Q67" s="834" t="s">
        <v>40</v>
      </c>
      <c r="R67" s="834" t="s">
        <v>42</v>
      </c>
      <c r="S67" s="834" t="s">
        <v>43</v>
      </c>
      <c r="T67" s="834" t="s">
        <v>219</v>
      </c>
      <c r="U67" s="852" t="s">
        <v>220</v>
      </c>
      <c r="V67" s="835"/>
      <c r="W67" s="1438" t="s">
        <v>5</v>
      </c>
      <c r="X67" s="1438"/>
      <c r="Y67" s="936"/>
      <c r="Z67" s="1941"/>
    </row>
    <row r="68" spans="1:26" ht="21" customHeight="1" thickBot="1" x14ac:dyDescent="0.3">
      <c r="A68" s="1163" t="s">
        <v>327</v>
      </c>
      <c r="B68" s="1156" t="s">
        <v>267</v>
      </c>
      <c r="C68" s="1157"/>
      <c r="D68" s="1158"/>
      <c r="E68" s="1157"/>
      <c r="F68" s="1156" t="s">
        <v>328</v>
      </c>
      <c r="G68" s="1156">
        <v>42</v>
      </c>
      <c r="H68" s="1262" t="s">
        <v>322</v>
      </c>
      <c r="I68" s="91" t="s">
        <v>7</v>
      </c>
      <c r="J68" s="91" t="s">
        <v>7</v>
      </c>
      <c r="K68" s="91" t="s">
        <v>7</v>
      </c>
      <c r="L68" s="91" t="s">
        <v>7</v>
      </c>
      <c r="M68" s="91" t="s">
        <v>7</v>
      </c>
      <c r="N68" s="91" t="s">
        <v>7</v>
      </c>
      <c r="O68" s="851" t="s">
        <v>41</v>
      </c>
      <c r="P68" s="834" t="s">
        <v>30</v>
      </c>
      <c r="Q68" s="834" t="s">
        <v>40</v>
      </c>
      <c r="R68" s="834" t="s">
        <v>42</v>
      </c>
      <c r="S68" s="834" t="s">
        <v>43</v>
      </c>
      <c r="T68" s="834" t="s">
        <v>219</v>
      </c>
      <c r="U68" s="852" t="s">
        <v>220</v>
      </c>
      <c r="V68" s="835"/>
      <c r="W68" s="1438" t="s">
        <v>5</v>
      </c>
      <c r="X68" s="1438"/>
      <c r="Y68" s="936"/>
      <c r="Z68" s="1942"/>
    </row>
    <row r="69" spans="1:26" ht="21" customHeight="1" thickBot="1" x14ac:dyDescent="0.3">
      <c r="A69" s="1160" t="s">
        <v>329</v>
      </c>
      <c r="B69" s="1150" t="s">
        <v>250</v>
      </c>
      <c r="C69" s="1151"/>
      <c r="D69" s="1152"/>
      <c r="E69" s="1151"/>
      <c r="F69" s="1150" t="s">
        <v>288</v>
      </c>
      <c r="G69" s="1150">
        <v>42</v>
      </c>
      <c r="H69" s="1265" t="s">
        <v>330</v>
      </c>
      <c r="I69" s="91" t="s">
        <v>7</v>
      </c>
      <c r="J69" s="91" t="s">
        <v>7</v>
      </c>
      <c r="K69" s="91" t="s">
        <v>7</v>
      </c>
      <c r="L69" s="90" t="s">
        <v>5</v>
      </c>
      <c r="M69" s="90" t="s">
        <v>5</v>
      </c>
      <c r="N69" s="91" t="s">
        <v>7</v>
      </c>
      <c r="O69" s="817" t="s">
        <v>41</v>
      </c>
      <c r="P69" s="817" t="s">
        <v>30</v>
      </c>
      <c r="Q69" s="817" t="s">
        <v>40</v>
      </c>
      <c r="R69" s="817" t="s">
        <v>42</v>
      </c>
      <c r="S69" s="817" t="s">
        <v>43</v>
      </c>
      <c r="T69" s="817" t="s">
        <v>219</v>
      </c>
      <c r="U69" s="818" t="s">
        <v>220</v>
      </c>
      <c r="V69" s="819"/>
      <c r="W69" s="1439" t="s">
        <v>960</v>
      </c>
      <c r="X69" s="1439"/>
      <c r="Y69" s="928"/>
      <c r="Z69" s="1001">
        <v>7</v>
      </c>
    </row>
    <row r="70" spans="1:26" ht="21" customHeight="1" x14ac:dyDescent="0.25">
      <c r="A70" s="1301" t="s">
        <v>331</v>
      </c>
      <c r="B70" s="1273" t="s">
        <v>332</v>
      </c>
      <c r="C70" s="1274"/>
      <c r="D70" s="1275"/>
      <c r="E70" s="1274"/>
      <c r="F70" s="1273" t="s">
        <v>333</v>
      </c>
      <c r="G70" s="1273">
        <v>42</v>
      </c>
      <c r="H70" s="1302" t="s">
        <v>330</v>
      </c>
      <c r="I70" s="90" t="s">
        <v>5</v>
      </c>
      <c r="J70" s="91" t="s">
        <v>7</v>
      </c>
      <c r="K70" s="91" t="s">
        <v>7</v>
      </c>
      <c r="L70" s="90" t="s">
        <v>5</v>
      </c>
      <c r="M70" s="90" t="s">
        <v>5</v>
      </c>
      <c r="N70" s="91" t="s">
        <v>7</v>
      </c>
      <c r="O70" s="49" t="s">
        <v>41</v>
      </c>
      <c r="P70" s="49" t="s">
        <v>30</v>
      </c>
      <c r="Q70" s="49" t="s">
        <v>40</v>
      </c>
      <c r="R70" s="49" t="s">
        <v>42</v>
      </c>
      <c r="S70" s="49" t="s">
        <v>43</v>
      </c>
      <c r="T70" s="49" t="s">
        <v>219</v>
      </c>
      <c r="U70" s="1440" t="s">
        <v>409</v>
      </c>
      <c r="V70" s="873"/>
      <c r="W70" s="1439" t="s">
        <v>960</v>
      </c>
      <c r="X70" s="1439"/>
      <c r="Y70" s="973"/>
      <c r="Z70" s="1946">
        <v>6</v>
      </c>
    </row>
    <row r="71" spans="1:26" ht="21" customHeight="1" x14ac:dyDescent="0.25">
      <c r="A71" s="1301" t="s">
        <v>1023</v>
      </c>
      <c r="B71" s="1273" t="s">
        <v>332</v>
      </c>
      <c r="C71" s="1274"/>
      <c r="D71" s="1275"/>
      <c r="E71" s="1274"/>
      <c r="F71" s="1273" t="s">
        <v>1024</v>
      </c>
      <c r="G71" s="1273">
        <v>42</v>
      </c>
      <c r="H71" s="1302" t="s">
        <v>330</v>
      </c>
      <c r="I71" s="90" t="s">
        <v>5</v>
      </c>
      <c r="J71" s="90" t="s">
        <v>5</v>
      </c>
      <c r="K71" s="90" t="s">
        <v>5</v>
      </c>
      <c r="L71" s="90" t="s">
        <v>5</v>
      </c>
      <c r="M71" s="90" t="s">
        <v>5</v>
      </c>
      <c r="N71" s="91" t="s">
        <v>7</v>
      </c>
      <c r="O71" s="49" t="s">
        <v>41</v>
      </c>
      <c r="P71" s="49" t="s">
        <v>30</v>
      </c>
      <c r="Q71" s="49" t="s">
        <v>40</v>
      </c>
      <c r="R71" s="49" t="s">
        <v>42</v>
      </c>
      <c r="S71" s="49" t="s">
        <v>43</v>
      </c>
      <c r="T71" s="49" t="s">
        <v>219</v>
      </c>
      <c r="U71" s="191" t="s">
        <v>220</v>
      </c>
      <c r="V71" s="873"/>
      <c r="W71" s="1439" t="s">
        <v>960</v>
      </c>
      <c r="X71" s="1439"/>
      <c r="Y71" s="973"/>
      <c r="Z71" s="1947"/>
    </row>
    <row r="72" spans="1:26" ht="21" customHeight="1" x14ac:dyDescent="0.25">
      <c r="A72" s="1301" t="s">
        <v>334</v>
      </c>
      <c r="B72" s="1273" t="s">
        <v>332</v>
      </c>
      <c r="C72" s="1274"/>
      <c r="D72" s="1275"/>
      <c r="E72" s="1274"/>
      <c r="F72" s="1273" t="s">
        <v>335</v>
      </c>
      <c r="G72" s="1273">
        <v>42</v>
      </c>
      <c r="H72" s="1302" t="s">
        <v>330</v>
      </c>
      <c r="I72" s="1068" t="s">
        <v>5</v>
      </c>
      <c r="J72" s="90" t="s">
        <v>5</v>
      </c>
      <c r="K72" s="90" t="s">
        <v>5</v>
      </c>
      <c r="L72" s="90" t="s">
        <v>5</v>
      </c>
      <c r="M72" s="90" t="s">
        <v>5</v>
      </c>
      <c r="N72" s="90" t="s">
        <v>5</v>
      </c>
      <c r="O72" s="49" t="s">
        <v>41</v>
      </c>
      <c r="P72" s="49" t="s">
        <v>30</v>
      </c>
      <c r="Q72" s="49" t="s">
        <v>40</v>
      </c>
      <c r="R72" s="49" t="s">
        <v>42</v>
      </c>
      <c r="S72" s="49" t="s">
        <v>43</v>
      </c>
      <c r="T72" s="49" t="s">
        <v>219</v>
      </c>
      <c r="U72" s="191" t="s">
        <v>220</v>
      </c>
      <c r="V72" s="873"/>
      <c r="W72" s="1439" t="s">
        <v>960</v>
      </c>
      <c r="X72" s="1439"/>
      <c r="Y72" s="973"/>
      <c r="Z72" s="1947"/>
    </row>
    <row r="73" spans="1:26" ht="21" customHeight="1" x14ac:dyDescent="0.25">
      <c r="A73" s="1301" t="s">
        <v>336</v>
      </c>
      <c r="B73" s="1273" t="s">
        <v>337</v>
      </c>
      <c r="C73" s="1274"/>
      <c r="D73" s="1275"/>
      <c r="E73" s="1274"/>
      <c r="F73" s="1273" t="s">
        <v>338</v>
      </c>
      <c r="G73" s="1273">
        <v>42</v>
      </c>
      <c r="H73" s="1302" t="s">
        <v>339</v>
      </c>
      <c r="I73" s="1137" t="s">
        <v>2</v>
      </c>
      <c r="J73" s="129" t="s">
        <v>2</v>
      </c>
      <c r="K73" s="129" t="s">
        <v>2</v>
      </c>
      <c r="L73" s="129" t="s">
        <v>2</v>
      </c>
      <c r="M73" s="129" t="s">
        <v>2</v>
      </c>
      <c r="N73" s="129" t="s">
        <v>2</v>
      </c>
      <c r="O73" s="49" t="s">
        <v>30</v>
      </c>
      <c r="P73" s="49" t="s">
        <v>30</v>
      </c>
      <c r="Q73" s="49" t="s">
        <v>30</v>
      </c>
      <c r="R73" s="49" t="s">
        <v>30</v>
      </c>
      <c r="S73" s="49" t="s">
        <v>30</v>
      </c>
      <c r="T73" s="49" t="s">
        <v>30</v>
      </c>
      <c r="U73" s="873" t="s">
        <v>294</v>
      </c>
      <c r="V73" s="873"/>
      <c r="W73" s="1439" t="s">
        <v>960</v>
      </c>
      <c r="X73" s="1439"/>
      <c r="Y73" s="973"/>
      <c r="Z73" s="1947"/>
    </row>
    <row r="74" spans="1:26" ht="21" customHeight="1" x14ac:dyDescent="0.25">
      <c r="A74" s="1301" t="s">
        <v>410</v>
      </c>
      <c r="B74" s="1273" t="s">
        <v>332</v>
      </c>
      <c r="C74" s="1274"/>
      <c r="D74" s="1275"/>
      <c r="E74" s="1274"/>
      <c r="F74" s="1273" t="s">
        <v>411</v>
      </c>
      <c r="G74" s="1273">
        <v>42</v>
      </c>
      <c r="H74" s="1302" t="s">
        <v>322</v>
      </c>
      <c r="I74" s="1068" t="s">
        <v>5</v>
      </c>
      <c r="J74" s="90" t="s">
        <v>5</v>
      </c>
      <c r="K74" s="90" t="s">
        <v>5</v>
      </c>
      <c r="L74" s="90" t="s">
        <v>5</v>
      </c>
      <c r="M74" s="90" t="s">
        <v>5</v>
      </c>
      <c r="N74" s="91" t="s">
        <v>7</v>
      </c>
      <c r="O74" s="49" t="s">
        <v>41</v>
      </c>
      <c r="P74" s="49" t="s">
        <v>30</v>
      </c>
      <c r="Q74" s="49" t="s">
        <v>40</v>
      </c>
      <c r="R74" s="49" t="s">
        <v>42</v>
      </c>
      <c r="S74" s="49" t="s">
        <v>43</v>
      </c>
      <c r="T74" s="49" t="s">
        <v>219</v>
      </c>
      <c r="U74" s="191" t="s">
        <v>220</v>
      </c>
      <c r="V74" s="873"/>
      <c r="W74" s="1439" t="s">
        <v>960</v>
      </c>
      <c r="X74" s="1439"/>
      <c r="Y74" s="973"/>
      <c r="Z74" s="1947"/>
    </row>
    <row r="75" spans="1:26" ht="21" customHeight="1" x14ac:dyDescent="0.25">
      <c r="A75" s="1301" t="s">
        <v>1025</v>
      </c>
      <c r="B75" s="1273" t="s">
        <v>332</v>
      </c>
      <c r="C75" s="1274"/>
      <c r="D75" s="1275"/>
      <c r="E75" s="1274"/>
      <c r="F75" s="1273" t="s">
        <v>1026</v>
      </c>
      <c r="G75" s="1273">
        <v>42</v>
      </c>
      <c r="H75" s="1302" t="s">
        <v>322</v>
      </c>
      <c r="I75" s="1068" t="s">
        <v>5</v>
      </c>
      <c r="J75" s="90" t="s">
        <v>5</v>
      </c>
      <c r="K75" s="90" t="s">
        <v>5</v>
      </c>
      <c r="L75" s="90" t="s">
        <v>5</v>
      </c>
      <c r="M75" s="91" t="s">
        <v>7</v>
      </c>
      <c r="N75" s="91" t="s">
        <v>7</v>
      </c>
      <c r="O75" s="49" t="s">
        <v>41</v>
      </c>
      <c r="P75" s="49" t="s">
        <v>30</v>
      </c>
      <c r="Q75" s="49" t="s">
        <v>40</v>
      </c>
      <c r="R75" s="49" t="s">
        <v>42</v>
      </c>
      <c r="S75" s="49" t="s">
        <v>43</v>
      </c>
      <c r="T75" s="49" t="s">
        <v>219</v>
      </c>
      <c r="U75" s="191" t="s">
        <v>220</v>
      </c>
      <c r="V75" s="873"/>
      <c r="W75" s="1439" t="s">
        <v>960</v>
      </c>
      <c r="X75" s="1439"/>
      <c r="Y75" s="973"/>
      <c r="Z75" s="1868"/>
    </row>
    <row r="76" spans="1:26" ht="21" customHeight="1" thickBot="1" x14ac:dyDescent="0.3">
      <c r="A76" s="1072" t="s">
        <v>344</v>
      </c>
      <c r="B76" s="1064" t="s">
        <v>341</v>
      </c>
      <c r="C76" s="1067"/>
      <c r="D76" s="1066"/>
      <c r="E76" s="1067"/>
      <c r="F76" s="1064" t="s">
        <v>345</v>
      </c>
      <c r="G76" s="1064">
        <v>42</v>
      </c>
      <c r="H76" s="1303" t="s">
        <v>1027</v>
      </c>
      <c r="I76" s="1068" t="s">
        <v>5</v>
      </c>
      <c r="J76" s="90" t="s">
        <v>5</v>
      </c>
      <c r="K76" s="90" t="s">
        <v>5</v>
      </c>
      <c r="L76" s="90" t="s">
        <v>5</v>
      </c>
      <c r="M76" s="90" t="s">
        <v>5</v>
      </c>
      <c r="N76" s="91" t="s">
        <v>7</v>
      </c>
      <c r="O76" s="838" t="s">
        <v>41</v>
      </c>
      <c r="P76" s="838" t="s">
        <v>30</v>
      </c>
      <c r="Q76" s="838" t="s">
        <v>40</v>
      </c>
      <c r="R76" s="838" t="s">
        <v>42</v>
      </c>
      <c r="S76" s="838" t="s">
        <v>43</v>
      </c>
      <c r="T76" s="838" t="s">
        <v>219</v>
      </c>
      <c r="U76" s="839" t="s">
        <v>220</v>
      </c>
      <c r="V76" s="874"/>
      <c r="W76" s="1439" t="s">
        <v>960</v>
      </c>
      <c r="X76" s="1439"/>
      <c r="Y76" s="974"/>
      <c r="Z76" s="1870"/>
    </row>
    <row r="77" spans="1:26" ht="21" hidden="1" customHeight="1" x14ac:dyDescent="0.25">
      <c r="A77" s="1304" t="s">
        <v>346</v>
      </c>
      <c r="B77" s="1276" t="s">
        <v>347</v>
      </c>
      <c r="C77" s="1277"/>
      <c r="D77" s="1278"/>
      <c r="E77" s="1277"/>
      <c r="F77" s="1276" t="s">
        <v>348</v>
      </c>
      <c r="G77" s="1276">
        <v>42</v>
      </c>
      <c r="H77" s="1305" t="s">
        <v>349</v>
      </c>
      <c r="I77" s="91" t="s">
        <v>7</v>
      </c>
      <c r="J77" s="91" t="s">
        <v>7</v>
      </c>
      <c r="K77" s="91" t="s">
        <v>7</v>
      </c>
      <c r="L77" s="91" t="s">
        <v>7</v>
      </c>
      <c r="M77" s="91" t="s">
        <v>7</v>
      </c>
      <c r="N77" s="91" t="s">
        <v>7</v>
      </c>
      <c r="O77" s="41" t="s">
        <v>41</v>
      </c>
      <c r="P77" s="41" t="s">
        <v>30</v>
      </c>
      <c r="Q77" s="41" t="s">
        <v>40</v>
      </c>
      <c r="R77" s="41" t="s">
        <v>42</v>
      </c>
      <c r="S77" s="41" t="s">
        <v>43</v>
      </c>
      <c r="T77" s="41" t="s">
        <v>219</v>
      </c>
      <c r="U77" s="793" t="s">
        <v>220</v>
      </c>
      <c r="V77" s="657"/>
      <c r="W77" s="1439" t="s">
        <v>960</v>
      </c>
      <c r="X77" s="1439"/>
      <c r="Y77" s="976"/>
      <c r="Z77" s="1949">
        <v>4</v>
      </c>
    </row>
    <row r="78" spans="1:26" ht="21" customHeight="1" x14ac:dyDescent="0.25">
      <c r="A78" s="1304" t="s">
        <v>350</v>
      </c>
      <c r="B78" s="1276" t="s">
        <v>347</v>
      </c>
      <c r="C78" s="1277"/>
      <c r="D78" s="1278"/>
      <c r="E78" s="1277"/>
      <c r="F78" s="1276" t="s">
        <v>351</v>
      </c>
      <c r="G78" s="1276">
        <v>42</v>
      </c>
      <c r="H78" s="1305" t="s">
        <v>349</v>
      </c>
      <c r="I78" s="1068" t="s">
        <v>5</v>
      </c>
      <c r="J78" s="90" t="s">
        <v>5</v>
      </c>
      <c r="K78" s="90" t="s">
        <v>5</v>
      </c>
      <c r="L78" s="90" t="s">
        <v>5</v>
      </c>
      <c r="M78" s="90" t="s">
        <v>5</v>
      </c>
      <c r="N78" s="91" t="s">
        <v>7</v>
      </c>
      <c r="O78" s="41" t="s">
        <v>41</v>
      </c>
      <c r="P78" s="41" t="s">
        <v>30</v>
      </c>
      <c r="Q78" s="41" t="s">
        <v>40</v>
      </c>
      <c r="R78" s="41" t="s">
        <v>42</v>
      </c>
      <c r="S78" s="41" t="s">
        <v>43</v>
      </c>
      <c r="T78" s="41" t="s">
        <v>219</v>
      </c>
      <c r="U78" s="793" t="s">
        <v>220</v>
      </c>
      <c r="V78" s="657"/>
      <c r="W78" s="1439" t="s">
        <v>960</v>
      </c>
      <c r="X78" s="1439"/>
      <c r="Y78" s="976"/>
      <c r="Z78" s="1950"/>
    </row>
    <row r="79" spans="1:26" ht="21" customHeight="1" x14ac:dyDescent="0.25">
      <c r="A79" s="1304" t="s">
        <v>352</v>
      </c>
      <c r="B79" s="1276" t="s">
        <v>347</v>
      </c>
      <c r="C79" s="1277"/>
      <c r="D79" s="1278"/>
      <c r="E79" s="1277"/>
      <c r="F79" s="1276" t="s">
        <v>353</v>
      </c>
      <c r="G79" s="1276">
        <v>42</v>
      </c>
      <c r="H79" s="1305" t="s">
        <v>349</v>
      </c>
      <c r="I79" s="1068" t="s">
        <v>5</v>
      </c>
      <c r="J79" s="90" t="s">
        <v>5</v>
      </c>
      <c r="K79" s="90" t="s">
        <v>5</v>
      </c>
      <c r="L79" s="90" t="s">
        <v>5</v>
      </c>
      <c r="M79" s="90" t="s">
        <v>5</v>
      </c>
      <c r="N79" s="91" t="s">
        <v>7</v>
      </c>
      <c r="O79" s="41" t="s">
        <v>41</v>
      </c>
      <c r="P79" s="41" t="s">
        <v>30</v>
      </c>
      <c r="Q79" s="41" t="s">
        <v>40</v>
      </c>
      <c r="R79" s="41" t="s">
        <v>42</v>
      </c>
      <c r="S79" s="41" t="s">
        <v>43</v>
      </c>
      <c r="T79" s="41" t="s">
        <v>219</v>
      </c>
      <c r="U79" s="793" t="s">
        <v>220</v>
      </c>
      <c r="V79" s="657"/>
      <c r="W79" s="1439" t="s">
        <v>960</v>
      </c>
      <c r="X79" s="1439"/>
      <c r="Y79" s="977"/>
      <c r="Z79" s="1950"/>
    </row>
    <row r="80" spans="1:26" ht="21" customHeight="1" thickBot="1" x14ac:dyDescent="0.3">
      <c r="A80" s="1304" t="s">
        <v>354</v>
      </c>
      <c r="B80" s="1276" t="s">
        <v>347</v>
      </c>
      <c r="C80" s="1277"/>
      <c r="D80" s="1278"/>
      <c r="E80" s="1277"/>
      <c r="F80" s="1276" t="s">
        <v>355</v>
      </c>
      <c r="G80" s="1276">
        <v>42</v>
      </c>
      <c r="H80" s="1305" t="s">
        <v>349</v>
      </c>
      <c r="I80" s="1068" t="s">
        <v>5</v>
      </c>
      <c r="J80" s="90" t="s">
        <v>5</v>
      </c>
      <c r="K80" s="90" t="s">
        <v>5</v>
      </c>
      <c r="L80" s="90" t="s">
        <v>5</v>
      </c>
      <c r="M80" s="90" t="s">
        <v>5</v>
      </c>
      <c r="N80" s="90" t="s">
        <v>5</v>
      </c>
      <c r="O80" s="41" t="s">
        <v>41</v>
      </c>
      <c r="P80" s="41" t="s">
        <v>30</v>
      </c>
      <c r="Q80" s="41" t="s">
        <v>40</v>
      </c>
      <c r="R80" s="41" t="s">
        <v>42</v>
      </c>
      <c r="S80" s="41" t="s">
        <v>43</v>
      </c>
      <c r="T80" s="41" t="s">
        <v>219</v>
      </c>
      <c r="U80" s="793" t="s">
        <v>220</v>
      </c>
      <c r="V80" s="657"/>
      <c r="W80" s="1439" t="s">
        <v>960</v>
      </c>
      <c r="X80" s="1439"/>
      <c r="Y80" s="976"/>
      <c r="Z80" s="1951"/>
    </row>
    <row r="81" spans="1:26" ht="21" customHeight="1" thickBot="1" x14ac:dyDescent="0.3">
      <c r="A81" s="1304" t="s">
        <v>983</v>
      </c>
      <c r="B81" s="1276" t="s">
        <v>347</v>
      </c>
      <c r="C81" s="1277"/>
      <c r="D81" s="1278"/>
      <c r="E81" s="1277"/>
      <c r="F81" s="1276" t="s">
        <v>984</v>
      </c>
      <c r="G81" s="1276">
        <v>42</v>
      </c>
      <c r="H81" s="1305" t="s">
        <v>349</v>
      </c>
      <c r="I81" s="1068" t="s">
        <v>5</v>
      </c>
      <c r="J81" s="90" t="s">
        <v>5</v>
      </c>
      <c r="K81" s="90" t="s">
        <v>5</v>
      </c>
      <c r="L81" s="90" t="s">
        <v>5</v>
      </c>
      <c r="M81" s="90" t="s">
        <v>5</v>
      </c>
      <c r="N81" s="90" t="s">
        <v>5</v>
      </c>
      <c r="O81" s="41" t="s">
        <v>41</v>
      </c>
      <c r="P81" s="41" t="s">
        <v>30</v>
      </c>
      <c r="Q81" s="41" t="s">
        <v>40</v>
      </c>
      <c r="R81" s="41" t="s">
        <v>42</v>
      </c>
      <c r="S81" s="41" t="s">
        <v>43</v>
      </c>
      <c r="T81" s="41" t="s">
        <v>219</v>
      </c>
      <c r="U81" s="793" t="s">
        <v>220</v>
      </c>
      <c r="V81" s="657"/>
      <c r="W81" s="1439" t="s">
        <v>960</v>
      </c>
      <c r="X81" s="1439"/>
      <c r="Y81" s="976"/>
      <c r="Z81" s="1869"/>
    </row>
    <row r="82" spans="1:26" ht="21" customHeight="1" thickBot="1" x14ac:dyDescent="0.3">
      <c r="A82" s="1304" t="s">
        <v>953</v>
      </c>
      <c r="B82" s="1276" t="s">
        <v>347</v>
      </c>
      <c r="C82" s="1277"/>
      <c r="D82" s="1278"/>
      <c r="E82" s="1277"/>
      <c r="F82" s="1276" t="s">
        <v>954</v>
      </c>
      <c r="G82" s="1276">
        <v>42</v>
      </c>
      <c r="H82" s="1305" t="s">
        <v>349</v>
      </c>
      <c r="I82" s="1068" t="s">
        <v>5</v>
      </c>
      <c r="J82" s="90" t="s">
        <v>5</v>
      </c>
      <c r="K82" s="90" t="s">
        <v>5</v>
      </c>
      <c r="L82" s="90" t="s">
        <v>5</v>
      </c>
      <c r="M82" s="90" t="s">
        <v>5</v>
      </c>
      <c r="N82" s="91" t="s">
        <v>7</v>
      </c>
      <c r="O82" s="41" t="s">
        <v>41</v>
      </c>
      <c r="P82" s="41" t="s">
        <v>30</v>
      </c>
      <c r="Q82" s="41" t="s">
        <v>40</v>
      </c>
      <c r="R82" s="41" t="s">
        <v>42</v>
      </c>
      <c r="S82" s="41" t="s">
        <v>43</v>
      </c>
      <c r="T82" s="41" t="s">
        <v>219</v>
      </c>
      <c r="U82" s="793" t="s">
        <v>220</v>
      </c>
      <c r="V82" s="657"/>
      <c r="W82" s="1439" t="s">
        <v>960</v>
      </c>
      <c r="X82" s="1439"/>
      <c r="Y82" s="976"/>
      <c r="Z82" s="1869"/>
    </row>
    <row r="83" spans="1:26" ht="21" customHeight="1" thickBot="1" x14ac:dyDescent="0.3">
      <c r="A83" s="1304" t="s">
        <v>1057</v>
      </c>
      <c r="B83" s="1276" t="s">
        <v>347</v>
      </c>
      <c r="C83" s="1277"/>
      <c r="D83" s="1278"/>
      <c r="E83" s="1277"/>
      <c r="F83" s="1276" t="s">
        <v>1058</v>
      </c>
      <c r="G83" s="1276">
        <v>42</v>
      </c>
      <c r="H83" s="1305" t="s">
        <v>349</v>
      </c>
      <c r="I83" s="1068" t="s">
        <v>5</v>
      </c>
      <c r="J83" s="90" t="s">
        <v>5</v>
      </c>
      <c r="K83" s="90" t="s">
        <v>5</v>
      </c>
      <c r="L83" s="90" t="s">
        <v>5</v>
      </c>
      <c r="M83" s="90" t="s">
        <v>5</v>
      </c>
      <c r="N83" s="90" t="s">
        <v>5</v>
      </c>
      <c r="O83" s="41" t="s">
        <v>41</v>
      </c>
      <c r="P83" s="41" t="s">
        <v>40</v>
      </c>
      <c r="Q83" s="41" t="s">
        <v>42</v>
      </c>
      <c r="R83" s="41" t="s">
        <v>43</v>
      </c>
      <c r="S83" s="41" t="s">
        <v>219</v>
      </c>
      <c r="T83" s="41"/>
      <c r="U83" s="793" t="s">
        <v>220</v>
      </c>
      <c r="V83" s="657"/>
      <c r="W83" s="1439" t="s">
        <v>960</v>
      </c>
      <c r="X83" s="1439"/>
      <c r="Y83" s="976"/>
      <c r="Z83" s="1869"/>
    </row>
    <row r="84" spans="1:26" ht="21" customHeight="1" thickBot="1" x14ac:dyDescent="0.3">
      <c r="A84" s="1306" t="s">
        <v>356</v>
      </c>
      <c r="B84" s="1279" t="s">
        <v>357</v>
      </c>
      <c r="C84" s="1280"/>
      <c r="D84" s="1281"/>
      <c r="E84" s="1280"/>
      <c r="F84" s="1279" t="s">
        <v>358</v>
      </c>
      <c r="G84" s="1279">
        <v>42</v>
      </c>
      <c r="H84" s="1307" t="s">
        <v>322</v>
      </c>
      <c r="I84" s="1068" t="s">
        <v>5</v>
      </c>
      <c r="J84" s="90" t="s">
        <v>5</v>
      </c>
      <c r="K84" s="90" t="s">
        <v>5</v>
      </c>
      <c r="L84" s="90" t="s">
        <v>5</v>
      </c>
      <c r="M84" s="90" t="s">
        <v>5</v>
      </c>
      <c r="N84" s="90" t="s">
        <v>5</v>
      </c>
      <c r="O84" s="1" t="s">
        <v>41</v>
      </c>
      <c r="P84" s="1" t="s">
        <v>30</v>
      </c>
      <c r="Q84" s="1" t="s">
        <v>40</v>
      </c>
      <c r="R84" s="1" t="s">
        <v>42</v>
      </c>
      <c r="S84" s="1" t="s">
        <v>43</v>
      </c>
      <c r="T84" s="1" t="s">
        <v>219</v>
      </c>
      <c r="U84" s="882" t="s">
        <v>220</v>
      </c>
      <c r="V84" s="883"/>
      <c r="W84" s="1438" t="s">
        <v>5</v>
      </c>
      <c r="X84" s="1438"/>
      <c r="Y84" s="979"/>
      <c r="Z84" s="1006">
        <v>2</v>
      </c>
    </row>
    <row r="85" spans="1:26" ht="21" customHeight="1" thickBot="1" x14ac:dyDescent="0.3">
      <c r="A85" s="1308" t="s">
        <v>364</v>
      </c>
      <c r="B85" s="1282" t="s">
        <v>365</v>
      </c>
      <c r="C85" s="1283"/>
      <c r="D85" s="1284"/>
      <c r="E85" s="1283"/>
      <c r="F85" s="1282" t="s">
        <v>366</v>
      </c>
      <c r="G85" s="1282">
        <v>42</v>
      </c>
      <c r="H85" s="1309" t="s">
        <v>362</v>
      </c>
      <c r="I85" s="1068" t="s">
        <v>5</v>
      </c>
      <c r="J85" s="90" t="s">
        <v>5</v>
      </c>
      <c r="K85" s="90" t="s">
        <v>5</v>
      </c>
      <c r="L85" s="90" t="s">
        <v>5</v>
      </c>
      <c r="M85" s="90" t="s">
        <v>5</v>
      </c>
      <c r="N85" s="91" t="s">
        <v>7</v>
      </c>
      <c r="O85" s="894" t="s">
        <v>41</v>
      </c>
      <c r="P85" s="894" t="s">
        <v>30</v>
      </c>
      <c r="Q85" s="894" t="s">
        <v>40</v>
      </c>
      <c r="R85" s="894" t="s">
        <v>42</v>
      </c>
      <c r="S85" s="894" t="s">
        <v>43</v>
      </c>
      <c r="T85" s="894" t="s">
        <v>219</v>
      </c>
      <c r="U85" s="895" t="s">
        <v>220</v>
      </c>
      <c r="V85" s="899"/>
      <c r="W85" s="1431"/>
      <c r="X85" s="1431"/>
      <c r="Y85" s="983"/>
      <c r="Z85" s="1008">
        <v>10</v>
      </c>
    </row>
    <row r="86" spans="1:26" ht="21" customHeight="1" thickBot="1" x14ac:dyDescent="0.3">
      <c r="A86" s="1310" t="s">
        <v>424</v>
      </c>
      <c r="B86" s="1285" t="s">
        <v>425</v>
      </c>
      <c r="C86" s="1286"/>
      <c r="D86" s="1287"/>
      <c r="E86" s="1286"/>
      <c r="F86" s="1285" t="s">
        <v>426</v>
      </c>
      <c r="G86" s="1285">
        <v>42</v>
      </c>
      <c r="H86" s="1311" t="s">
        <v>362</v>
      </c>
      <c r="I86" s="1068" t="s">
        <v>5</v>
      </c>
      <c r="J86" s="90" t="s">
        <v>5</v>
      </c>
      <c r="K86" s="90" t="s">
        <v>5</v>
      </c>
      <c r="L86" s="90" t="s">
        <v>5</v>
      </c>
      <c r="M86" s="90" t="s">
        <v>5</v>
      </c>
      <c r="N86" s="90" t="s">
        <v>5</v>
      </c>
      <c r="O86" s="514" t="s">
        <v>41</v>
      </c>
      <c r="P86" s="514" t="s">
        <v>30</v>
      </c>
      <c r="Q86" s="514" t="s">
        <v>40</v>
      </c>
      <c r="R86" s="514" t="s">
        <v>42</v>
      </c>
      <c r="S86" s="514" t="s">
        <v>43</v>
      </c>
      <c r="T86" s="514" t="s">
        <v>219</v>
      </c>
      <c r="U86" s="521" t="s">
        <v>419</v>
      </c>
      <c r="V86" s="1356"/>
      <c r="W86" s="1432"/>
      <c r="X86" s="1432"/>
      <c r="Y86" s="1357"/>
      <c r="Z86" s="1358">
        <v>9</v>
      </c>
    </row>
    <row r="87" spans="1:26" ht="21" customHeight="1" thickBot="1" x14ac:dyDescent="0.3">
      <c r="A87" s="1310" t="s">
        <v>1059</v>
      </c>
      <c r="B87" s="1285" t="s">
        <v>425</v>
      </c>
      <c r="C87" s="1286"/>
      <c r="D87" s="1287"/>
      <c r="E87" s="1286"/>
      <c r="F87" s="1285" t="s">
        <v>1060</v>
      </c>
      <c r="G87" s="1285">
        <v>42</v>
      </c>
      <c r="H87" s="1311" t="s">
        <v>362</v>
      </c>
      <c r="I87" s="91" t="s">
        <v>7</v>
      </c>
      <c r="J87" s="90" t="s">
        <v>5</v>
      </c>
      <c r="K87" s="90" t="s">
        <v>5</v>
      </c>
      <c r="L87" s="90" t="s">
        <v>5</v>
      </c>
      <c r="M87" s="90" t="s">
        <v>5</v>
      </c>
      <c r="N87" s="91" t="s">
        <v>7</v>
      </c>
      <c r="O87" s="514" t="s">
        <v>41</v>
      </c>
      <c r="P87" s="514" t="s">
        <v>30</v>
      </c>
      <c r="Q87" s="514" t="s">
        <v>40</v>
      </c>
      <c r="R87" s="514" t="s">
        <v>42</v>
      </c>
      <c r="S87" s="514" t="s">
        <v>43</v>
      </c>
      <c r="T87" s="514" t="s">
        <v>219</v>
      </c>
      <c r="U87" s="521" t="s">
        <v>419</v>
      </c>
      <c r="V87" s="1356"/>
      <c r="W87" s="1432"/>
      <c r="X87" s="1432"/>
      <c r="Y87" s="1357"/>
      <c r="Z87" s="1358">
        <v>9</v>
      </c>
    </row>
    <row r="88" spans="1:26" ht="21" customHeight="1" thickBot="1" x14ac:dyDescent="0.3">
      <c r="A88" s="1310" t="s">
        <v>1030</v>
      </c>
      <c r="B88" s="1285" t="s">
        <v>425</v>
      </c>
      <c r="C88" s="1286"/>
      <c r="D88" s="1287"/>
      <c r="E88" s="1286"/>
      <c r="F88" s="1285" t="s">
        <v>1031</v>
      </c>
      <c r="G88" s="1285">
        <v>42</v>
      </c>
      <c r="H88" s="1311" t="s">
        <v>362</v>
      </c>
      <c r="I88" s="1068" t="s">
        <v>5</v>
      </c>
      <c r="J88" s="91" t="s">
        <v>7</v>
      </c>
      <c r="K88" s="91" t="s">
        <v>7</v>
      </c>
      <c r="L88" s="91" t="s">
        <v>7</v>
      </c>
      <c r="M88" s="91" t="s">
        <v>7</v>
      </c>
      <c r="N88" s="91" t="s">
        <v>7</v>
      </c>
      <c r="O88" s="514" t="s">
        <v>41</v>
      </c>
      <c r="P88" s="514" t="s">
        <v>30</v>
      </c>
      <c r="Q88" s="514" t="s">
        <v>40</v>
      </c>
      <c r="R88" s="514" t="s">
        <v>42</v>
      </c>
      <c r="S88" s="514" t="s">
        <v>43</v>
      </c>
      <c r="T88" s="514" t="s">
        <v>219</v>
      </c>
      <c r="U88" s="521" t="s">
        <v>419</v>
      </c>
      <c r="V88" s="1356"/>
      <c r="W88" s="1432"/>
      <c r="X88" s="1432"/>
      <c r="Y88" s="1357"/>
      <c r="Z88" s="1358">
        <v>9</v>
      </c>
    </row>
    <row r="89" spans="1:26" ht="21" customHeight="1" thickBot="1" x14ac:dyDescent="0.3">
      <c r="A89" s="1312" t="s">
        <v>955</v>
      </c>
      <c r="B89" s="1288" t="s">
        <v>360</v>
      </c>
      <c r="C89" s="1164"/>
      <c r="D89" s="1289"/>
      <c r="E89" s="1164"/>
      <c r="F89" s="1288" t="s">
        <v>956</v>
      </c>
      <c r="G89" s="1288">
        <v>42</v>
      </c>
      <c r="H89" s="1313" t="s">
        <v>373</v>
      </c>
      <c r="I89" s="1068" t="s">
        <v>5</v>
      </c>
      <c r="J89" s="90" t="s">
        <v>5</v>
      </c>
      <c r="K89" s="90" t="s">
        <v>5</v>
      </c>
      <c r="L89" s="90" t="s">
        <v>5</v>
      </c>
      <c r="M89" s="90" t="s">
        <v>5</v>
      </c>
      <c r="N89" s="91" t="s">
        <v>7</v>
      </c>
      <c r="O89" s="177" t="s">
        <v>41</v>
      </c>
      <c r="P89" s="177" t="s">
        <v>30</v>
      </c>
      <c r="Q89" s="177" t="s">
        <v>40</v>
      </c>
      <c r="R89" s="177" t="s">
        <v>42</v>
      </c>
      <c r="S89" s="177" t="s">
        <v>43</v>
      </c>
      <c r="T89" s="177" t="s">
        <v>219</v>
      </c>
      <c r="U89" s="1425" t="s">
        <v>419</v>
      </c>
      <c r="V89" s="212"/>
      <c r="W89" s="1439" t="s">
        <v>960</v>
      </c>
      <c r="X89" s="1439"/>
      <c r="Y89" s="1359"/>
      <c r="Z89" s="1360">
        <v>9</v>
      </c>
    </row>
    <row r="90" spans="1:26" ht="21" customHeight="1" thickBot="1" x14ac:dyDescent="0.3">
      <c r="A90" s="1312" t="s">
        <v>957</v>
      </c>
      <c r="B90" s="1288" t="s">
        <v>360</v>
      </c>
      <c r="C90" s="1164"/>
      <c r="D90" s="1289"/>
      <c r="E90" s="1164"/>
      <c r="F90" s="1288" t="s">
        <v>958</v>
      </c>
      <c r="G90" s="1288">
        <v>42</v>
      </c>
      <c r="H90" s="1313" t="s">
        <v>373</v>
      </c>
      <c r="I90" s="1068" t="s">
        <v>5</v>
      </c>
      <c r="J90" s="90" t="s">
        <v>5</v>
      </c>
      <c r="K90" s="91" t="s">
        <v>7</v>
      </c>
      <c r="L90" s="91" t="s">
        <v>7</v>
      </c>
      <c r="M90" s="91" t="s">
        <v>7</v>
      </c>
      <c r="N90" s="91" t="s">
        <v>7</v>
      </c>
      <c r="O90" s="177" t="s">
        <v>41</v>
      </c>
      <c r="P90" s="177" t="s">
        <v>30</v>
      </c>
      <c r="Q90" s="177" t="s">
        <v>40</v>
      </c>
      <c r="R90" s="177" t="s">
        <v>42</v>
      </c>
      <c r="S90" s="177" t="s">
        <v>43</v>
      </c>
      <c r="T90" s="177" t="s">
        <v>219</v>
      </c>
      <c r="U90" s="1425" t="s">
        <v>419</v>
      </c>
      <c r="V90" s="212"/>
      <c r="W90" s="1439" t="s">
        <v>960</v>
      </c>
      <c r="X90" s="1439"/>
      <c r="Y90" s="1359"/>
      <c r="Z90" s="1360">
        <v>9</v>
      </c>
    </row>
    <row r="91" spans="1:26" ht="21" customHeight="1" thickBot="1" x14ac:dyDescent="0.3">
      <c r="A91" s="1362" t="s">
        <v>985</v>
      </c>
      <c r="B91" s="1363" t="s">
        <v>986</v>
      </c>
      <c r="C91" s="1364"/>
      <c r="D91" s="1365"/>
      <c r="E91" s="1364"/>
      <c r="F91" s="1423" t="s">
        <v>987</v>
      </c>
      <c r="G91" s="1363">
        <v>42</v>
      </c>
      <c r="H91" s="1366" t="s">
        <v>349</v>
      </c>
      <c r="I91" s="90" t="s">
        <v>5</v>
      </c>
      <c r="J91" s="90" t="s">
        <v>5</v>
      </c>
      <c r="K91" s="90" t="s">
        <v>5</v>
      </c>
      <c r="L91" s="90" t="s">
        <v>5</v>
      </c>
      <c r="M91" s="90" t="s">
        <v>5</v>
      </c>
      <c r="N91" s="91" t="s">
        <v>7</v>
      </c>
      <c r="O91" s="12" t="s">
        <v>41</v>
      </c>
      <c r="P91" s="12" t="s">
        <v>30</v>
      </c>
      <c r="Q91" s="12" t="s">
        <v>40</v>
      </c>
      <c r="R91" s="12" t="s">
        <v>42</v>
      </c>
      <c r="S91" s="12" t="s">
        <v>43</v>
      </c>
      <c r="T91" s="12" t="s">
        <v>219</v>
      </c>
      <c r="U91" s="1367" t="s">
        <v>220</v>
      </c>
      <c r="V91" s="341"/>
      <c r="W91" s="1433"/>
      <c r="X91" s="1433"/>
      <c r="Y91" s="1368"/>
      <c r="Z91" s="1361">
        <v>9</v>
      </c>
    </row>
    <row r="92" spans="1:26" ht="21" customHeight="1" thickBot="1" x14ac:dyDescent="0.3">
      <c r="A92" s="1362" t="s">
        <v>989</v>
      </c>
      <c r="B92" s="1363" t="s">
        <v>986</v>
      </c>
      <c r="C92" s="1364"/>
      <c r="D92" s="1365"/>
      <c r="E92" s="1364"/>
      <c r="F92" s="1423" t="s">
        <v>990</v>
      </c>
      <c r="G92" s="1363">
        <v>42</v>
      </c>
      <c r="H92" s="1366" t="s">
        <v>349</v>
      </c>
      <c r="I92" s="90" t="s">
        <v>5</v>
      </c>
      <c r="J92" s="90" t="s">
        <v>5</v>
      </c>
      <c r="K92" s="90" t="s">
        <v>5</v>
      </c>
      <c r="L92" s="90" t="s">
        <v>5</v>
      </c>
      <c r="M92" s="90" t="s">
        <v>5</v>
      </c>
      <c r="N92" s="90" t="s">
        <v>5</v>
      </c>
      <c r="O92" s="12" t="s">
        <v>41</v>
      </c>
      <c r="P92" s="12" t="s">
        <v>30</v>
      </c>
      <c r="Q92" s="12" t="s">
        <v>40</v>
      </c>
      <c r="R92" s="12" t="s">
        <v>42</v>
      </c>
      <c r="S92" s="12" t="s">
        <v>43</v>
      </c>
      <c r="T92" s="12" t="s">
        <v>219</v>
      </c>
      <c r="U92" s="1367" t="s">
        <v>220</v>
      </c>
      <c r="V92" s="341"/>
      <c r="W92" s="1433"/>
      <c r="X92" s="1433"/>
      <c r="Y92" s="1368"/>
      <c r="Z92" s="1361">
        <v>9</v>
      </c>
    </row>
    <row r="93" spans="1:26" ht="21" customHeight="1" thickBot="1" x14ac:dyDescent="0.3">
      <c r="A93" s="1369" t="s">
        <v>991</v>
      </c>
      <c r="B93" s="1370" t="s">
        <v>992</v>
      </c>
      <c r="C93" s="1371"/>
      <c r="D93" s="1372"/>
      <c r="E93" s="1371"/>
      <c r="F93" s="1370" t="s">
        <v>993</v>
      </c>
      <c r="G93" s="1370">
        <v>42</v>
      </c>
      <c r="H93" s="1373" t="s">
        <v>349</v>
      </c>
      <c r="I93" s="1068" t="s">
        <v>5</v>
      </c>
      <c r="J93" s="90" t="s">
        <v>5</v>
      </c>
      <c r="K93" s="90" t="s">
        <v>5</v>
      </c>
      <c r="L93" s="90" t="s">
        <v>5</v>
      </c>
      <c r="M93" s="90" t="s">
        <v>5</v>
      </c>
      <c r="N93" s="91" t="s">
        <v>7</v>
      </c>
      <c r="O93" s="1374" t="s">
        <v>41</v>
      </c>
      <c r="P93" s="1374" t="s">
        <v>30</v>
      </c>
      <c r="Q93" s="1374" t="s">
        <v>40</v>
      </c>
      <c r="R93" s="1374" t="s">
        <v>42</v>
      </c>
      <c r="S93" s="1374" t="s">
        <v>43</v>
      </c>
      <c r="T93" s="1374" t="s">
        <v>219</v>
      </c>
      <c r="U93" s="1424" t="s">
        <v>419</v>
      </c>
      <c r="V93" s="1375"/>
      <c r="W93" s="1434"/>
      <c r="X93" s="1434"/>
      <c r="Y93" s="1376"/>
      <c r="Z93" s="1361">
        <v>9</v>
      </c>
    </row>
    <row r="94" spans="1:26" ht="21" customHeight="1" thickBot="1" x14ac:dyDescent="0.3">
      <c r="A94" s="1404" t="s">
        <v>340</v>
      </c>
      <c r="B94" s="1405" t="s">
        <v>994</v>
      </c>
      <c r="C94" s="1406"/>
      <c r="D94" s="1407"/>
      <c r="E94" s="1406"/>
      <c r="F94" s="1405" t="s">
        <v>342</v>
      </c>
      <c r="G94" s="1405">
        <v>42</v>
      </c>
      <c r="H94" s="1408" t="s">
        <v>373</v>
      </c>
      <c r="I94" s="129" t="s">
        <v>2</v>
      </c>
      <c r="J94" s="129" t="s">
        <v>2</v>
      </c>
      <c r="K94" s="129" t="s">
        <v>2</v>
      </c>
      <c r="L94" s="129" t="s">
        <v>2</v>
      </c>
      <c r="M94" s="129" t="s">
        <v>2</v>
      </c>
      <c r="N94" s="91" t="s">
        <v>7</v>
      </c>
      <c r="O94" s="1409" t="s">
        <v>41</v>
      </c>
      <c r="P94" s="1409" t="s">
        <v>30</v>
      </c>
      <c r="Q94" s="1409" t="s">
        <v>40</v>
      </c>
      <c r="R94" s="1409" t="s">
        <v>42</v>
      </c>
      <c r="S94" s="1409" t="s">
        <v>43</v>
      </c>
      <c r="T94" s="1409" t="s">
        <v>219</v>
      </c>
      <c r="U94" s="1410" t="s">
        <v>294</v>
      </c>
      <c r="V94" s="1411"/>
      <c r="W94" s="1435"/>
      <c r="X94" s="1435"/>
      <c r="Y94" s="1412"/>
      <c r="Z94" s="1883"/>
    </row>
    <row r="95" spans="1:26" ht="21" customHeight="1" thickBot="1" x14ac:dyDescent="0.3">
      <c r="A95" s="1404" t="s">
        <v>1032</v>
      </c>
      <c r="B95" s="1405" t="s">
        <v>994</v>
      </c>
      <c r="C95" s="1406"/>
      <c r="D95" s="1407"/>
      <c r="E95" s="1406"/>
      <c r="F95" s="1405" t="s">
        <v>1033</v>
      </c>
      <c r="G95" s="1405">
        <v>42</v>
      </c>
      <c r="H95" s="1408" t="s">
        <v>1034</v>
      </c>
      <c r="I95" s="90" t="s">
        <v>5</v>
      </c>
      <c r="J95" s="90" t="s">
        <v>5</v>
      </c>
      <c r="K95" s="90" t="s">
        <v>5</v>
      </c>
      <c r="L95" s="90" t="s">
        <v>5</v>
      </c>
      <c r="M95" s="90" t="s">
        <v>5</v>
      </c>
      <c r="N95" s="91" t="s">
        <v>7</v>
      </c>
      <c r="O95" s="1513" t="s">
        <v>41</v>
      </c>
      <c r="P95" s="1513" t="s">
        <v>42</v>
      </c>
      <c r="Q95" s="1513" t="s">
        <v>43</v>
      </c>
      <c r="R95" s="1513" t="s">
        <v>219</v>
      </c>
      <c r="S95" s="1513"/>
      <c r="T95" s="1513"/>
      <c r="U95" s="1410" t="s">
        <v>220</v>
      </c>
      <c r="V95" s="1411"/>
      <c r="W95" s="1435"/>
      <c r="X95" s="1435"/>
      <c r="Y95" s="1412"/>
      <c r="Z95" s="1883"/>
    </row>
    <row r="96" spans="1:26" ht="21" customHeight="1" thickBot="1" x14ac:dyDescent="0.3">
      <c r="A96" s="1485" t="s">
        <v>1039</v>
      </c>
      <c r="B96" s="1486" t="s">
        <v>1040</v>
      </c>
      <c r="C96" s="1415"/>
      <c r="D96" s="1416"/>
      <c r="E96" s="1415"/>
      <c r="F96" s="1486" t="s">
        <v>1041</v>
      </c>
      <c r="G96" s="1486">
        <v>42</v>
      </c>
      <c r="H96" s="1422" t="s">
        <v>343</v>
      </c>
      <c r="I96" s="90" t="s">
        <v>5</v>
      </c>
      <c r="J96" s="90" t="s">
        <v>5</v>
      </c>
      <c r="K96" s="90" t="s">
        <v>5</v>
      </c>
      <c r="L96" s="90" t="s">
        <v>5</v>
      </c>
      <c r="M96" s="90" t="s">
        <v>5</v>
      </c>
      <c r="N96" s="90" t="s">
        <v>5</v>
      </c>
      <c r="O96" s="201" t="s">
        <v>41</v>
      </c>
      <c r="P96" s="201" t="s">
        <v>30</v>
      </c>
      <c r="Q96" s="201" t="s">
        <v>40</v>
      </c>
      <c r="R96" s="201" t="s">
        <v>42</v>
      </c>
      <c r="S96" s="201" t="s">
        <v>43</v>
      </c>
      <c r="T96" s="201" t="s">
        <v>219</v>
      </c>
      <c r="U96" s="1487" t="s">
        <v>419</v>
      </c>
      <c r="V96" s="1419"/>
      <c r="W96" s="1428"/>
      <c r="X96" s="1428"/>
      <c r="Y96" s="1420"/>
      <c r="Z96" s="1488"/>
    </row>
    <row r="97" spans="1:26" ht="21" customHeight="1" thickBot="1" x14ac:dyDescent="0.3">
      <c r="A97" s="1444" t="s">
        <v>1042</v>
      </c>
      <c r="B97" s="1445" t="s">
        <v>1043</v>
      </c>
      <c r="C97" s="1446"/>
      <c r="D97" s="1447"/>
      <c r="E97" s="1446"/>
      <c r="F97" s="1445" t="s">
        <v>1044</v>
      </c>
      <c r="G97" s="1445">
        <v>42</v>
      </c>
      <c r="H97" s="1448" t="s">
        <v>1045</v>
      </c>
      <c r="I97" s="90" t="s">
        <v>5</v>
      </c>
      <c r="J97" s="90" t="s">
        <v>5</v>
      </c>
      <c r="K97" s="90" t="s">
        <v>5</v>
      </c>
      <c r="L97" s="90" t="s">
        <v>5</v>
      </c>
      <c r="M97" s="90" t="s">
        <v>5</v>
      </c>
      <c r="N97" s="91" t="s">
        <v>7</v>
      </c>
      <c r="O97" s="1449" t="s">
        <v>42</v>
      </c>
      <c r="P97" s="1449" t="s">
        <v>43</v>
      </c>
      <c r="Q97" s="1449" t="s">
        <v>219</v>
      </c>
      <c r="R97" s="1449"/>
      <c r="S97" s="1449"/>
      <c r="T97" s="1449"/>
      <c r="U97" s="1511" t="s">
        <v>419</v>
      </c>
      <c r="V97" s="1450"/>
      <c r="W97" s="1451"/>
      <c r="X97" s="1451"/>
      <c r="Y97" s="1452"/>
      <c r="Z97" s="1453"/>
    </row>
    <row r="98" spans="1:26" ht="21" customHeight="1" x14ac:dyDescent="0.3">
      <c r="A98" s="1314" t="s">
        <v>367</v>
      </c>
      <c r="B98" s="1290" t="s">
        <v>368</v>
      </c>
      <c r="C98" s="1291"/>
      <c r="D98" s="1292"/>
      <c r="E98" s="1291"/>
      <c r="F98" s="1290" t="s">
        <v>369</v>
      </c>
      <c r="G98" s="1290">
        <v>42</v>
      </c>
      <c r="H98" s="1315" t="s">
        <v>370</v>
      </c>
      <c r="I98" s="1139" t="s">
        <v>394</v>
      </c>
      <c r="J98" s="69" t="s">
        <v>394</v>
      </c>
      <c r="K98" s="69" t="s">
        <v>394</v>
      </c>
      <c r="L98" s="69" t="s">
        <v>394</v>
      </c>
      <c r="M98" s="69" t="s">
        <v>394</v>
      </c>
      <c r="N98" s="69" t="s">
        <v>394</v>
      </c>
      <c r="O98" s="916" t="s">
        <v>278</v>
      </c>
      <c r="P98" s="46"/>
      <c r="Q98" s="906"/>
      <c r="R98" s="907"/>
      <c r="S98" s="907"/>
      <c r="T98" s="907"/>
      <c r="U98" s="907"/>
      <c r="V98" s="907"/>
      <c r="W98" s="1436"/>
      <c r="X98" s="1436"/>
      <c r="Y98" s="985"/>
      <c r="Z98" s="1919"/>
    </row>
    <row r="99" spans="1:26" ht="21" customHeight="1" x14ac:dyDescent="0.25">
      <c r="A99" s="1314" t="s">
        <v>371</v>
      </c>
      <c r="B99" s="1290" t="s">
        <v>368</v>
      </c>
      <c r="C99" s="1291"/>
      <c r="D99" s="1292"/>
      <c r="E99" s="1291"/>
      <c r="F99" s="1290" t="s">
        <v>372</v>
      </c>
      <c r="G99" s="1290">
        <v>42</v>
      </c>
      <c r="H99" s="1315" t="s">
        <v>373</v>
      </c>
      <c r="I99" s="1139" t="s">
        <v>394</v>
      </c>
      <c r="J99" s="69" t="s">
        <v>394</v>
      </c>
      <c r="K99" s="69" t="s">
        <v>394</v>
      </c>
      <c r="L99" s="69" t="s">
        <v>394</v>
      </c>
      <c r="M99" s="69" t="s">
        <v>394</v>
      </c>
      <c r="N99" s="90" t="s">
        <v>5</v>
      </c>
      <c r="O99" s="916" t="s">
        <v>278</v>
      </c>
      <c r="P99" s="46"/>
      <c r="Q99" s="46"/>
      <c r="R99" s="907"/>
      <c r="S99" s="907"/>
      <c r="T99" s="907"/>
      <c r="U99" s="907"/>
      <c r="V99" s="907"/>
      <c r="W99" s="1436"/>
      <c r="X99" s="1436"/>
      <c r="Y99" s="985"/>
      <c r="Z99" s="1920"/>
    </row>
    <row r="100" spans="1:26" s="184" customFormat="1" ht="21" customHeight="1" x14ac:dyDescent="0.25">
      <c r="A100" s="1314" t="s">
        <v>374</v>
      </c>
      <c r="B100" s="1290" t="s">
        <v>368</v>
      </c>
      <c r="C100" s="1291"/>
      <c r="D100" s="1292"/>
      <c r="E100" s="1291"/>
      <c r="F100" s="1290" t="s">
        <v>375</v>
      </c>
      <c r="G100" s="1290">
        <v>42</v>
      </c>
      <c r="H100" s="1315" t="s">
        <v>370</v>
      </c>
      <c r="I100" s="1139" t="s">
        <v>394</v>
      </c>
      <c r="J100" s="69" t="s">
        <v>394</v>
      </c>
      <c r="K100" s="69" t="s">
        <v>394</v>
      </c>
      <c r="L100" s="69" t="s">
        <v>394</v>
      </c>
      <c r="M100" s="69" t="s">
        <v>394</v>
      </c>
      <c r="N100" s="91" t="s">
        <v>7</v>
      </c>
      <c r="O100" s="916" t="s">
        <v>278</v>
      </c>
      <c r="P100" s="46"/>
      <c r="Q100" s="46"/>
      <c r="R100" s="46"/>
      <c r="S100" s="907"/>
      <c r="T100" s="907"/>
      <c r="U100" s="907"/>
      <c r="V100" s="907"/>
      <c r="W100" s="1436"/>
      <c r="X100" s="1436"/>
      <c r="Y100" s="985"/>
      <c r="Z100" s="1920"/>
    </row>
    <row r="101" spans="1:26" ht="21" customHeight="1" x14ac:dyDescent="0.25">
      <c r="A101" s="1314" t="s">
        <v>376</v>
      </c>
      <c r="B101" s="1290" t="s">
        <v>368</v>
      </c>
      <c r="C101" s="1291"/>
      <c r="D101" s="1292"/>
      <c r="E101" s="1291"/>
      <c r="F101" s="1290" t="s">
        <v>377</v>
      </c>
      <c r="G101" s="1290">
        <v>42</v>
      </c>
      <c r="H101" s="1315" t="s">
        <v>373</v>
      </c>
      <c r="I101" s="1139" t="s">
        <v>394</v>
      </c>
      <c r="J101" s="69" t="s">
        <v>394</v>
      </c>
      <c r="K101" s="69" t="s">
        <v>394</v>
      </c>
      <c r="L101" s="69" t="s">
        <v>394</v>
      </c>
      <c r="M101" s="69" t="s">
        <v>394</v>
      </c>
      <c r="N101" s="91" t="s">
        <v>7</v>
      </c>
      <c r="O101" s="916" t="s">
        <v>278</v>
      </c>
      <c r="P101" s="46"/>
      <c r="Q101" s="46"/>
      <c r="R101" s="907"/>
      <c r="S101" s="907"/>
      <c r="T101" s="907"/>
      <c r="U101" s="907"/>
      <c r="V101" s="907"/>
      <c r="W101" s="1436"/>
      <c r="X101" s="1436"/>
      <c r="Y101" s="985"/>
      <c r="Z101" s="1920"/>
    </row>
    <row r="102" spans="1:26" ht="21" customHeight="1" x14ac:dyDescent="0.25">
      <c r="A102" s="1316" t="s">
        <v>378</v>
      </c>
      <c r="B102" s="1293" t="s">
        <v>368</v>
      </c>
      <c r="C102" s="1294"/>
      <c r="D102" s="1292"/>
      <c r="E102" s="1291"/>
      <c r="F102" s="1290" t="s">
        <v>379</v>
      </c>
      <c r="G102" s="1293">
        <v>42</v>
      </c>
      <c r="H102" s="1315" t="s">
        <v>373</v>
      </c>
      <c r="I102" s="90" t="s">
        <v>5</v>
      </c>
      <c r="J102" s="69" t="s">
        <v>394</v>
      </c>
      <c r="K102" s="69" t="s">
        <v>394</v>
      </c>
      <c r="L102" s="69" t="s">
        <v>394</v>
      </c>
      <c r="M102" s="69" t="s">
        <v>394</v>
      </c>
      <c r="N102" s="91" t="s">
        <v>7</v>
      </c>
      <c r="O102" s="916" t="s">
        <v>278</v>
      </c>
      <c r="P102" s="46"/>
      <c r="Q102" s="46"/>
      <c r="R102" s="907"/>
      <c r="S102" s="907"/>
      <c r="T102" s="907"/>
      <c r="U102" s="907"/>
      <c r="V102" s="907"/>
      <c r="W102" s="1436"/>
      <c r="X102" s="1436"/>
      <c r="Y102" s="985"/>
      <c r="Z102" s="1920"/>
    </row>
    <row r="103" spans="1:26" ht="21" customHeight="1" x14ac:dyDescent="0.25">
      <c r="A103" s="1314" t="s">
        <v>380</v>
      </c>
      <c r="B103" s="1290" t="s">
        <v>368</v>
      </c>
      <c r="C103" s="1294"/>
      <c r="D103" s="1292"/>
      <c r="E103" s="1291"/>
      <c r="F103" s="1290" t="s">
        <v>381</v>
      </c>
      <c r="G103" s="1290">
        <v>42</v>
      </c>
      <c r="H103" s="1315" t="s">
        <v>382</v>
      </c>
      <c r="I103" s="1090" t="s">
        <v>7</v>
      </c>
      <c r="J103" s="91" t="s">
        <v>7</v>
      </c>
      <c r="K103" s="91" t="s">
        <v>7</v>
      </c>
      <c r="L103" s="91" t="s">
        <v>7</v>
      </c>
      <c r="M103" s="91" t="s">
        <v>7</v>
      </c>
      <c r="N103" s="91" t="s">
        <v>7</v>
      </c>
      <c r="O103" s="911"/>
      <c r="P103" s="912"/>
      <c r="Q103" s="912"/>
      <c r="R103" s="912"/>
      <c r="S103" s="912"/>
      <c r="T103" s="913"/>
      <c r="U103" s="913"/>
      <c r="V103" s="907"/>
      <c r="W103" s="1436"/>
      <c r="X103" s="1436"/>
      <c r="Y103" s="985"/>
      <c r="Z103" s="1920"/>
    </row>
    <row r="104" spans="1:26" ht="21" customHeight="1" thickBot="1" x14ac:dyDescent="0.35">
      <c r="A104" s="1317" t="s">
        <v>383</v>
      </c>
      <c r="B104" s="1318" t="s">
        <v>368</v>
      </c>
      <c r="C104" s="1319"/>
      <c r="D104" s="1320"/>
      <c r="E104" s="1321"/>
      <c r="F104" s="1318" t="s">
        <v>384</v>
      </c>
      <c r="G104" s="1318">
        <v>42</v>
      </c>
      <c r="H104" s="1322" t="s">
        <v>370</v>
      </c>
      <c r="I104" s="1295" t="s">
        <v>7</v>
      </c>
      <c r="J104" s="945" t="s">
        <v>7</v>
      </c>
      <c r="K104" s="945" t="s">
        <v>7</v>
      </c>
      <c r="L104" s="945" t="s">
        <v>7</v>
      </c>
      <c r="M104" s="945" t="s">
        <v>7</v>
      </c>
      <c r="N104" s="91" t="s">
        <v>7</v>
      </c>
      <c r="O104" s="995" t="s">
        <v>278</v>
      </c>
      <c r="P104" s="996"/>
      <c r="Q104" s="991"/>
      <c r="R104" s="991"/>
      <c r="S104" s="991"/>
      <c r="T104" s="991"/>
      <c r="U104" s="991"/>
      <c r="V104" s="991"/>
      <c r="W104" s="1437"/>
      <c r="X104" s="1437"/>
      <c r="Y104" s="997"/>
      <c r="Z104" s="1921"/>
    </row>
    <row r="105" spans="1:26" x14ac:dyDescent="0.25">
      <c r="A105" s="184"/>
      <c r="B105" s="184"/>
      <c r="C105" s="184"/>
      <c r="D105" s="184"/>
      <c r="E105" s="184"/>
      <c r="F105" s="764"/>
      <c r="G105" s="184"/>
      <c r="H105" s="184"/>
      <c r="I105" s="184"/>
      <c r="J105" s="184"/>
      <c r="K105" s="184"/>
      <c r="L105" s="184"/>
      <c r="M105" s="184"/>
      <c r="N105" s="184"/>
      <c r="O105" s="184"/>
      <c r="P105" s="184"/>
      <c r="Q105" s="184"/>
      <c r="R105" s="184"/>
      <c r="S105" s="184"/>
      <c r="T105" s="184"/>
      <c r="U105" s="184"/>
      <c r="V105" s="184"/>
      <c r="W105" s="184"/>
      <c r="X105" s="184"/>
      <c r="Y105" s="184"/>
    </row>
    <row r="106" spans="1:26" x14ac:dyDescent="0.25">
      <c r="A106" s="184"/>
      <c r="B106" s="184"/>
      <c r="C106" s="184"/>
      <c r="D106" s="184"/>
      <c r="E106" s="184"/>
      <c r="F106" s="764"/>
      <c r="G106" s="184"/>
      <c r="H106" s="184"/>
      <c r="I106" s="184"/>
      <c r="J106" s="184"/>
      <c r="K106" s="184"/>
      <c r="L106" s="184"/>
      <c r="M106" s="184"/>
      <c r="N106" s="184"/>
      <c r="O106" s="184"/>
      <c r="P106" s="184"/>
      <c r="Q106" s="184"/>
      <c r="R106" s="184"/>
      <c r="S106" s="184"/>
      <c r="T106" s="184"/>
      <c r="U106" s="184"/>
      <c r="V106" s="184"/>
      <c r="W106" s="184"/>
      <c r="X106" s="184"/>
      <c r="Y106" s="184"/>
    </row>
    <row r="107" spans="1:26" x14ac:dyDescent="0.25">
      <c r="A107" s="184"/>
      <c r="B107" s="184"/>
      <c r="C107" s="184"/>
      <c r="D107" s="184"/>
      <c r="E107" s="184"/>
      <c r="F107" s="764"/>
      <c r="G107" s="184"/>
      <c r="H107" s="184"/>
      <c r="I107" s="184"/>
      <c r="J107" s="184"/>
      <c r="K107" s="184"/>
      <c r="L107" s="184"/>
      <c r="M107" s="184"/>
      <c r="N107" s="184"/>
      <c r="O107" s="184"/>
      <c r="P107" s="184"/>
      <c r="Q107" s="184"/>
      <c r="R107" s="184"/>
      <c r="S107" s="184"/>
      <c r="T107" s="184"/>
      <c r="U107" s="184"/>
      <c r="V107" s="184"/>
      <c r="W107" s="184"/>
      <c r="X107" s="184"/>
      <c r="Y107" s="184"/>
    </row>
    <row r="108" spans="1:26" x14ac:dyDescent="0.25">
      <c r="A108" s="184"/>
      <c r="B108" s="184"/>
      <c r="C108" s="184"/>
      <c r="D108" s="184"/>
      <c r="E108" s="184"/>
      <c r="F108" s="764"/>
      <c r="G108" s="184"/>
      <c r="H108" s="184"/>
      <c r="I108" s="184"/>
      <c r="J108" s="184"/>
      <c r="K108" s="184"/>
      <c r="L108" s="184"/>
      <c r="M108" s="184"/>
      <c r="N108" s="184"/>
      <c r="O108" s="184"/>
      <c r="P108" s="184"/>
      <c r="Q108" s="184"/>
      <c r="R108" s="184"/>
      <c r="S108" s="184"/>
      <c r="T108" s="184"/>
      <c r="U108" s="184"/>
      <c r="V108" s="184"/>
      <c r="W108" s="184"/>
      <c r="X108" s="184"/>
      <c r="Y108" s="184"/>
    </row>
    <row r="109" spans="1:26" x14ac:dyDescent="0.25">
      <c r="A109" s="184"/>
      <c r="B109" s="184"/>
      <c r="C109" s="184"/>
      <c r="D109" s="184"/>
      <c r="E109" s="184"/>
      <c r="F109" s="764"/>
      <c r="G109" s="184"/>
      <c r="H109" s="184"/>
      <c r="I109" s="184"/>
      <c r="J109" s="184"/>
      <c r="K109" s="184"/>
      <c r="L109" s="184"/>
      <c r="M109" s="184"/>
      <c r="N109" s="184"/>
      <c r="O109" s="184"/>
      <c r="P109" s="184"/>
      <c r="Q109" s="184"/>
      <c r="R109" s="184"/>
      <c r="S109" s="184"/>
      <c r="T109" s="184"/>
      <c r="U109" s="184"/>
      <c r="V109" s="184"/>
      <c r="W109" s="184"/>
      <c r="X109" s="184"/>
      <c r="Y109" s="184"/>
    </row>
    <row r="110" spans="1:26" x14ac:dyDescent="0.25">
      <c r="A110" s="184"/>
      <c r="B110" s="184"/>
      <c r="C110" s="184"/>
      <c r="D110" s="184"/>
      <c r="E110" s="184"/>
      <c r="F110" s="764"/>
      <c r="G110" s="184"/>
      <c r="H110" s="184"/>
      <c r="I110" s="184"/>
      <c r="J110" s="184"/>
      <c r="K110" s="184"/>
      <c r="L110" s="184"/>
      <c r="M110" s="184"/>
      <c r="N110" s="184"/>
      <c r="O110" s="184"/>
      <c r="P110" s="184"/>
      <c r="Q110" s="184"/>
      <c r="R110" s="184"/>
      <c r="S110" s="184"/>
      <c r="T110" s="184"/>
      <c r="U110" s="184"/>
      <c r="V110" s="184"/>
      <c r="W110" s="184"/>
      <c r="X110" s="184"/>
      <c r="Y110" s="184"/>
    </row>
    <row r="111" spans="1:26" x14ac:dyDescent="0.25">
      <c r="A111" s="184"/>
      <c r="B111" s="184"/>
      <c r="C111" s="184"/>
      <c r="D111" s="184"/>
      <c r="E111" s="184"/>
      <c r="F111" s="764"/>
      <c r="G111" s="184"/>
      <c r="H111" s="184"/>
      <c r="I111" s="184"/>
      <c r="J111" s="184"/>
      <c r="K111" s="184"/>
      <c r="L111" s="184"/>
      <c r="M111" s="184"/>
      <c r="N111" s="184"/>
      <c r="O111" s="184"/>
      <c r="P111" s="184"/>
      <c r="Q111" s="184"/>
      <c r="R111" s="184"/>
      <c r="S111" s="184"/>
      <c r="T111" s="184"/>
      <c r="U111" s="184"/>
      <c r="V111" s="184"/>
      <c r="W111" s="184"/>
      <c r="X111" s="184"/>
      <c r="Y111" s="184"/>
    </row>
    <row r="112" spans="1:26" x14ac:dyDescent="0.25">
      <c r="A112" s="184"/>
      <c r="B112" s="184"/>
      <c r="C112" s="184"/>
      <c r="D112" s="184"/>
      <c r="E112" s="184"/>
      <c r="F112" s="764"/>
      <c r="G112" s="184"/>
      <c r="H112" s="184"/>
      <c r="I112" s="184"/>
      <c r="J112" s="184"/>
      <c r="K112" s="184"/>
      <c r="L112" s="184"/>
      <c r="M112" s="184"/>
      <c r="N112" s="184"/>
      <c r="O112" s="184"/>
      <c r="P112" s="184"/>
      <c r="Q112" s="184"/>
      <c r="R112" s="184"/>
      <c r="S112" s="184"/>
      <c r="T112" s="184"/>
      <c r="U112" s="184"/>
      <c r="V112" s="184"/>
      <c r="W112" s="184"/>
      <c r="X112" s="184"/>
      <c r="Y112" s="184"/>
    </row>
    <row r="113" spans="1:27" x14ac:dyDescent="0.25">
      <c r="A113" s="184"/>
      <c r="B113" s="184"/>
      <c r="C113" s="184"/>
      <c r="D113" s="184"/>
      <c r="E113" s="184"/>
      <c r="F113" s="764"/>
      <c r="G113" s="184"/>
      <c r="H113" s="184"/>
      <c r="I113" s="184"/>
      <c r="J113" s="184"/>
      <c r="K113" s="184"/>
      <c r="L113" s="184"/>
      <c r="M113" s="184"/>
      <c r="N113" s="184"/>
      <c r="O113" s="184"/>
      <c r="P113" s="184"/>
      <c r="Q113" s="184"/>
      <c r="R113" s="184"/>
      <c r="S113" s="184"/>
      <c r="T113" s="184"/>
      <c r="U113" s="184"/>
      <c r="V113" s="184"/>
      <c r="W113" s="184"/>
      <c r="X113" s="184"/>
      <c r="Y113" s="184"/>
    </row>
    <row r="114" spans="1:27" x14ac:dyDescent="0.25">
      <c r="A114" s="184"/>
      <c r="B114" s="184"/>
      <c r="C114" s="184"/>
      <c r="D114" s="184"/>
      <c r="E114" s="184"/>
      <c r="F114" s="76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4"/>
      <c r="U114" s="184"/>
      <c r="V114" s="184"/>
      <c r="W114" s="184"/>
      <c r="X114" s="184"/>
      <c r="Y114" s="184"/>
    </row>
    <row r="115" spans="1:27" s="998" customFormat="1" x14ac:dyDescent="0.25">
      <c r="A115" s="184"/>
      <c r="B115" s="184"/>
      <c r="C115" s="184"/>
      <c r="D115" s="184"/>
      <c r="E115" s="184"/>
      <c r="F115" s="76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  <c r="X115" s="184"/>
      <c r="Y115" s="184"/>
      <c r="AA115" s="140"/>
    </row>
    <row r="116" spans="1:27" s="998" customFormat="1" x14ac:dyDescent="0.25">
      <c r="A116" s="184"/>
      <c r="B116" s="184"/>
      <c r="C116" s="184"/>
      <c r="D116" s="184"/>
      <c r="E116" s="184"/>
      <c r="F116" s="764"/>
      <c r="G116" s="184"/>
      <c r="H116" s="184"/>
      <c r="I116" s="184"/>
      <c r="J116" s="184"/>
      <c r="K116" s="184"/>
      <c r="L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  <c r="X116" s="184"/>
      <c r="Y116" s="184"/>
      <c r="AA116" s="140"/>
    </row>
    <row r="117" spans="1:27" s="998" customFormat="1" x14ac:dyDescent="0.25">
      <c r="A117" s="184"/>
      <c r="B117" s="184"/>
      <c r="C117" s="184"/>
      <c r="D117" s="184"/>
      <c r="E117" s="184"/>
      <c r="F117" s="764"/>
      <c r="G117" s="184"/>
      <c r="H117" s="184"/>
      <c r="I117" s="184"/>
      <c r="J117" s="184"/>
      <c r="K117" s="184"/>
      <c r="L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  <c r="X117" s="184"/>
      <c r="Y117" s="184"/>
      <c r="AA117" s="140"/>
    </row>
    <row r="118" spans="1:27" s="998" customFormat="1" x14ac:dyDescent="0.25">
      <c r="A118" s="184"/>
      <c r="B118" s="184"/>
      <c r="C118" s="184"/>
      <c r="D118" s="184"/>
      <c r="E118" s="184"/>
      <c r="F118" s="76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  <c r="X118" s="184"/>
      <c r="Y118" s="184"/>
      <c r="AA118" s="140"/>
    </row>
    <row r="119" spans="1:27" s="998" customFormat="1" x14ac:dyDescent="0.25">
      <c r="A119" s="184"/>
      <c r="B119" s="184"/>
      <c r="C119" s="184"/>
      <c r="D119" s="184"/>
      <c r="E119" s="184"/>
      <c r="F119" s="76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  <c r="X119" s="184"/>
      <c r="Y119" s="184"/>
      <c r="AA119" s="140"/>
    </row>
    <row r="120" spans="1:27" s="998" customFormat="1" x14ac:dyDescent="0.25">
      <c r="A120" s="184"/>
      <c r="B120" s="184"/>
      <c r="C120" s="184"/>
      <c r="D120" s="184"/>
      <c r="E120" s="184"/>
      <c r="F120" s="76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  <c r="X120" s="184"/>
      <c r="Y120" s="184"/>
      <c r="AA120" s="140"/>
    </row>
    <row r="121" spans="1:27" s="998" customFormat="1" x14ac:dyDescent="0.25">
      <c r="A121" s="184"/>
      <c r="B121" s="184"/>
      <c r="C121" s="184"/>
      <c r="D121" s="184"/>
      <c r="E121" s="184"/>
      <c r="F121" s="764"/>
      <c r="G121" s="184"/>
      <c r="H121" s="184"/>
      <c r="I121" s="184"/>
      <c r="J121" s="184"/>
      <c r="K121" s="184"/>
      <c r="L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  <c r="X121" s="184"/>
      <c r="Y121" s="184"/>
      <c r="AA121" s="140"/>
    </row>
    <row r="122" spans="1:27" s="998" customFormat="1" x14ac:dyDescent="0.25">
      <c r="A122" s="184"/>
      <c r="B122" s="184"/>
      <c r="C122" s="184"/>
      <c r="D122" s="184"/>
      <c r="E122" s="184"/>
      <c r="F122" s="76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  <c r="X122" s="184"/>
      <c r="Y122" s="184"/>
      <c r="AA122" s="140"/>
    </row>
    <row r="123" spans="1:27" s="998" customFormat="1" x14ac:dyDescent="0.25">
      <c r="A123" s="184"/>
      <c r="B123" s="184"/>
      <c r="C123" s="184"/>
      <c r="D123" s="184"/>
      <c r="E123" s="184"/>
      <c r="F123" s="76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  <c r="X123" s="184"/>
      <c r="Y123" s="184"/>
      <c r="AA123" s="140"/>
    </row>
    <row r="124" spans="1:27" s="998" customFormat="1" x14ac:dyDescent="0.25">
      <c r="A124" s="184"/>
      <c r="B124" s="184"/>
      <c r="C124" s="184"/>
      <c r="D124" s="184"/>
      <c r="E124" s="184"/>
      <c r="F124" s="76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  <c r="X124" s="184"/>
      <c r="Y124" s="184"/>
      <c r="AA124" s="140"/>
    </row>
    <row r="125" spans="1:27" s="998" customFormat="1" x14ac:dyDescent="0.25">
      <c r="A125" s="184"/>
      <c r="B125" s="184"/>
      <c r="C125" s="184"/>
      <c r="D125" s="184"/>
      <c r="E125" s="184"/>
      <c r="F125" s="764"/>
      <c r="G125" s="184"/>
      <c r="H125" s="184"/>
      <c r="I125" s="184"/>
      <c r="J125" s="184"/>
      <c r="K125" s="184"/>
      <c r="L125" s="184"/>
      <c r="M125" s="184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  <c r="X125" s="184"/>
      <c r="Y125" s="184"/>
      <c r="AA125" s="140"/>
    </row>
    <row r="126" spans="1:27" s="998" customFormat="1" x14ac:dyDescent="0.25">
      <c r="A126" s="184"/>
      <c r="B126" s="184"/>
      <c r="C126" s="184"/>
      <c r="D126" s="184"/>
      <c r="E126" s="184"/>
      <c r="F126" s="764"/>
      <c r="G126" s="184"/>
      <c r="H126" s="184"/>
      <c r="I126" s="184"/>
      <c r="J126" s="184"/>
      <c r="K126" s="184"/>
      <c r="L126" s="184"/>
      <c r="M126" s="184"/>
      <c r="N126" s="184"/>
      <c r="O126" s="184"/>
      <c r="P126" s="184"/>
      <c r="Q126" s="184"/>
      <c r="R126" s="184"/>
      <c r="S126" s="184"/>
      <c r="T126" s="184"/>
      <c r="U126" s="184"/>
      <c r="V126" s="184"/>
      <c r="W126" s="184"/>
      <c r="X126" s="184"/>
      <c r="Y126" s="184"/>
      <c r="AA126" s="140"/>
    </row>
    <row r="127" spans="1:27" s="998" customFormat="1" x14ac:dyDescent="0.25">
      <c r="A127" s="184"/>
      <c r="B127" s="184"/>
      <c r="C127" s="184"/>
      <c r="D127" s="184"/>
      <c r="E127" s="184"/>
      <c r="F127" s="764"/>
      <c r="G127" s="184"/>
      <c r="H127" s="184"/>
      <c r="I127" s="184"/>
      <c r="J127" s="184"/>
      <c r="K127" s="184"/>
      <c r="L127" s="184"/>
      <c r="M127" s="184"/>
      <c r="N127" s="184"/>
      <c r="O127" s="184"/>
      <c r="P127" s="184"/>
      <c r="Q127" s="184"/>
      <c r="R127" s="184"/>
      <c r="S127" s="184"/>
      <c r="T127" s="184"/>
      <c r="U127" s="184"/>
      <c r="V127" s="184"/>
      <c r="W127" s="184"/>
      <c r="X127" s="184"/>
      <c r="Y127" s="184"/>
      <c r="AA127" s="140"/>
    </row>
    <row r="128" spans="1:27" s="998" customFormat="1" x14ac:dyDescent="0.25">
      <c r="A128" s="184"/>
      <c r="B128" s="184"/>
      <c r="C128" s="184"/>
      <c r="D128" s="184"/>
      <c r="E128" s="184"/>
      <c r="F128" s="764"/>
      <c r="G128" s="184"/>
      <c r="H128" s="184"/>
      <c r="I128" s="184"/>
      <c r="J128" s="184"/>
      <c r="K128" s="184"/>
      <c r="L128" s="184"/>
      <c r="M128" s="184"/>
      <c r="N128" s="184"/>
      <c r="O128" s="184"/>
      <c r="P128" s="184"/>
      <c r="Q128" s="184"/>
      <c r="R128" s="184"/>
      <c r="S128" s="184"/>
      <c r="T128" s="184"/>
      <c r="U128" s="184"/>
      <c r="V128" s="184"/>
      <c r="W128" s="184"/>
      <c r="X128" s="184"/>
      <c r="Y128" s="184"/>
      <c r="AA128" s="140"/>
    </row>
    <row r="129" spans="1:27" s="998" customFormat="1" x14ac:dyDescent="0.25">
      <c r="A129" s="184"/>
      <c r="B129" s="184"/>
      <c r="C129" s="184"/>
      <c r="D129" s="184"/>
      <c r="E129" s="184"/>
      <c r="F129" s="764"/>
      <c r="G129" s="184"/>
      <c r="H129" s="184"/>
      <c r="I129" s="184"/>
      <c r="J129" s="184"/>
      <c r="K129" s="184"/>
      <c r="L129" s="184"/>
      <c r="M129" s="184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X129" s="184"/>
      <c r="Y129" s="184"/>
      <c r="AA129" s="140"/>
    </row>
    <row r="130" spans="1:27" s="998" customFormat="1" x14ac:dyDescent="0.25">
      <c r="A130" s="184"/>
      <c r="B130" s="184"/>
      <c r="C130" s="184"/>
      <c r="D130" s="184"/>
      <c r="E130" s="184"/>
      <c r="F130" s="76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X130" s="184"/>
      <c r="Y130" s="184"/>
      <c r="AA130" s="140"/>
    </row>
    <row r="131" spans="1:27" s="998" customFormat="1" x14ac:dyDescent="0.25">
      <c r="A131" s="184"/>
      <c r="B131" s="184"/>
      <c r="C131" s="184"/>
      <c r="D131" s="184"/>
      <c r="E131" s="184"/>
      <c r="F131" s="764"/>
      <c r="G131" s="184"/>
      <c r="H131" s="184"/>
      <c r="I131" s="184"/>
      <c r="J131" s="184"/>
      <c r="K131" s="184"/>
      <c r="L131" s="184"/>
      <c r="M131" s="184"/>
      <c r="N131" s="184"/>
      <c r="O131" s="184"/>
      <c r="P131" s="184"/>
      <c r="Q131" s="184"/>
      <c r="R131" s="184"/>
      <c r="S131" s="184"/>
      <c r="T131" s="184"/>
      <c r="U131" s="184"/>
      <c r="V131" s="184"/>
      <c r="W131" s="184"/>
      <c r="X131" s="184"/>
      <c r="Y131" s="184"/>
      <c r="AA131" s="140"/>
    </row>
    <row r="132" spans="1:27" s="998" customFormat="1" x14ac:dyDescent="0.25">
      <c r="A132" s="184"/>
      <c r="B132" s="184"/>
      <c r="C132" s="184"/>
      <c r="D132" s="184"/>
      <c r="E132" s="184"/>
      <c r="F132" s="764"/>
      <c r="G132" s="184"/>
      <c r="H132" s="184"/>
      <c r="I132" s="184"/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  <c r="Y132" s="184"/>
      <c r="AA132" s="140"/>
    </row>
    <row r="133" spans="1:27" s="998" customFormat="1" x14ac:dyDescent="0.25">
      <c r="A133" s="184"/>
      <c r="B133" s="184"/>
      <c r="C133" s="184"/>
      <c r="D133" s="184"/>
      <c r="E133" s="184"/>
      <c r="F133" s="764"/>
      <c r="G133" s="184"/>
      <c r="H133" s="184"/>
      <c r="I133" s="184"/>
      <c r="J133" s="184"/>
      <c r="K133" s="184"/>
      <c r="L133" s="184"/>
      <c r="M133" s="184"/>
      <c r="N133" s="184"/>
      <c r="O133" s="184"/>
      <c r="P133" s="184"/>
      <c r="Q133" s="184"/>
      <c r="R133" s="184"/>
      <c r="S133" s="184"/>
      <c r="T133" s="184"/>
      <c r="U133" s="184"/>
      <c r="V133" s="184"/>
      <c r="W133" s="184"/>
      <c r="X133" s="184"/>
      <c r="Y133" s="184"/>
      <c r="AA133" s="140"/>
    </row>
    <row r="134" spans="1:27" s="998" customFormat="1" x14ac:dyDescent="0.25">
      <c r="A134" s="184"/>
      <c r="B134" s="184"/>
      <c r="C134" s="184"/>
      <c r="D134" s="184"/>
      <c r="E134" s="184"/>
      <c r="F134" s="764"/>
      <c r="G134" s="184"/>
      <c r="H134" s="184"/>
      <c r="I134" s="184"/>
      <c r="J134" s="184"/>
      <c r="K134" s="184"/>
      <c r="L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  <c r="Y134" s="184"/>
      <c r="AA134" s="140"/>
    </row>
    <row r="135" spans="1:27" s="998" customFormat="1" x14ac:dyDescent="0.25">
      <c r="A135" s="184"/>
      <c r="B135" s="184"/>
      <c r="C135" s="184"/>
      <c r="D135" s="184"/>
      <c r="E135" s="184"/>
      <c r="F135" s="764"/>
      <c r="G135" s="184"/>
      <c r="H135" s="184"/>
      <c r="I135" s="184"/>
      <c r="J135" s="184"/>
      <c r="K135" s="184"/>
      <c r="L135" s="184"/>
      <c r="M135" s="184"/>
      <c r="N135" s="184"/>
      <c r="O135" s="184"/>
      <c r="P135" s="184"/>
      <c r="Q135" s="184"/>
      <c r="R135" s="184"/>
      <c r="S135" s="184"/>
      <c r="T135" s="184"/>
      <c r="U135" s="184"/>
      <c r="V135" s="184"/>
      <c r="W135" s="184"/>
      <c r="X135" s="184"/>
      <c r="Y135" s="184"/>
      <c r="AA135" s="140"/>
    </row>
    <row r="136" spans="1:27" s="998" customFormat="1" x14ac:dyDescent="0.25">
      <c r="A136" s="184"/>
      <c r="B136" s="184"/>
      <c r="C136" s="184"/>
      <c r="D136" s="184"/>
      <c r="E136" s="184"/>
      <c r="F136" s="764"/>
      <c r="G136" s="184"/>
      <c r="H136" s="184"/>
      <c r="I136" s="184"/>
      <c r="J136" s="184"/>
      <c r="K136" s="184"/>
      <c r="L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  <c r="Y136" s="184"/>
      <c r="AA136" s="140"/>
    </row>
    <row r="137" spans="1:27" s="998" customFormat="1" x14ac:dyDescent="0.25">
      <c r="A137" s="184"/>
      <c r="B137" s="184"/>
      <c r="C137" s="184"/>
      <c r="D137" s="184"/>
      <c r="E137" s="184"/>
      <c r="F137" s="764"/>
      <c r="G137" s="184"/>
      <c r="H137" s="184"/>
      <c r="I137" s="184"/>
      <c r="J137" s="184"/>
      <c r="K137" s="184"/>
      <c r="L137" s="184"/>
      <c r="M137" s="184"/>
      <c r="N137" s="184"/>
      <c r="O137" s="184"/>
      <c r="P137" s="184"/>
      <c r="Q137" s="184"/>
      <c r="R137" s="184"/>
      <c r="S137" s="184"/>
      <c r="T137" s="184"/>
      <c r="U137" s="184"/>
      <c r="V137" s="184"/>
      <c r="W137" s="184"/>
      <c r="X137" s="184"/>
      <c r="Y137" s="184"/>
      <c r="AA137" s="140"/>
    </row>
    <row r="138" spans="1:27" s="998" customFormat="1" x14ac:dyDescent="0.25">
      <c r="A138" s="184"/>
      <c r="B138" s="184"/>
      <c r="C138" s="184"/>
      <c r="D138" s="184"/>
      <c r="E138" s="184"/>
      <c r="F138" s="764"/>
      <c r="G138" s="184"/>
      <c r="H138" s="184"/>
      <c r="I138" s="184"/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X138" s="184"/>
      <c r="Y138" s="184"/>
      <c r="AA138" s="140"/>
    </row>
    <row r="139" spans="1:27" s="998" customFormat="1" x14ac:dyDescent="0.25">
      <c r="A139" s="184"/>
      <c r="B139" s="184"/>
      <c r="C139" s="184"/>
      <c r="D139" s="184"/>
      <c r="E139" s="184"/>
      <c r="F139" s="764"/>
      <c r="G139" s="184"/>
      <c r="H139" s="184"/>
      <c r="I139" s="184"/>
      <c r="J139" s="184"/>
      <c r="K139" s="184"/>
      <c r="L139" s="184"/>
      <c r="M139" s="184"/>
      <c r="N139" s="184"/>
      <c r="O139" s="184"/>
      <c r="P139" s="184"/>
      <c r="Q139" s="184"/>
      <c r="R139" s="184"/>
      <c r="S139" s="184"/>
      <c r="T139" s="184"/>
      <c r="U139" s="184"/>
      <c r="V139" s="184"/>
      <c r="W139" s="184"/>
      <c r="X139" s="184"/>
      <c r="Y139" s="184"/>
      <c r="AA139" s="140"/>
    </row>
    <row r="140" spans="1:27" s="998" customFormat="1" x14ac:dyDescent="0.25">
      <c r="A140" s="184"/>
      <c r="B140" s="184"/>
      <c r="C140" s="184"/>
      <c r="D140" s="184"/>
      <c r="E140" s="184"/>
      <c r="F140" s="764"/>
      <c r="G140" s="184"/>
      <c r="H140" s="184"/>
      <c r="I140" s="184"/>
      <c r="J140" s="184"/>
      <c r="K140" s="184"/>
      <c r="L140" s="184"/>
      <c r="M140" s="184"/>
      <c r="N140" s="184"/>
      <c r="O140" s="184"/>
      <c r="P140" s="184"/>
      <c r="Q140" s="184"/>
      <c r="R140" s="184"/>
      <c r="S140" s="184"/>
      <c r="T140" s="184"/>
      <c r="U140" s="184"/>
      <c r="V140" s="184"/>
      <c r="W140" s="184"/>
      <c r="X140" s="184"/>
      <c r="Y140" s="184"/>
      <c r="AA140" s="140"/>
    </row>
    <row r="141" spans="1:27" s="998" customFormat="1" x14ac:dyDescent="0.25">
      <c r="A141" s="184"/>
      <c r="B141" s="184"/>
      <c r="C141" s="184"/>
      <c r="D141" s="184"/>
      <c r="E141" s="184"/>
      <c r="F141" s="764"/>
      <c r="G141" s="184"/>
      <c r="H141" s="184"/>
      <c r="I141" s="184"/>
      <c r="J141" s="184"/>
      <c r="K141" s="184"/>
      <c r="L141" s="184"/>
      <c r="M141" s="184"/>
      <c r="N141" s="184"/>
      <c r="O141" s="184"/>
      <c r="P141" s="184"/>
      <c r="Q141" s="184"/>
      <c r="R141" s="184"/>
      <c r="S141" s="184"/>
      <c r="T141" s="184"/>
      <c r="U141" s="184"/>
      <c r="V141" s="184"/>
      <c r="W141" s="184"/>
      <c r="X141" s="184"/>
      <c r="Y141" s="184"/>
      <c r="AA141" s="140"/>
    </row>
    <row r="142" spans="1:27" s="998" customFormat="1" x14ac:dyDescent="0.25">
      <c r="A142" s="184"/>
      <c r="B142" s="184"/>
      <c r="C142" s="184"/>
      <c r="D142" s="184"/>
      <c r="E142" s="184"/>
      <c r="F142" s="76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X142" s="184"/>
      <c r="Y142" s="184"/>
      <c r="AA142" s="140"/>
    </row>
    <row r="143" spans="1:27" s="998" customFormat="1" x14ac:dyDescent="0.25">
      <c r="A143" s="184"/>
      <c r="B143" s="184"/>
      <c r="C143" s="184"/>
      <c r="D143" s="184"/>
      <c r="E143" s="184"/>
      <c r="F143" s="764"/>
      <c r="G143" s="184"/>
      <c r="H143" s="184"/>
      <c r="I143" s="184"/>
      <c r="J143" s="184"/>
      <c r="K143" s="184"/>
      <c r="L143" s="184"/>
      <c r="M143" s="184"/>
      <c r="N143" s="184"/>
      <c r="O143" s="184"/>
      <c r="P143" s="184"/>
      <c r="Q143" s="184"/>
      <c r="R143" s="184"/>
      <c r="S143" s="184"/>
      <c r="T143" s="184"/>
      <c r="U143" s="184"/>
      <c r="V143" s="184"/>
      <c r="W143" s="184"/>
      <c r="X143" s="184"/>
      <c r="Y143" s="184"/>
      <c r="AA143" s="140"/>
    </row>
    <row r="144" spans="1:27" s="998" customFormat="1" x14ac:dyDescent="0.25">
      <c r="A144" s="184"/>
      <c r="B144" s="184"/>
      <c r="C144" s="184"/>
      <c r="D144" s="184"/>
      <c r="E144" s="184"/>
      <c r="F144" s="764"/>
      <c r="G144" s="184"/>
      <c r="H144" s="184"/>
      <c r="I144" s="184"/>
      <c r="J144" s="184"/>
      <c r="K144" s="184"/>
      <c r="L144" s="184"/>
      <c r="M144" s="184"/>
      <c r="N144" s="184"/>
      <c r="O144" s="184"/>
      <c r="P144" s="184"/>
      <c r="Q144" s="184"/>
      <c r="R144" s="184"/>
      <c r="S144" s="184"/>
      <c r="T144" s="184"/>
      <c r="U144" s="184"/>
      <c r="V144" s="184"/>
      <c r="W144" s="184"/>
      <c r="X144" s="184"/>
      <c r="Y144" s="184"/>
      <c r="AA144" s="140"/>
    </row>
    <row r="145" spans="1:27" s="998" customFormat="1" x14ac:dyDescent="0.25">
      <c r="A145" s="184"/>
      <c r="B145" s="184"/>
      <c r="C145" s="184"/>
      <c r="D145" s="184"/>
      <c r="E145" s="184"/>
      <c r="F145" s="764"/>
      <c r="G145" s="184"/>
      <c r="H145" s="184"/>
      <c r="I145" s="184"/>
      <c r="J145" s="184"/>
      <c r="K145" s="184"/>
      <c r="L145" s="184"/>
      <c r="M145" s="184"/>
      <c r="N145" s="184"/>
      <c r="O145" s="184"/>
      <c r="P145" s="184"/>
      <c r="Q145" s="184"/>
      <c r="R145" s="184"/>
      <c r="S145" s="184"/>
      <c r="T145" s="184"/>
      <c r="U145" s="184"/>
      <c r="V145" s="184"/>
      <c r="W145" s="184"/>
      <c r="X145" s="184"/>
      <c r="Y145" s="184"/>
      <c r="AA145" s="140"/>
    </row>
    <row r="146" spans="1:27" s="998" customFormat="1" x14ac:dyDescent="0.25">
      <c r="A146" s="184"/>
      <c r="B146" s="184"/>
      <c r="C146" s="184"/>
      <c r="D146" s="184"/>
      <c r="E146" s="184"/>
      <c r="F146" s="764"/>
      <c r="G146" s="184"/>
      <c r="H146" s="184"/>
      <c r="I146" s="184"/>
      <c r="J146" s="184"/>
      <c r="K146" s="184"/>
      <c r="L146" s="184"/>
      <c r="M146" s="184"/>
      <c r="N146" s="184"/>
      <c r="O146" s="184"/>
      <c r="P146" s="184"/>
      <c r="Q146" s="184"/>
      <c r="R146" s="184"/>
      <c r="S146" s="184"/>
      <c r="T146" s="184"/>
      <c r="U146" s="184"/>
      <c r="V146" s="184"/>
      <c r="W146" s="184"/>
      <c r="X146" s="184"/>
      <c r="Y146" s="184"/>
      <c r="AA146" s="140"/>
    </row>
    <row r="147" spans="1:27" s="998" customFormat="1" x14ac:dyDescent="0.25">
      <c r="A147" s="184"/>
      <c r="B147" s="184"/>
      <c r="C147" s="184"/>
      <c r="D147" s="184"/>
      <c r="E147" s="184"/>
      <c r="F147" s="764"/>
      <c r="G147" s="184"/>
      <c r="H147" s="184"/>
      <c r="I147" s="184"/>
      <c r="J147" s="184"/>
      <c r="K147" s="184"/>
      <c r="L147" s="184"/>
      <c r="M147" s="184"/>
      <c r="N147" s="184"/>
      <c r="O147" s="184"/>
      <c r="P147" s="184"/>
      <c r="Q147" s="184"/>
      <c r="R147" s="184"/>
      <c r="S147" s="184"/>
      <c r="T147" s="184"/>
      <c r="U147" s="184"/>
      <c r="V147" s="184"/>
      <c r="W147" s="184"/>
      <c r="X147" s="184"/>
      <c r="Y147" s="184"/>
      <c r="AA147" s="140"/>
    </row>
    <row r="148" spans="1:27" s="998" customFormat="1" x14ac:dyDescent="0.25">
      <c r="A148" s="184"/>
      <c r="B148" s="184"/>
      <c r="C148" s="184"/>
      <c r="D148" s="184"/>
      <c r="E148" s="184"/>
      <c r="F148" s="764"/>
      <c r="G148" s="184"/>
      <c r="H148" s="184"/>
      <c r="I148" s="184"/>
      <c r="J148" s="184"/>
      <c r="K148" s="184"/>
      <c r="L148" s="184"/>
      <c r="M148" s="184"/>
      <c r="N148" s="184"/>
      <c r="O148" s="184"/>
      <c r="P148" s="184"/>
      <c r="Q148" s="184"/>
      <c r="R148" s="184"/>
      <c r="S148" s="184"/>
      <c r="T148" s="184"/>
      <c r="U148" s="184"/>
      <c r="V148" s="184"/>
      <c r="W148" s="184"/>
      <c r="X148" s="184"/>
      <c r="Y148" s="184"/>
      <c r="AA148" s="140"/>
    </row>
    <row r="149" spans="1:27" s="998" customFormat="1" x14ac:dyDescent="0.25">
      <c r="A149" s="184"/>
      <c r="B149" s="184"/>
      <c r="C149" s="184"/>
      <c r="D149" s="184"/>
      <c r="E149" s="184"/>
      <c r="F149" s="764"/>
      <c r="G149" s="184"/>
      <c r="H149" s="184"/>
      <c r="I149" s="184"/>
      <c r="J149" s="184"/>
      <c r="K149" s="184"/>
      <c r="L149" s="184"/>
      <c r="M149" s="184"/>
      <c r="N149" s="184"/>
      <c r="O149" s="184"/>
      <c r="P149" s="184"/>
      <c r="Q149" s="184"/>
      <c r="R149" s="184"/>
      <c r="S149" s="184"/>
      <c r="T149" s="184"/>
      <c r="U149" s="184"/>
      <c r="V149" s="184"/>
      <c r="W149" s="184"/>
      <c r="X149" s="184"/>
      <c r="Y149" s="184"/>
      <c r="AA149" s="140"/>
    </row>
    <row r="150" spans="1:27" s="998" customFormat="1" x14ac:dyDescent="0.25">
      <c r="A150" s="184"/>
      <c r="B150" s="184"/>
      <c r="C150" s="184"/>
      <c r="D150" s="184"/>
      <c r="E150" s="184"/>
      <c r="F150" s="76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W150" s="184"/>
      <c r="X150" s="184"/>
      <c r="Y150" s="184"/>
      <c r="AA150" s="140"/>
    </row>
    <row r="151" spans="1:27" s="998" customFormat="1" x14ac:dyDescent="0.25">
      <c r="A151" s="184"/>
      <c r="B151" s="184"/>
      <c r="C151" s="184"/>
      <c r="D151" s="184"/>
      <c r="E151" s="184"/>
      <c r="F151" s="764"/>
      <c r="G151" s="184"/>
      <c r="H151" s="184"/>
      <c r="I151" s="184"/>
      <c r="J151" s="184"/>
      <c r="K151" s="184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W151" s="184"/>
      <c r="X151" s="184"/>
      <c r="Y151" s="184"/>
      <c r="AA151" s="140"/>
    </row>
    <row r="152" spans="1:27" s="998" customFormat="1" x14ac:dyDescent="0.25">
      <c r="A152" s="184"/>
      <c r="B152" s="184"/>
      <c r="C152" s="184"/>
      <c r="D152" s="184"/>
      <c r="E152" s="184"/>
      <c r="F152" s="76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84"/>
      <c r="W152" s="184"/>
      <c r="X152" s="184"/>
      <c r="Y152" s="184"/>
      <c r="AA152" s="140"/>
    </row>
    <row r="153" spans="1:27" s="998" customFormat="1" x14ac:dyDescent="0.25">
      <c r="A153" s="184"/>
      <c r="B153" s="184"/>
      <c r="C153" s="184"/>
      <c r="D153" s="184"/>
      <c r="E153" s="184"/>
      <c r="F153" s="76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184"/>
      <c r="V153" s="184"/>
      <c r="W153" s="184"/>
      <c r="X153" s="184"/>
      <c r="Y153" s="184"/>
      <c r="AA153" s="140"/>
    </row>
    <row r="154" spans="1:27" s="998" customFormat="1" x14ac:dyDescent="0.25">
      <c r="A154" s="184"/>
      <c r="B154" s="184"/>
      <c r="C154" s="184"/>
      <c r="D154" s="184"/>
      <c r="E154" s="184"/>
      <c r="F154" s="76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184"/>
      <c r="S154" s="184"/>
      <c r="T154" s="184"/>
      <c r="U154" s="184"/>
      <c r="V154" s="184"/>
      <c r="W154" s="184"/>
      <c r="X154" s="184"/>
      <c r="Y154" s="184"/>
      <c r="AA154" s="140"/>
    </row>
    <row r="155" spans="1:27" s="998" customFormat="1" x14ac:dyDescent="0.25">
      <c r="A155" s="184"/>
      <c r="B155" s="184"/>
      <c r="C155" s="184"/>
      <c r="D155" s="184"/>
      <c r="E155" s="184"/>
      <c r="F155" s="764"/>
      <c r="G155" s="184"/>
      <c r="H155" s="184"/>
      <c r="I155" s="184"/>
      <c r="J155" s="184"/>
      <c r="K155" s="184"/>
      <c r="L155" s="184"/>
      <c r="M155" s="184"/>
      <c r="N155" s="184"/>
      <c r="O155" s="184"/>
      <c r="P155" s="184"/>
      <c r="Q155" s="184"/>
      <c r="R155" s="184"/>
      <c r="S155" s="184"/>
      <c r="T155" s="184"/>
      <c r="U155" s="184"/>
      <c r="V155" s="184"/>
      <c r="W155" s="184"/>
      <c r="X155" s="184"/>
      <c r="Y155" s="184"/>
      <c r="AA155" s="140"/>
    </row>
    <row r="156" spans="1:27" s="998" customFormat="1" x14ac:dyDescent="0.25">
      <c r="A156" s="184"/>
      <c r="B156" s="184"/>
      <c r="C156" s="184"/>
      <c r="D156" s="184"/>
      <c r="E156" s="184"/>
      <c r="F156" s="764"/>
      <c r="G156" s="184"/>
      <c r="H156" s="184"/>
      <c r="I156" s="184"/>
      <c r="J156" s="184"/>
      <c r="K156" s="184"/>
      <c r="L156" s="184"/>
      <c r="M156" s="184"/>
      <c r="N156" s="184"/>
      <c r="O156" s="184"/>
      <c r="P156" s="184"/>
      <c r="Q156" s="184"/>
      <c r="R156" s="184"/>
      <c r="S156" s="184"/>
      <c r="T156" s="184"/>
      <c r="U156" s="184"/>
      <c r="V156" s="184"/>
      <c r="W156" s="184"/>
      <c r="X156" s="184"/>
      <c r="Y156" s="184"/>
      <c r="AA156" s="140"/>
    </row>
  </sheetData>
  <autoFilter ref="A7:AA8" xr:uid="{F6C8B014-1687-440E-8171-C16DC7BA7A0D}">
    <filterColumn colId="20" showButton="0"/>
  </autoFilter>
  <mergeCells count="29">
    <mergeCell ref="B4:B5"/>
    <mergeCell ref="O5:S5"/>
    <mergeCell ref="A7:A8"/>
    <mergeCell ref="B7:B8"/>
    <mergeCell ref="F7:F8"/>
    <mergeCell ref="G7:G8"/>
    <mergeCell ref="H7:H8"/>
    <mergeCell ref="O7:O8"/>
    <mergeCell ref="P7:P8"/>
    <mergeCell ref="Q7:Q8"/>
    <mergeCell ref="Z35:Z38"/>
    <mergeCell ref="R7:R8"/>
    <mergeCell ref="S7:S8"/>
    <mergeCell ref="T7:T8"/>
    <mergeCell ref="U7:V7"/>
    <mergeCell ref="W7:W8"/>
    <mergeCell ref="Y7:Y8"/>
    <mergeCell ref="Z7:Z8"/>
    <mergeCell ref="Z11:Z12"/>
    <mergeCell ref="Z14:Z15"/>
    <mergeCell ref="Z18:Z21"/>
    <mergeCell ref="Z24:Z25"/>
    <mergeCell ref="Z98:Z104"/>
    <mergeCell ref="Z51:Z56"/>
    <mergeCell ref="Z57:Z59"/>
    <mergeCell ref="Z62:Z63"/>
    <mergeCell ref="Z65:Z68"/>
    <mergeCell ref="Z70:Z74"/>
    <mergeCell ref="Z77:Z80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609F3-AA92-4DF2-BC9B-8BB9C1E34CD5}">
  <dimension ref="A2:AA163"/>
  <sheetViews>
    <sheetView topLeftCell="A18" zoomScale="70" zoomScaleNormal="70" workbookViewId="0">
      <selection activeCell="J36" sqref="J36"/>
    </sheetView>
  </sheetViews>
  <sheetFormatPr baseColWidth="10" defaultColWidth="11.42578125" defaultRowHeight="15" outlineLevelCol="1" x14ac:dyDescent="0.25"/>
  <cols>
    <col min="1" max="1" width="33.140625" style="140" bestFit="1" customWidth="1"/>
    <col min="2" max="2" width="29.42578125" style="140" bestFit="1" customWidth="1"/>
    <col min="3" max="3" width="33.85546875" style="140" hidden="1" customWidth="1" outlineLevel="1"/>
    <col min="4" max="4" width="43.42578125" style="140" hidden="1" customWidth="1" outlineLevel="1"/>
    <col min="5" max="5" width="25.5703125" style="140" hidden="1" customWidth="1" outlineLevel="1"/>
    <col min="6" max="6" width="20.5703125" style="605" customWidth="1" collapsed="1"/>
    <col min="7" max="7" width="8.5703125" style="140" customWidth="1"/>
    <col min="8" max="8" width="41.42578125" style="140" customWidth="1"/>
    <col min="9" max="20" width="12.5703125" style="140" customWidth="1"/>
    <col min="21" max="21" width="33" style="140" customWidth="1"/>
    <col min="22" max="24" width="14.140625" style="140" customWidth="1"/>
    <col min="25" max="25" width="44" style="140" bestFit="1" customWidth="1"/>
    <col min="26" max="26" width="20.85546875" style="998" customWidth="1"/>
    <col min="27" max="16384" width="11.42578125" style="140"/>
  </cols>
  <sheetData>
    <row r="2" spans="1:27" ht="16.5" thickBot="1" x14ac:dyDescent="0.3">
      <c r="I2" s="132" t="s">
        <v>208</v>
      </c>
    </row>
    <row r="3" spans="1:27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27" ht="16.5" customHeight="1" thickBot="1" x14ac:dyDescent="0.3">
      <c r="A4" s="154" t="s">
        <v>210</v>
      </c>
      <c r="B4" s="1922">
        <v>39</v>
      </c>
      <c r="I4" s="90" t="s">
        <v>5</v>
      </c>
      <c r="J4" s="133" t="s">
        <v>6</v>
      </c>
    </row>
    <row r="5" spans="1:27" ht="16.5" customHeight="1" thickBot="1" x14ac:dyDescent="0.3">
      <c r="B5" s="1923"/>
      <c r="I5" s="91" t="s">
        <v>7</v>
      </c>
      <c r="J5" s="133" t="s">
        <v>8</v>
      </c>
      <c r="O5" s="1901" t="s">
        <v>9</v>
      </c>
      <c r="P5" s="1902"/>
      <c r="Q5" s="1902"/>
      <c r="R5" s="1902"/>
      <c r="S5" s="1903"/>
      <c r="T5" s="76"/>
    </row>
    <row r="6" spans="1:27" ht="16.5" thickBot="1" x14ac:dyDescent="0.3">
      <c r="I6" s="150" t="s">
        <v>11</v>
      </c>
      <c r="J6" s="133" t="s">
        <v>12</v>
      </c>
      <c r="O6" s="771"/>
      <c r="P6" s="76"/>
      <c r="Q6" s="76"/>
      <c r="R6" s="76"/>
      <c r="S6" s="917"/>
      <c r="T6" s="76"/>
      <c r="Z6" s="999"/>
      <c r="AA6" s="142"/>
    </row>
    <row r="7" spans="1:27" ht="15" customHeight="1" x14ac:dyDescent="0.25">
      <c r="A7" s="1910" t="s">
        <v>13</v>
      </c>
      <c r="B7" s="1910" t="s">
        <v>14</v>
      </c>
      <c r="C7" s="1856" t="s">
        <v>15</v>
      </c>
      <c r="D7" s="1856" t="s">
        <v>16</v>
      </c>
      <c r="E7" s="1858" t="s">
        <v>17</v>
      </c>
      <c r="F7" s="1928" t="s">
        <v>18</v>
      </c>
      <c r="G7" s="1910" t="s">
        <v>19</v>
      </c>
      <c r="H7" s="1926" t="s">
        <v>20</v>
      </c>
      <c r="I7" s="918" t="s">
        <v>21</v>
      </c>
      <c r="J7" s="918" t="s">
        <v>22</v>
      </c>
      <c r="K7" s="918" t="s">
        <v>23</v>
      </c>
      <c r="L7" s="918" t="s">
        <v>24</v>
      </c>
      <c r="M7" s="918" t="s">
        <v>25</v>
      </c>
      <c r="N7" s="149" t="s">
        <v>26</v>
      </c>
      <c r="O7" s="1910">
        <v>1</v>
      </c>
      <c r="P7" s="1910">
        <v>2</v>
      </c>
      <c r="Q7" s="1910">
        <v>3</v>
      </c>
      <c r="R7" s="1910">
        <v>4</v>
      </c>
      <c r="S7" s="1910">
        <v>5</v>
      </c>
      <c r="T7" s="1910">
        <v>6</v>
      </c>
      <c r="U7" s="1930" t="s">
        <v>211</v>
      </c>
      <c r="V7" s="1931"/>
      <c r="W7" s="1970" t="s">
        <v>959</v>
      </c>
      <c r="X7" s="1877"/>
      <c r="Y7" s="1910" t="s">
        <v>28</v>
      </c>
      <c r="Z7" s="1924" t="s">
        <v>212</v>
      </c>
      <c r="AA7" s="142"/>
    </row>
    <row r="8" spans="1:27" ht="30.75" thickBot="1" x14ac:dyDescent="0.3">
      <c r="A8" s="1957"/>
      <c r="B8" s="1957"/>
      <c r="C8" s="1071"/>
      <c r="D8" s="1071"/>
      <c r="E8" s="1872"/>
      <c r="F8" s="1958"/>
      <c r="G8" s="1957"/>
      <c r="H8" s="1959"/>
      <c r="I8" s="1197">
        <f>IF($B$4="","",7*$B$4+DATE($B$3,1,3)-WEEKDAY(DATE($B$3,1,3))-5)</f>
        <v>44095</v>
      </c>
      <c r="J8" s="1197">
        <f>IF($B$4="","",7*$B$4+DATE($B$3,1,3)-WEEKDAY(DATE($B$3,1,3))-4)</f>
        <v>44096</v>
      </c>
      <c r="K8" s="1197">
        <f>IF($B$4="","",7*$B$4+DATE($B$3,1,3)-WEEKDAY(DATE($B$3,1,3))-3)</f>
        <v>44097</v>
      </c>
      <c r="L8" s="1197">
        <f>IF($B$4="","",7*$B$4+DATE($B$3,1,3)-WEEKDAY(DATE($B$3,1,3))-2)</f>
        <v>44098</v>
      </c>
      <c r="M8" s="1197">
        <f>IF($B$4="","",7*$B$4+DATE($B$3,1,3)-WEEKDAY(DATE($B$3,1,3))-1)</f>
        <v>44099</v>
      </c>
      <c r="N8" s="148">
        <f>IF($B$4="","",7*$B$4+DATE($B$3,1,3)-WEEKDAY(DATE($B$3,1,3))-0)</f>
        <v>44100</v>
      </c>
      <c r="O8" s="1915"/>
      <c r="P8" s="1915"/>
      <c r="Q8" s="1915"/>
      <c r="R8" s="1915"/>
      <c r="S8" s="1915"/>
      <c r="T8" s="1915"/>
      <c r="U8" s="1012" t="s">
        <v>213</v>
      </c>
      <c r="V8" s="1012" t="s">
        <v>214</v>
      </c>
      <c r="W8" s="1971"/>
      <c r="X8" s="1878"/>
      <c r="Y8" s="1915"/>
      <c r="Z8" s="1925"/>
      <c r="AA8" s="76"/>
    </row>
    <row r="9" spans="1:27" ht="21" customHeight="1" thickBot="1" x14ac:dyDescent="0.3">
      <c r="A9" s="1215" t="s">
        <v>255</v>
      </c>
      <c r="B9" s="1215" t="s">
        <v>256</v>
      </c>
      <c r="C9" s="1216"/>
      <c r="D9" s="1217"/>
      <c r="E9" s="1216"/>
      <c r="F9" s="1215" t="s">
        <v>257</v>
      </c>
      <c r="G9" s="1215">
        <v>1</v>
      </c>
      <c r="H9" s="1323" t="s">
        <v>414</v>
      </c>
      <c r="I9" s="90" t="s">
        <v>5</v>
      </c>
      <c r="J9" s="90" t="s">
        <v>5</v>
      </c>
      <c r="K9" s="90" t="s">
        <v>5</v>
      </c>
      <c r="L9" s="90" t="s">
        <v>5</v>
      </c>
      <c r="M9" s="90" t="s">
        <v>5</v>
      </c>
      <c r="N9" s="1481" t="s">
        <v>7</v>
      </c>
      <c r="O9" s="1325" t="s">
        <v>41</v>
      </c>
      <c r="P9" s="1226" t="s">
        <v>30</v>
      </c>
      <c r="Q9" s="1226" t="s">
        <v>40</v>
      </c>
      <c r="R9" s="1226" t="s">
        <v>42</v>
      </c>
      <c r="S9" s="1226" t="s">
        <v>43</v>
      </c>
      <c r="T9" s="1226" t="s">
        <v>219</v>
      </c>
      <c r="U9" s="1227" t="s">
        <v>220</v>
      </c>
      <c r="V9" s="1228"/>
      <c r="W9" s="1439" t="s">
        <v>960</v>
      </c>
      <c r="X9" s="1439"/>
      <c r="Y9" s="1229"/>
      <c r="Z9" s="1230">
        <v>2</v>
      </c>
    </row>
    <row r="10" spans="1:27" ht="21" customHeight="1" thickBot="1" x14ac:dyDescent="0.3">
      <c r="A10" s="1215" t="s">
        <v>1046</v>
      </c>
      <c r="B10" s="1215" t="s">
        <v>256</v>
      </c>
      <c r="C10" s="1216"/>
      <c r="D10" s="1217"/>
      <c r="E10" s="1216"/>
      <c r="F10" s="1215" t="s">
        <v>1047</v>
      </c>
      <c r="G10" s="1215">
        <v>1</v>
      </c>
      <c r="H10" s="1323" t="s">
        <v>1048</v>
      </c>
      <c r="I10" s="90" t="s">
        <v>5</v>
      </c>
      <c r="J10" s="90" t="s">
        <v>5</v>
      </c>
      <c r="K10" s="90" t="s">
        <v>5</v>
      </c>
      <c r="L10" s="90" t="s">
        <v>5</v>
      </c>
      <c r="M10" s="90" t="s">
        <v>5</v>
      </c>
      <c r="N10" s="1481" t="s">
        <v>7</v>
      </c>
      <c r="O10" s="1325" t="s">
        <v>41</v>
      </c>
      <c r="P10" s="1226" t="s">
        <v>30</v>
      </c>
      <c r="Q10" s="1226" t="s">
        <v>40</v>
      </c>
      <c r="R10" s="1226" t="s">
        <v>42</v>
      </c>
      <c r="S10" s="1226" t="s">
        <v>43</v>
      </c>
      <c r="T10" s="1226" t="s">
        <v>219</v>
      </c>
      <c r="U10" s="1517" t="s">
        <v>419</v>
      </c>
      <c r="V10" s="1228"/>
      <c r="W10" s="1439" t="s">
        <v>960</v>
      </c>
      <c r="X10" s="1439"/>
      <c r="Y10" s="1229"/>
      <c r="Z10" s="1230">
        <v>2</v>
      </c>
    </row>
    <row r="11" spans="1:27" ht="21" customHeight="1" thickBot="1" x14ac:dyDescent="0.3">
      <c r="A11" s="1215" t="s">
        <v>1061</v>
      </c>
      <c r="B11" s="1215" t="s">
        <v>256</v>
      </c>
      <c r="C11" s="1216"/>
      <c r="D11" s="1217"/>
      <c r="E11" s="1216"/>
      <c r="F11" s="1215" t="s">
        <v>1062</v>
      </c>
      <c r="G11" s="1215">
        <v>1</v>
      </c>
      <c r="H11" s="1323" t="s">
        <v>1048</v>
      </c>
      <c r="I11" s="36" t="s">
        <v>5</v>
      </c>
      <c r="J11" s="90" t="s">
        <v>5</v>
      </c>
      <c r="K11" s="90" t="s">
        <v>5</v>
      </c>
      <c r="L11" s="90" t="s">
        <v>5</v>
      </c>
      <c r="M11" s="90" t="s">
        <v>5</v>
      </c>
      <c r="N11" s="90" t="s">
        <v>5</v>
      </c>
      <c r="O11" s="1325" t="s">
        <v>41</v>
      </c>
      <c r="P11" s="1226" t="s">
        <v>30</v>
      </c>
      <c r="Q11" s="1226" t="s">
        <v>40</v>
      </c>
      <c r="R11" s="1226" t="s">
        <v>42</v>
      </c>
      <c r="S11" s="1226" t="s">
        <v>43</v>
      </c>
      <c r="T11" s="1226" t="s">
        <v>219</v>
      </c>
      <c r="U11" s="1517" t="s">
        <v>419</v>
      </c>
      <c r="V11" s="1228"/>
      <c r="W11" s="1439" t="s">
        <v>960</v>
      </c>
      <c r="X11" s="1439"/>
      <c r="Y11" s="1229"/>
      <c r="Z11" s="1230">
        <v>2</v>
      </c>
    </row>
    <row r="12" spans="1:27" ht="21" customHeight="1" x14ac:dyDescent="0.25">
      <c r="A12" s="1064" t="s">
        <v>222</v>
      </c>
      <c r="B12" s="1064" t="s">
        <v>216</v>
      </c>
      <c r="C12" s="1065"/>
      <c r="D12" s="1066"/>
      <c r="E12" s="1067"/>
      <c r="F12" s="1064" t="s">
        <v>223</v>
      </c>
      <c r="G12" s="1064">
        <v>1</v>
      </c>
      <c r="H12" s="1324" t="s">
        <v>218</v>
      </c>
      <c r="I12" s="90" t="s">
        <v>5</v>
      </c>
      <c r="J12" s="90" t="s">
        <v>5</v>
      </c>
      <c r="K12" s="90" t="s">
        <v>5</v>
      </c>
      <c r="L12" s="90" t="s">
        <v>5</v>
      </c>
      <c r="M12" s="90" t="s">
        <v>5</v>
      </c>
      <c r="N12" s="1481" t="s">
        <v>7</v>
      </c>
      <c r="O12" s="1195" t="s">
        <v>41</v>
      </c>
      <c r="P12" s="838" t="s">
        <v>30</v>
      </c>
      <c r="Q12" s="838" t="s">
        <v>40</v>
      </c>
      <c r="R12" s="838" t="s">
        <v>42</v>
      </c>
      <c r="S12" s="838" t="s">
        <v>43</v>
      </c>
      <c r="T12" s="838" t="s">
        <v>219</v>
      </c>
      <c r="U12" s="839" t="s">
        <v>220</v>
      </c>
      <c r="V12" s="839"/>
      <c r="W12" s="1439" t="s">
        <v>960</v>
      </c>
      <c r="X12" s="1439"/>
      <c r="Y12" s="919" t="s">
        <v>221</v>
      </c>
      <c r="Z12" s="1917"/>
      <c r="AA12" s="76"/>
    </row>
    <row r="13" spans="1:27" s="143" customFormat="1" ht="21" customHeight="1" thickBot="1" x14ac:dyDescent="0.3">
      <c r="A13" s="1064" t="s">
        <v>227</v>
      </c>
      <c r="B13" s="1064" t="s">
        <v>216</v>
      </c>
      <c r="C13" s="1065"/>
      <c r="D13" s="1066"/>
      <c r="E13" s="1067"/>
      <c r="F13" s="1064" t="s">
        <v>228</v>
      </c>
      <c r="G13" s="1064">
        <v>1</v>
      </c>
      <c r="H13" s="1324" t="s">
        <v>226</v>
      </c>
      <c r="I13" s="90" t="s">
        <v>5</v>
      </c>
      <c r="J13" s="90" t="s">
        <v>5</v>
      </c>
      <c r="K13" s="90" t="s">
        <v>5</v>
      </c>
      <c r="L13" s="90" t="s">
        <v>5</v>
      </c>
      <c r="M13" s="90" t="s">
        <v>5</v>
      </c>
      <c r="N13" s="90" t="s">
        <v>5</v>
      </c>
      <c r="O13" s="1196" t="s">
        <v>41</v>
      </c>
      <c r="P13" s="1028" t="s">
        <v>30</v>
      </c>
      <c r="Q13" s="1028" t="s">
        <v>40</v>
      </c>
      <c r="R13" s="1028" t="s">
        <v>42</v>
      </c>
      <c r="S13" s="1028" t="s">
        <v>43</v>
      </c>
      <c r="T13" s="1028" t="s">
        <v>219</v>
      </c>
      <c r="U13" s="1029" t="s">
        <v>220</v>
      </c>
      <c r="V13" s="1029"/>
      <c r="W13" s="1439" t="s">
        <v>960</v>
      </c>
      <c r="X13" s="1518"/>
      <c r="Y13" s="1030" t="s">
        <v>221</v>
      </c>
      <c r="Z13" s="1918"/>
      <c r="AA13" s="86"/>
    </row>
    <row r="14" spans="1:27" ht="15.75" thickBot="1" x14ac:dyDescent="0.3">
      <c r="F14" s="140"/>
      <c r="Z14" s="140"/>
    </row>
    <row r="15" spans="1:27" ht="21" customHeight="1" x14ac:dyDescent="0.25">
      <c r="A15" s="1483" t="s">
        <v>961</v>
      </c>
      <c r="B15" s="1483" t="s">
        <v>962</v>
      </c>
      <c r="C15" s="157"/>
      <c r="D15" s="185"/>
      <c r="E15" s="157"/>
      <c r="F15" s="1483" t="s">
        <v>963</v>
      </c>
      <c r="G15" s="1483">
        <v>69</v>
      </c>
      <c r="H15" s="1484" t="s">
        <v>964</v>
      </c>
      <c r="I15" s="1137" t="s">
        <v>2</v>
      </c>
      <c r="J15" s="129" t="s">
        <v>2</v>
      </c>
      <c r="K15" s="129" t="s">
        <v>2</v>
      </c>
      <c r="L15" s="129" t="s">
        <v>2</v>
      </c>
      <c r="M15" s="129" t="s">
        <v>2</v>
      </c>
      <c r="N15" s="129" t="s">
        <v>2</v>
      </c>
      <c r="O15" s="27" t="s">
        <v>41</v>
      </c>
      <c r="P15" s="27" t="s">
        <v>30</v>
      </c>
      <c r="Q15" s="27" t="s">
        <v>40</v>
      </c>
      <c r="R15" s="27" t="s">
        <v>42</v>
      </c>
      <c r="S15" s="27" t="s">
        <v>43</v>
      </c>
      <c r="T15" s="27" t="s">
        <v>219</v>
      </c>
      <c r="U15" s="1381" t="s">
        <v>294</v>
      </c>
      <c r="V15" s="1382"/>
      <c r="W15" s="1382"/>
      <c r="X15" s="1382"/>
      <c r="Y15" s="1382"/>
      <c r="Z15" s="1975">
        <v>4</v>
      </c>
    </row>
    <row r="16" spans="1:27" ht="21" customHeight="1" thickBot="1" x14ac:dyDescent="0.3">
      <c r="A16" s="1483" t="s">
        <v>965</v>
      </c>
      <c r="B16" s="1483" t="s">
        <v>962</v>
      </c>
      <c r="C16" s="157"/>
      <c r="D16" s="185"/>
      <c r="E16" s="157"/>
      <c r="F16" s="1483" t="s">
        <v>966</v>
      </c>
      <c r="G16" s="1483">
        <v>69</v>
      </c>
      <c r="H16" s="1484" t="s">
        <v>232</v>
      </c>
      <c r="I16" s="1068" t="s">
        <v>5</v>
      </c>
      <c r="J16" s="90" t="s">
        <v>5</v>
      </c>
      <c r="K16" s="90" t="s">
        <v>5</v>
      </c>
      <c r="L16" s="90" t="s">
        <v>5</v>
      </c>
      <c r="M16" s="90" t="s">
        <v>5</v>
      </c>
      <c r="N16" s="1481" t="s">
        <v>7</v>
      </c>
      <c r="O16" s="27" t="s">
        <v>41</v>
      </c>
      <c r="P16" s="27" t="s">
        <v>30</v>
      </c>
      <c r="Q16" s="27" t="s">
        <v>40</v>
      </c>
      <c r="R16" s="27" t="s">
        <v>42</v>
      </c>
      <c r="S16" s="27" t="s">
        <v>43</v>
      </c>
      <c r="T16" s="27" t="s">
        <v>219</v>
      </c>
      <c r="U16" s="1381" t="s">
        <v>220</v>
      </c>
      <c r="V16" s="1382"/>
      <c r="W16" s="1382"/>
      <c r="X16" s="1382"/>
      <c r="Y16" s="1382"/>
      <c r="Z16" s="1976"/>
    </row>
    <row r="17" spans="1:27" ht="21" customHeight="1" thickBot="1" x14ac:dyDescent="0.3">
      <c r="A17" s="1463" t="s">
        <v>995</v>
      </c>
      <c r="B17" s="1463" t="s">
        <v>968</v>
      </c>
      <c r="C17" s="1495"/>
      <c r="D17" s="1496"/>
      <c r="E17" s="1495"/>
      <c r="F17" s="1463" t="s">
        <v>996</v>
      </c>
      <c r="G17" s="1463">
        <v>42</v>
      </c>
      <c r="H17" s="1497" t="s">
        <v>997</v>
      </c>
      <c r="I17" s="1068" t="s">
        <v>5</v>
      </c>
      <c r="J17" s="1244" t="s">
        <v>5</v>
      </c>
      <c r="K17" s="1480" t="s">
        <v>5</v>
      </c>
      <c r="L17" s="1480" t="s">
        <v>5</v>
      </c>
      <c r="M17" s="1480" t="s">
        <v>5</v>
      </c>
      <c r="N17" s="1481" t="s">
        <v>7</v>
      </c>
      <c r="O17" s="1482" t="s">
        <v>41</v>
      </c>
      <c r="P17" s="1482" t="s">
        <v>30</v>
      </c>
      <c r="Q17" s="1482" t="s">
        <v>40</v>
      </c>
      <c r="R17" s="1482" t="s">
        <v>42</v>
      </c>
      <c r="S17" s="1482" t="s">
        <v>43</v>
      </c>
      <c r="T17" s="1482" t="s">
        <v>219</v>
      </c>
      <c r="U17" s="1482" t="s">
        <v>419</v>
      </c>
      <c r="V17" s="1463"/>
      <c r="W17" s="1463"/>
      <c r="X17" s="1463"/>
      <c r="Y17" s="1463"/>
      <c r="Z17" s="1881">
        <v>9</v>
      </c>
    </row>
    <row r="18" spans="1:27" ht="21" customHeight="1" thickBot="1" x14ac:dyDescent="0.3">
      <c r="A18" s="829" t="s">
        <v>404</v>
      </c>
      <c r="B18" s="829" t="s">
        <v>405</v>
      </c>
      <c r="C18" s="787"/>
      <c r="D18" s="786"/>
      <c r="E18" s="787"/>
      <c r="F18" s="829" t="s">
        <v>406</v>
      </c>
      <c r="G18" s="829">
        <v>69</v>
      </c>
      <c r="H18" s="848" t="s">
        <v>949</v>
      </c>
      <c r="I18" s="1068" t="s">
        <v>5</v>
      </c>
      <c r="J18" s="1068" t="s">
        <v>5</v>
      </c>
      <c r="K18" s="1068" t="s">
        <v>5</v>
      </c>
      <c r="L18" s="1068" t="s">
        <v>5</v>
      </c>
      <c r="M18" s="1068" t="s">
        <v>5</v>
      </c>
      <c r="N18" s="1068" t="s">
        <v>5</v>
      </c>
      <c r="O18" s="788" t="s">
        <v>41</v>
      </c>
      <c r="P18" s="788" t="s">
        <v>30</v>
      </c>
      <c r="Q18" s="788" t="s">
        <v>40</v>
      </c>
      <c r="R18" s="788" t="s">
        <v>42</v>
      </c>
      <c r="S18" s="788" t="s">
        <v>43</v>
      </c>
      <c r="T18" s="788" t="s">
        <v>219</v>
      </c>
      <c r="U18" s="789" t="s">
        <v>220</v>
      </c>
      <c r="V18" s="790" t="s">
        <v>950</v>
      </c>
      <c r="W18" s="790"/>
      <c r="X18" s="790"/>
      <c r="Y18" s="790"/>
      <c r="Z18" s="1454">
        <v>4</v>
      </c>
    </row>
    <row r="19" spans="1:27" ht="21" customHeight="1" x14ac:dyDescent="0.25">
      <c r="A19" s="794" t="s">
        <v>229</v>
      </c>
      <c r="B19" s="794" t="s">
        <v>230</v>
      </c>
      <c r="C19" s="1498"/>
      <c r="D19" s="767"/>
      <c r="E19" s="766"/>
      <c r="F19" s="794" t="s">
        <v>231</v>
      </c>
      <c r="G19" s="794">
        <v>69</v>
      </c>
      <c r="H19" s="796" t="s">
        <v>232</v>
      </c>
      <c r="I19" s="1068" t="s">
        <v>5</v>
      </c>
      <c r="J19" s="1164" t="s">
        <v>5</v>
      </c>
      <c r="K19" s="1164" t="s">
        <v>5</v>
      </c>
      <c r="L19" s="1164" t="s">
        <v>5</v>
      </c>
      <c r="M19" s="1164" t="s">
        <v>5</v>
      </c>
      <c r="N19" s="1164" t="s">
        <v>5</v>
      </c>
      <c r="O19" s="797" t="s">
        <v>41</v>
      </c>
      <c r="P19" s="797" t="s">
        <v>30</v>
      </c>
      <c r="Q19" s="797" t="s">
        <v>40</v>
      </c>
      <c r="R19" s="797" t="s">
        <v>42</v>
      </c>
      <c r="S19" s="797" t="s">
        <v>43</v>
      </c>
      <c r="T19" s="797" t="s">
        <v>219</v>
      </c>
      <c r="U19" s="798" t="s">
        <v>220</v>
      </c>
      <c r="V19" s="798"/>
      <c r="W19" s="1467" t="s">
        <v>960</v>
      </c>
      <c r="X19" s="1467"/>
      <c r="Y19" s="1464"/>
      <c r="Z19" s="1977">
        <v>2</v>
      </c>
      <c r="AA19" s="76"/>
    </row>
    <row r="20" spans="1:27" ht="21" x14ac:dyDescent="0.25">
      <c r="A20" s="794" t="s">
        <v>233</v>
      </c>
      <c r="B20" s="794" t="s">
        <v>230</v>
      </c>
      <c r="C20" s="766"/>
      <c r="D20" s="767"/>
      <c r="E20" s="766"/>
      <c r="F20" s="794" t="s">
        <v>234</v>
      </c>
      <c r="G20" s="794">
        <v>69</v>
      </c>
      <c r="H20" s="796" t="s">
        <v>232</v>
      </c>
      <c r="I20" s="1068" t="s">
        <v>5</v>
      </c>
      <c r="J20" s="1164" t="s">
        <v>5</v>
      </c>
      <c r="K20" s="1164" t="s">
        <v>5</v>
      </c>
      <c r="L20" s="1164" t="s">
        <v>5</v>
      </c>
      <c r="M20" s="1164" t="s">
        <v>5</v>
      </c>
      <c r="N20" s="1164" t="s">
        <v>5</v>
      </c>
      <c r="O20" s="797" t="s">
        <v>41</v>
      </c>
      <c r="P20" s="797" t="s">
        <v>30</v>
      </c>
      <c r="Q20" s="797" t="s">
        <v>40</v>
      </c>
      <c r="R20" s="797" t="s">
        <v>42</v>
      </c>
      <c r="S20" s="797" t="s">
        <v>43</v>
      </c>
      <c r="T20" s="797" t="s">
        <v>219</v>
      </c>
      <c r="U20" s="798" t="s">
        <v>220</v>
      </c>
      <c r="V20" s="799"/>
      <c r="W20" s="1467" t="s">
        <v>960</v>
      </c>
      <c r="X20" s="1467"/>
      <c r="Y20" s="1465"/>
      <c r="Z20" s="1978"/>
      <c r="AA20" s="76"/>
    </row>
    <row r="21" spans="1:27" ht="19.5" x14ac:dyDescent="0.25">
      <c r="A21" s="794" t="s">
        <v>235</v>
      </c>
      <c r="B21" s="794" t="s">
        <v>230</v>
      </c>
      <c r="C21" s="766"/>
      <c r="D21" s="767"/>
      <c r="E21" s="766"/>
      <c r="F21" s="794" t="s">
        <v>236</v>
      </c>
      <c r="G21" s="794">
        <v>69</v>
      </c>
      <c r="H21" s="796" t="s">
        <v>232</v>
      </c>
      <c r="I21" s="1068" t="s">
        <v>5</v>
      </c>
      <c r="J21" s="1164" t="s">
        <v>5</v>
      </c>
      <c r="K21" s="1164" t="s">
        <v>5</v>
      </c>
      <c r="L21" s="1164" t="s">
        <v>5</v>
      </c>
      <c r="M21" s="1481" t="s">
        <v>7</v>
      </c>
      <c r="N21" s="1481" t="s">
        <v>7</v>
      </c>
      <c r="O21" s="800" t="s">
        <v>42</v>
      </c>
      <c r="P21" s="797" t="s">
        <v>219</v>
      </c>
      <c r="Q21" s="797" t="s">
        <v>43</v>
      </c>
      <c r="R21" s="797"/>
      <c r="S21" s="797"/>
      <c r="T21" s="797"/>
      <c r="U21" s="799" t="s">
        <v>237</v>
      </c>
      <c r="V21" s="799"/>
      <c r="W21" s="1467" t="s">
        <v>960</v>
      </c>
      <c r="X21" s="1467"/>
      <c r="Y21" s="1464"/>
      <c r="Z21" s="1978"/>
      <c r="AA21" s="76"/>
    </row>
    <row r="22" spans="1:27" ht="19.5" x14ac:dyDescent="0.25">
      <c r="A22" s="794" t="s">
        <v>242</v>
      </c>
      <c r="B22" s="794" t="s">
        <v>230</v>
      </c>
      <c r="C22" s="766"/>
      <c r="D22" s="767"/>
      <c r="E22" s="766"/>
      <c r="F22" s="794" t="s">
        <v>243</v>
      </c>
      <c r="G22" s="794">
        <v>69</v>
      </c>
      <c r="H22" s="796" t="s">
        <v>232</v>
      </c>
      <c r="I22" s="1068" t="s">
        <v>5</v>
      </c>
      <c r="J22" s="1164" t="s">
        <v>5</v>
      </c>
      <c r="K22" s="1164" t="s">
        <v>5</v>
      </c>
      <c r="L22" s="1164" t="s">
        <v>5</v>
      </c>
      <c r="M22" s="1164" t="s">
        <v>5</v>
      </c>
      <c r="N22" s="1164" t="s">
        <v>5</v>
      </c>
      <c r="O22" s="797" t="s">
        <v>41</v>
      </c>
      <c r="P22" s="797" t="s">
        <v>30</v>
      </c>
      <c r="Q22" s="797" t="s">
        <v>40</v>
      </c>
      <c r="R22" s="797" t="s">
        <v>42</v>
      </c>
      <c r="S22" s="797" t="s">
        <v>43</v>
      </c>
      <c r="T22" s="797" t="s">
        <v>219</v>
      </c>
      <c r="U22" s="798" t="s">
        <v>220</v>
      </c>
      <c r="V22" s="803"/>
      <c r="W22" s="1467" t="s">
        <v>960</v>
      </c>
      <c r="X22" s="1467"/>
      <c r="Y22" s="1466"/>
      <c r="Z22" s="1978"/>
      <c r="AA22" s="142"/>
    </row>
    <row r="23" spans="1:27" ht="23.25" x14ac:dyDescent="0.25">
      <c r="A23" s="794" t="s">
        <v>998</v>
      </c>
      <c r="B23" s="794" t="s">
        <v>230</v>
      </c>
      <c r="C23" s="766"/>
      <c r="D23" s="767"/>
      <c r="E23" s="766"/>
      <c r="F23" s="794" t="s">
        <v>999</v>
      </c>
      <c r="G23" s="794">
        <v>69</v>
      </c>
      <c r="H23" s="796" t="s">
        <v>232</v>
      </c>
      <c r="I23" s="1068" t="s">
        <v>5</v>
      </c>
      <c r="J23" s="1164" t="s">
        <v>5</v>
      </c>
      <c r="K23" s="1164" t="s">
        <v>5</v>
      </c>
      <c r="L23" s="1164" t="s">
        <v>5</v>
      </c>
      <c r="M23" s="1164" t="s">
        <v>5</v>
      </c>
      <c r="N23" s="1481" t="s">
        <v>7</v>
      </c>
      <c r="O23" s="800" t="s">
        <v>42</v>
      </c>
      <c r="P23" s="797" t="s">
        <v>219</v>
      </c>
      <c r="Q23" s="797" t="s">
        <v>43</v>
      </c>
      <c r="R23" s="797"/>
      <c r="S23" s="797"/>
      <c r="T23" s="797"/>
      <c r="U23" s="799" t="s">
        <v>237</v>
      </c>
      <c r="V23" s="799"/>
      <c r="W23" s="1467" t="s">
        <v>960</v>
      </c>
      <c r="X23" s="1467"/>
      <c r="Y23" s="1464"/>
      <c r="Z23" s="1880"/>
      <c r="AA23" s="76"/>
    </row>
    <row r="24" spans="1:27" ht="24" thickBot="1" x14ac:dyDescent="0.3">
      <c r="A24" s="794" t="s">
        <v>1000</v>
      </c>
      <c r="B24" s="794" t="s">
        <v>230</v>
      </c>
      <c r="C24" s="766"/>
      <c r="D24" s="767"/>
      <c r="E24" s="766"/>
      <c r="F24" s="794" t="s">
        <v>1001</v>
      </c>
      <c r="G24" s="794">
        <v>69</v>
      </c>
      <c r="H24" s="796" t="s">
        <v>232</v>
      </c>
      <c r="I24" s="1068" t="s">
        <v>5</v>
      </c>
      <c r="J24" s="1164" t="s">
        <v>5</v>
      </c>
      <c r="K24" s="1164" t="s">
        <v>5</v>
      </c>
      <c r="L24" s="1164" t="s">
        <v>5</v>
      </c>
      <c r="M24" s="1164" t="s">
        <v>5</v>
      </c>
      <c r="N24" s="1481" t="s">
        <v>7</v>
      </c>
      <c r="O24" s="800" t="s">
        <v>42</v>
      </c>
      <c r="P24" s="797" t="s">
        <v>219</v>
      </c>
      <c r="Q24" s="797" t="s">
        <v>43</v>
      </c>
      <c r="R24" s="797"/>
      <c r="S24" s="797"/>
      <c r="T24" s="797"/>
      <c r="U24" s="798" t="s">
        <v>237</v>
      </c>
      <c r="V24" s="803"/>
      <c r="W24" s="1467" t="s">
        <v>960</v>
      </c>
      <c r="X24" s="1467"/>
      <c r="Y24" s="1466"/>
      <c r="Z24" s="1880"/>
      <c r="AA24" s="142"/>
    </row>
    <row r="25" spans="1:27" ht="19.5" customHeight="1" x14ac:dyDescent="0.25">
      <c r="A25" s="804" t="s">
        <v>246</v>
      </c>
      <c r="B25" s="804" t="s">
        <v>247</v>
      </c>
      <c r="C25" s="805"/>
      <c r="D25" s="806"/>
      <c r="E25" s="805"/>
      <c r="F25" s="804" t="s">
        <v>248</v>
      </c>
      <c r="G25" s="804">
        <v>69</v>
      </c>
      <c r="H25" s="808" t="s">
        <v>232</v>
      </c>
      <c r="I25" s="1068" t="s">
        <v>5</v>
      </c>
      <c r="J25" s="1164" t="s">
        <v>5</v>
      </c>
      <c r="K25" s="1164" t="s">
        <v>5</v>
      </c>
      <c r="L25" s="1164" t="s">
        <v>5</v>
      </c>
      <c r="M25" s="1164" t="s">
        <v>5</v>
      </c>
      <c r="N25" s="1164" t="s">
        <v>5</v>
      </c>
      <c r="O25" s="809" t="s">
        <v>41</v>
      </c>
      <c r="P25" s="809" t="s">
        <v>30</v>
      </c>
      <c r="Q25" s="809" t="s">
        <v>40</v>
      </c>
      <c r="R25" s="809" t="s">
        <v>42</v>
      </c>
      <c r="S25" s="809" t="s">
        <v>43</v>
      </c>
      <c r="T25" s="809" t="s">
        <v>219</v>
      </c>
      <c r="U25" s="810" t="s">
        <v>220</v>
      </c>
      <c r="V25" s="811"/>
      <c r="W25" s="1467" t="s">
        <v>960</v>
      </c>
      <c r="X25" s="1467"/>
      <c r="Y25" s="811"/>
      <c r="Z25" s="1881">
        <v>4</v>
      </c>
    </row>
    <row r="26" spans="1:27" ht="19.5" customHeight="1" thickBot="1" x14ac:dyDescent="0.3">
      <c r="A26" s="804" t="s">
        <v>971</v>
      </c>
      <c r="B26" s="804" t="s">
        <v>247</v>
      </c>
      <c r="C26" s="805"/>
      <c r="D26" s="806"/>
      <c r="E26" s="805"/>
      <c r="F26" s="804" t="s">
        <v>972</v>
      </c>
      <c r="G26" s="804">
        <v>69</v>
      </c>
      <c r="H26" s="808" t="s">
        <v>232</v>
      </c>
      <c r="I26" s="1068" t="s">
        <v>5</v>
      </c>
      <c r="J26" s="1068" t="s">
        <v>5</v>
      </c>
      <c r="K26" s="1164" t="s">
        <v>5</v>
      </c>
      <c r="L26" s="1164" t="s">
        <v>5</v>
      </c>
      <c r="M26" s="1164" t="s">
        <v>5</v>
      </c>
      <c r="N26" s="1481" t="s">
        <v>7</v>
      </c>
      <c r="O26" s="809" t="s">
        <v>41</v>
      </c>
      <c r="P26" s="809" t="s">
        <v>30</v>
      </c>
      <c r="Q26" s="809" t="s">
        <v>40</v>
      </c>
      <c r="R26" s="809" t="s">
        <v>42</v>
      </c>
      <c r="S26" s="809" t="s">
        <v>43</v>
      </c>
      <c r="T26" s="809" t="s">
        <v>219</v>
      </c>
      <c r="U26" s="810" t="s">
        <v>220</v>
      </c>
      <c r="V26" s="811"/>
      <c r="W26" s="1467" t="s">
        <v>960</v>
      </c>
      <c r="X26" s="1467"/>
      <c r="Y26" s="811"/>
      <c r="Z26" s="1882"/>
    </row>
    <row r="27" spans="1:27" ht="19.5" customHeight="1" thickBot="1" x14ac:dyDescent="0.3">
      <c r="A27" s="804" t="s">
        <v>1003</v>
      </c>
      <c r="B27" s="804" t="s">
        <v>247</v>
      </c>
      <c r="C27" s="805"/>
      <c r="D27" s="806"/>
      <c r="E27" s="805"/>
      <c r="F27" s="804" t="s">
        <v>972</v>
      </c>
      <c r="G27" s="804">
        <v>69</v>
      </c>
      <c r="H27" s="808" t="s">
        <v>232</v>
      </c>
      <c r="I27" s="1068" t="s">
        <v>5</v>
      </c>
      <c r="J27" s="1068" t="s">
        <v>5</v>
      </c>
      <c r="K27" s="1164" t="s">
        <v>5</v>
      </c>
      <c r="L27" s="1164" t="s">
        <v>5</v>
      </c>
      <c r="M27" s="1164" t="s">
        <v>5</v>
      </c>
      <c r="N27" s="1481" t="s">
        <v>7</v>
      </c>
      <c r="O27" s="809" t="s">
        <v>41</v>
      </c>
      <c r="P27" s="809" t="s">
        <v>30</v>
      </c>
      <c r="Q27" s="809" t="s">
        <v>40</v>
      </c>
      <c r="R27" s="809" t="s">
        <v>42</v>
      </c>
      <c r="S27" s="809" t="s">
        <v>43</v>
      </c>
      <c r="T27" s="809" t="s">
        <v>219</v>
      </c>
      <c r="U27" s="810" t="s">
        <v>220</v>
      </c>
      <c r="V27" s="811"/>
      <c r="W27" s="1467" t="s">
        <v>960</v>
      </c>
      <c r="X27" s="1467"/>
      <c r="Y27" s="811"/>
      <c r="Z27" s="1882"/>
    </row>
    <row r="28" spans="1:27" ht="23.25" customHeight="1" thickBot="1" x14ac:dyDescent="0.3">
      <c r="A28" s="820" t="s">
        <v>252</v>
      </c>
      <c r="B28" s="820" t="s">
        <v>253</v>
      </c>
      <c r="C28" s="821"/>
      <c r="D28" s="822"/>
      <c r="E28" s="821"/>
      <c r="F28" s="820" t="s">
        <v>254</v>
      </c>
      <c r="G28" s="820">
        <v>69</v>
      </c>
      <c r="H28" s="824" t="s">
        <v>232</v>
      </c>
      <c r="I28" s="1493" t="s">
        <v>5</v>
      </c>
      <c r="J28" s="1164" t="s">
        <v>5</v>
      </c>
      <c r="K28" s="1164" t="s">
        <v>5</v>
      </c>
      <c r="L28" s="1164" t="s">
        <v>5</v>
      </c>
      <c r="M28" s="1164" t="s">
        <v>5</v>
      </c>
      <c r="N28" s="1481" t="s">
        <v>7</v>
      </c>
      <c r="O28" s="825" t="s">
        <v>42</v>
      </c>
      <c r="P28" s="826" t="s">
        <v>219</v>
      </c>
      <c r="Q28" s="826" t="s">
        <v>43</v>
      </c>
      <c r="R28" s="826"/>
      <c r="S28" s="826"/>
      <c r="T28" s="826"/>
      <c r="U28" s="827" t="s">
        <v>237</v>
      </c>
      <c r="V28" s="828"/>
      <c r="W28" s="1467" t="s">
        <v>960</v>
      </c>
      <c r="X28" s="1467"/>
      <c r="Y28" s="828"/>
      <c r="Z28" s="1455">
        <v>1</v>
      </c>
    </row>
    <row r="29" spans="1:27" ht="21" customHeight="1" thickBot="1" x14ac:dyDescent="0.3">
      <c r="A29" s="1499" t="s">
        <v>415</v>
      </c>
      <c r="B29" s="1499" t="s">
        <v>416</v>
      </c>
      <c r="C29" s="198"/>
      <c r="D29" s="199"/>
      <c r="E29" s="198"/>
      <c r="F29" s="1499" t="s">
        <v>417</v>
      </c>
      <c r="G29" s="1499">
        <v>69</v>
      </c>
      <c r="H29" s="1500" t="s">
        <v>949</v>
      </c>
      <c r="I29" s="1068" t="s">
        <v>5</v>
      </c>
      <c r="J29" s="1203" t="s">
        <v>5</v>
      </c>
      <c r="K29" s="1164" t="s">
        <v>5</v>
      </c>
      <c r="L29" s="1164" t="s">
        <v>5</v>
      </c>
      <c r="M29" s="1164" t="s">
        <v>5</v>
      </c>
      <c r="N29" s="1481" t="s">
        <v>7</v>
      </c>
      <c r="O29" s="201" t="s">
        <v>41</v>
      </c>
      <c r="P29" s="201" t="s">
        <v>30</v>
      </c>
      <c r="Q29" s="201" t="s">
        <v>40</v>
      </c>
      <c r="R29" s="201" t="s">
        <v>42</v>
      </c>
      <c r="S29" s="201" t="s">
        <v>43</v>
      </c>
      <c r="T29" s="201" t="s">
        <v>219</v>
      </c>
      <c r="U29" s="1418" t="s">
        <v>220</v>
      </c>
      <c r="V29" s="1419"/>
      <c r="W29" s="1419"/>
      <c r="X29" s="1419"/>
      <c r="Y29" s="1419"/>
      <c r="Z29" s="1456">
        <v>5</v>
      </c>
    </row>
    <row r="30" spans="1:27" ht="21" customHeight="1" thickBot="1" x14ac:dyDescent="0.3">
      <c r="A30" s="1499" t="s">
        <v>973</v>
      </c>
      <c r="B30" s="1499" t="s">
        <v>416</v>
      </c>
      <c r="C30" s="198"/>
      <c r="D30" s="199"/>
      <c r="E30" s="198"/>
      <c r="F30" s="1499" t="s">
        <v>974</v>
      </c>
      <c r="G30" s="1499">
        <v>69</v>
      </c>
      <c r="H30" s="1500" t="s">
        <v>949</v>
      </c>
      <c r="I30" s="1494" t="s">
        <v>5</v>
      </c>
      <c r="J30" s="1164" t="s">
        <v>5</v>
      </c>
      <c r="K30" s="1164" t="s">
        <v>5</v>
      </c>
      <c r="L30" s="1481" t="s">
        <v>7</v>
      </c>
      <c r="M30" s="1481" t="s">
        <v>7</v>
      </c>
      <c r="N30" s="1481" t="s">
        <v>7</v>
      </c>
      <c r="O30" s="201" t="s">
        <v>41</v>
      </c>
      <c r="P30" s="201" t="s">
        <v>30</v>
      </c>
      <c r="Q30" s="201" t="s">
        <v>40</v>
      </c>
      <c r="R30" s="201" t="s">
        <v>42</v>
      </c>
      <c r="S30" s="201" t="s">
        <v>43</v>
      </c>
      <c r="T30" s="201" t="s">
        <v>219</v>
      </c>
      <c r="U30" s="1418" t="s">
        <v>220</v>
      </c>
      <c r="V30" s="1419"/>
      <c r="W30" s="1419"/>
      <c r="X30" s="1419"/>
      <c r="Y30" s="1419"/>
      <c r="Z30" s="1456">
        <v>5</v>
      </c>
    </row>
    <row r="31" spans="1:27" ht="21" customHeight="1" x14ac:dyDescent="0.25">
      <c r="A31" s="829" t="s">
        <v>258</v>
      </c>
      <c r="B31" s="829" t="s">
        <v>259</v>
      </c>
      <c r="C31" s="787"/>
      <c r="D31" s="786"/>
      <c r="E31" s="787"/>
      <c r="F31" s="829" t="s">
        <v>260</v>
      </c>
      <c r="G31" s="829">
        <v>69</v>
      </c>
      <c r="H31" s="848" t="s">
        <v>261</v>
      </c>
      <c r="I31" s="1203" t="s">
        <v>5</v>
      </c>
      <c r="J31" s="1164" t="s">
        <v>5</v>
      </c>
      <c r="K31" s="1164" t="s">
        <v>5</v>
      </c>
      <c r="L31" s="1164" t="s">
        <v>5</v>
      </c>
      <c r="M31" s="1164" t="s">
        <v>5</v>
      </c>
      <c r="N31" s="1164" t="s">
        <v>5</v>
      </c>
      <c r="O31" s="788" t="s">
        <v>41</v>
      </c>
      <c r="P31" s="788" t="s">
        <v>30</v>
      </c>
      <c r="Q31" s="788" t="s">
        <v>40</v>
      </c>
      <c r="R31" s="788" t="s">
        <v>42</v>
      </c>
      <c r="S31" s="788" t="s">
        <v>43</v>
      </c>
      <c r="T31" s="788" t="s">
        <v>219</v>
      </c>
      <c r="U31" s="789" t="s">
        <v>220</v>
      </c>
      <c r="V31" s="790"/>
      <c r="W31" s="1467" t="s">
        <v>960</v>
      </c>
      <c r="X31" s="1467"/>
      <c r="Y31" s="790"/>
      <c r="Z31" s="1457">
        <v>8</v>
      </c>
    </row>
    <row r="32" spans="1:27" ht="21" customHeight="1" x14ac:dyDescent="0.25">
      <c r="A32" s="829" t="s">
        <v>262</v>
      </c>
      <c r="B32" s="829" t="s">
        <v>259</v>
      </c>
      <c r="C32" s="787"/>
      <c r="D32" s="786"/>
      <c r="E32" s="787"/>
      <c r="F32" s="829" t="s">
        <v>263</v>
      </c>
      <c r="G32" s="829">
        <v>69</v>
      </c>
      <c r="H32" s="848" t="s">
        <v>261</v>
      </c>
      <c r="I32" s="1481" t="s">
        <v>7</v>
      </c>
      <c r="J32" s="1481" t="s">
        <v>7</v>
      </c>
      <c r="K32" s="1481" t="s">
        <v>7</v>
      </c>
      <c r="L32" s="1481" t="s">
        <v>7</v>
      </c>
      <c r="M32" s="1481" t="s">
        <v>7</v>
      </c>
      <c r="N32" s="1481" t="s">
        <v>7</v>
      </c>
      <c r="O32" s="788" t="s">
        <v>41</v>
      </c>
      <c r="P32" s="788" t="s">
        <v>30</v>
      </c>
      <c r="Q32" s="788" t="s">
        <v>40</v>
      </c>
      <c r="R32" s="788" t="s">
        <v>42</v>
      </c>
      <c r="S32" s="788" t="s">
        <v>43</v>
      </c>
      <c r="T32" s="788" t="s">
        <v>219</v>
      </c>
      <c r="U32" s="789" t="s">
        <v>419</v>
      </c>
      <c r="V32" s="790"/>
      <c r="W32" s="1467" t="s">
        <v>960</v>
      </c>
      <c r="X32" s="1467"/>
      <c r="Y32" s="790"/>
      <c r="Z32" s="1458"/>
    </row>
    <row r="33" spans="1:26" ht="21" customHeight="1" x14ac:dyDescent="0.25">
      <c r="A33" s="829" t="s">
        <v>264</v>
      </c>
      <c r="B33" s="829" t="s">
        <v>259</v>
      </c>
      <c r="C33" s="787"/>
      <c r="D33" s="786"/>
      <c r="E33" s="787"/>
      <c r="F33" s="829" t="s">
        <v>265</v>
      </c>
      <c r="G33" s="829">
        <v>69</v>
      </c>
      <c r="H33" s="848" t="s">
        <v>261</v>
      </c>
      <c r="I33" s="1068" t="s">
        <v>5</v>
      </c>
      <c r="J33" s="90" t="s">
        <v>5</v>
      </c>
      <c r="K33" s="90" t="s">
        <v>5</v>
      </c>
      <c r="L33" s="90" t="s">
        <v>5</v>
      </c>
      <c r="M33" s="90" t="s">
        <v>5</v>
      </c>
      <c r="N33" s="90" t="s">
        <v>5</v>
      </c>
      <c r="O33" s="788" t="s">
        <v>41</v>
      </c>
      <c r="P33" s="788" t="s">
        <v>30</v>
      </c>
      <c r="Q33" s="788" t="s">
        <v>40</v>
      </c>
      <c r="R33" s="788" t="s">
        <v>42</v>
      </c>
      <c r="S33" s="788" t="s">
        <v>43</v>
      </c>
      <c r="T33" s="788" t="s">
        <v>219</v>
      </c>
      <c r="U33" s="789" t="s">
        <v>220</v>
      </c>
      <c r="V33" s="790"/>
      <c r="W33" s="1467" t="s">
        <v>960</v>
      </c>
      <c r="X33" s="1467"/>
      <c r="Y33" s="790"/>
      <c r="Z33" s="1458"/>
    </row>
    <row r="34" spans="1:26" ht="21" customHeight="1" thickBot="1" x14ac:dyDescent="0.3">
      <c r="A34" s="829" t="s">
        <v>420</v>
      </c>
      <c r="B34" s="829" t="s">
        <v>259</v>
      </c>
      <c r="C34" s="787"/>
      <c r="D34" s="786"/>
      <c r="E34" s="787"/>
      <c r="F34" s="829" t="s">
        <v>263</v>
      </c>
      <c r="G34" s="829">
        <v>69</v>
      </c>
      <c r="H34" s="848" t="s">
        <v>421</v>
      </c>
      <c r="I34" s="1068" t="s">
        <v>5</v>
      </c>
      <c r="J34" s="90" t="s">
        <v>5</v>
      </c>
      <c r="K34" s="90" t="s">
        <v>5</v>
      </c>
      <c r="L34" s="90" t="s">
        <v>5</v>
      </c>
      <c r="M34" s="1243" t="s">
        <v>5</v>
      </c>
      <c r="N34" s="1481" t="s">
        <v>7</v>
      </c>
      <c r="O34" s="788" t="s">
        <v>41</v>
      </c>
      <c r="P34" s="788" t="s">
        <v>30</v>
      </c>
      <c r="Q34" s="788" t="s">
        <v>40</v>
      </c>
      <c r="R34" s="788" t="s">
        <v>42</v>
      </c>
      <c r="S34" s="788" t="s">
        <v>43</v>
      </c>
      <c r="T34" s="788" t="s">
        <v>219</v>
      </c>
      <c r="U34" s="789" t="s">
        <v>220</v>
      </c>
      <c r="V34" s="790"/>
      <c r="W34" s="1467" t="s">
        <v>960</v>
      </c>
      <c r="X34" s="1467"/>
      <c r="Y34" s="790"/>
      <c r="Z34" s="1459"/>
    </row>
    <row r="35" spans="1:26" ht="21" customHeight="1" thickBot="1" x14ac:dyDescent="0.3">
      <c r="A35" s="829" t="s">
        <v>1063</v>
      </c>
      <c r="B35" s="829" t="s">
        <v>259</v>
      </c>
      <c r="C35" s="787"/>
      <c r="D35" s="786"/>
      <c r="E35" s="787"/>
      <c r="F35" s="829" t="s">
        <v>1064</v>
      </c>
      <c r="G35" s="829">
        <v>69</v>
      </c>
      <c r="H35" s="848">
        <v>69</v>
      </c>
      <c r="I35" s="1475" t="s">
        <v>5</v>
      </c>
      <c r="J35" s="90" t="s">
        <v>5</v>
      </c>
      <c r="K35" s="90" t="s">
        <v>5</v>
      </c>
      <c r="L35" s="90" t="s">
        <v>5</v>
      </c>
      <c r="M35" s="1243" t="s">
        <v>5</v>
      </c>
      <c r="N35" s="1481" t="s">
        <v>7</v>
      </c>
      <c r="O35" s="788" t="s">
        <v>41</v>
      </c>
      <c r="P35" s="788" t="s">
        <v>30</v>
      </c>
      <c r="Q35" s="788" t="s">
        <v>40</v>
      </c>
      <c r="R35" s="788" t="s">
        <v>42</v>
      </c>
      <c r="S35" s="788" t="s">
        <v>43</v>
      </c>
      <c r="T35" s="788" t="s">
        <v>219</v>
      </c>
      <c r="U35" s="789" t="s">
        <v>419</v>
      </c>
      <c r="V35" s="790"/>
      <c r="W35" s="1467" t="s">
        <v>960</v>
      </c>
      <c r="X35" s="1467"/>
      <c r="Y35" s="790"/>
      <c r="Z35" s="1459"/>
    </row>
    <row r="36" spans="1:26" ht="21" customHeight="1" x14ac:dyDescent="0.25">
      <c r="A36" s="849" t="s">
        <v>266</v>
      </c>
      <c r="B36" s="849" t="s">
        <v>267</v>
      </c>
      <c r="C36" s="831"/>
      <c r="D36" s="832"/>
      <c r="E36" s="831"/>
      <c r="F36" s="849" t="s">
        <v>268</v>
      </c>
      <c r="G36" s="849">
        <v>69</v>
      </c>
      <c r="H36" s="833" t="s">
        <v>232</v>
      </c>
      <c r="I36" s="1068" t="s">
        <v>5</v>
      </c>
      <c r="J36" s="90" t="s">
        <v>5</v>
      </c>
      <c r="K36" s="90" t="s">
        <v>5</v>
      </c>
      <c r="L36" s="1241" t="s">
        <v>5</v>
      </c>
      <c r="M36" s="1164" t="s">
        <v>5</v>
      </c>
      <c r="N36" s="1481" t="s">
        <v>7</v>
      </c>
      <c r="O36" s="851" t="s">
        <v>42</v>
      </c>
      <c r="P36" s="834" t="s">
        <v>219</v>
      </c>
      <c r="Q36" s="834" t="s">
        <v>43</v>
      </c>
      <c r="R36" s="834"/>
      <c r="S36" s="834"/>
      <c r="T36" s="834"/>
      <c r="U36" s="852" t="s">
        <v>269</v>
      </c>
      <c r="V36" s="835"/>
      <c r="W36" s="890" t="s">
        <v>5</v>
      </c>
      <c r="X36" s="890"/>
      <c r="Y36" s="835"/>
      <c r="Z36" s="1972">
        <v>5</v>
      </c>
    </row>
    <row r="37" spans="1:26" ht="21" customHeight="1" x14ac:dyDescent="0.25">
      <c r="A37" s="849" t="s">
        <v>270</v>
      </c>
      <c r="B37" s="849" t="s">
        <v>267</v>
      </c>
      <c r="C37" s="831"/>
      <c r="D37" s="832"/>
      <c r="E37" s="831"/>
      <c r="F37" s="849" t="s">
        <v>271</v>
      </c>
      <c r="G37" s="849">
        <v>69</v>
      </c>
      <c r="H37" s="853" t="s">
        <v>232</v>
      </c>
      <c r="I37" s="1068" t="s">
        <v>5</v>
      </c>
      <c r="J37" s="90" t="s">
        <v>5</v>
      </c>
      <c r="K37" s="90" t="s">
        <v>5</v>
      </c>
      <c r="L37" s="1241" t="s">
        <v>5</v>
      </c>
      <c r="M37" s="1164" t="s">
        <v>5</v>
      </c>
      <c r="N37" s="1481" t="s">
        <v>7</v>
      </c>
      <c r="O37" s="851" t="s">
        <v>42</v>
      </c>
      <c r="P37" s="834" t="s">
        <v>219</v>
      </c>
      <c r="Q37" s="834" t="s">
        <v>43</v>
      </c>
      <c r="R37" s="834"/>
      <c r="S37" s="834"/>
      <c r="T37" s="834"/>
      <c r="U37" s="852" t="s">
        <v>237</v>
      </c>
      <c r="V37" s="835"/>
      <c r="W37" s="890" t="s">
        <v>5</v>
      </c>
      <c r="X37" s="890"/>
      <c r="Y37" s="835"/>
      <c r="Z37" s="1973"/>
    </row>
    <row r="38" spans="1:26" ht="21" customHeight="1" x14ac:dyDescent="0.25">
      <c r="A38" s="849" t="s">
        <v>975</v>
      </c>
      <c r="B38" s="849" t="s">
        <v>267</v>
      </c>
      <c r="C38" s="831"/>
      <c r="D38" s="832"/>
      <c r="E38" s="831"/>
      <c r="F38" s="849" t="s">
        <v>976</v>
      </c>
      <c r="G38" s="849">
        <v>69</v>
      </c>
      <c r="H38" s="853" t="s">
        <v>232</v>
      </c>
      <c r="I38" s="1068" t="s">
        <v>5</v>
      </c>
      <c r="J38" s="90" t="s">
        <v>5</v>
      </c>
      <c r="K38" s="90" t="s">
        <v>5</v>
      </c>
      <c r="L38" s="1241" t="s">
        <v>5</v>
      </c>
      <c r="M38" s="1164" t="s">
        <v>5</v>
      </c>
      <c r="N38" s="1164" t="s">
        <v>5</v>
      </c>
      <c r="O38" s="851" t="s">
        <v>42</v>
      </c>
      <c r="P38" s="834" t="s">
        <v>219</v>
      </c>
      <c r="Q38" s="834" t="s">
        <v>43</v>
      </c>
      <c r="R38" s="834"/>
      <c r="S38" s="834"/>
      <c r="T38" s="834"/>
      <c r="U38" s="852" t="s">
        <v>1004</v>
      </c>
      <c r="V38" s="835"/>
      <c r="W38" s="890" t="s">
        <v>5</v>
      </c>
      <c r="X38" s="890"/>
      <c r="Y38" s="835"/>
      <c r="Z38" s="1973"/>
    </row>
    <row r="39" spans="1:26" ht="21" customHeight="1" thickBot="1" x14ac:dyDescent="0.3">
      <c r="A39" s="849" t="s">
        <v>272</v>
      </c>
      <c r="B39" s="849" t="s">
        <v>267</v>
      </c>
      <c r="C39" s="831"/>
      <c r="D39" s="832"/>
      <c r="E39" s="831"/>
      <c r="F39" s="849" t="s">
        <v>273</v>
      </c>
      <c r="G39" s="849">
        <v>69</v>
      </c>
      <c r="H39" s="853" t="s">
        <v>232</v>
      </c>
      <c r="I39" s="1068" t="s">
        <v>5</v>
      </c>
      <c r="J39" s="90" t="s">
        <v>5</v>
      </c>
      <c r="K39" s="90" t="s">
        <v>5</v>
      </c>
      <c r="L39" s="1241" t="s">
        <v>5</v>
      </c>
      <c r="M39" s="1164" t="s">
        <v>5</v>
      </c>
      <c r="N39" s="1164" t="s">
        <v>5</v>
      </c>
      <c r="O39" s="851" t="s">
        <v>42</v>
      </c>
      <c r="P39" s="834" t="s">
        <v>219</v>
      </c>
      <c r="Q39" s="834" t="s">
        <v>43</v>
      </c>
      <c r="R39" s="834"/>
      <c r="S39" s="834"/>
      <c r="T39" s="834"/>
      <c r="U39" s="852" t="s">
        <v>269</v>
      </c>
      <c r="V39" s="835"/>
      <c r="W39" s="890" t="s">
        <v>5</v>
      </c>
      <c r="X39" s="890"/>
      <c r="Y39" s="835"/>
      <c r="Z39" s="1974"/>
    </row>
    <row r="40" spans="1:26" ht="21" customHeight="1" thickBot="1" x14ac:dyDescent="0.3">
      <c r="A40" s="1501" t="s">
        <v>279</v>
      </c>
      <c r="B40" s="1501" t="s">
        <v>280</v>
      </c>
      <c r="C40" s="1502"/>
      <c r="D40" s="1503"/>
      <c r="E40" s="1502"/>
      <c r="F40" s="1501" t="s">
        <v>281</v>
      </c>
      <c r="G40" s="1501">
        <v>69</v>
      </c>
      <c r="H40" s="1504" t="s">
        <v>232</v>
      </c>
      <c r="I40" s="1068" t="s">
        <v>5</v>
      </c>
      <c r="J40" s="90" t="s">
        <v>5</v>
      </c>
      <c r="K40" s="90" t="s">
        <v>5</v>
      </c>
      <c r="L40" s="1241" t="s">
        <v>5</v>
      </c>
      <c r="M40" s="1164" t="s">
        <v>5</v>
      </c>
      <c r="N40" s="1164" t="s">
        <v>5</v>
      </c>
      <c r="O40" s="1468" t="s">
        <v>42</v>
      </c>
      <c r="P40" s="1469" t="s">
        <v>219</v>
      </c>
      <c r="Q40" s="1469" t="s">
        <v>43</v>
      </c>
      <c r="R40" s="1469"/>
      <c r="S40" s="1469"/>
      <c r="T40" s="1469"/>
      <c r="U40" s="1470" t="s">
        <v>283</v>
      </c>
      <c r="V40" s="1471"/>
      <c r="W40" s="1467" t="s">
        <v>960</v>
      </c>
      <c r="X40" s="1467"/>
      <c r="Y40" s="1471"/>
      <c r="Z40" s="1460">
        <v>5</v>
      </c>
    </row>
    <row r="41" spans="1:26" ht="19.5" customHeight="1" thickBot="1" x14ac:dyDescent="0.3">
      <c r="A41" s="812" t="s">
        <v>249</v>
      </c>
      <c r="B41" s="812" t="s">
        <v>250</v>
      </c>
      <c r="C41" s="813"/>
      <c r="D41" s="814"/>
      <c r="E41" s="813"/>
      <c r="F41" s="812" t="s">
        <v>251</v>
      </c>
      <c r="G41" s="812">
        <v>69</v>
      </c>
      <c r="H41" s="816" t="s">
        <v>232</v>
      </c>
      <c r="I41" s="1493" t="s">
        <v>5</v>
      </c>
      <c r="J41" s="1476" t="s">
        <v>5</v>
      </c>
      <c r="K41" s="1476" t="s">
        <v>5</v>
      </c>
      <c r="L41" s="1481" t="s">
        <v>7</v>
      </c>
      <c r="M41" s="1481" t="s">
        <v>7</v>
      </c>
      <c r="N41" s="1481" t="s">
        <v>7</v>
      </c>
      <c r="O41" s="817" t="s">
        <v>41</v>
      </c>
      <c r="P41" s="817" t="s">
        <v>30</v>
      </c>
      <c r="Q41" s="817" t="s">
        <v>40</v>
      </c>
      <c r="R41" s="817" t="s">
        <v>42</v>
      </c>
      <c r="S41" s="817" t="s">
        <v>43</v>
      </c>
      <c r="T41" s="817" t="s">
        <v>219</v>
      </c>
      <c r="U41" s="818" t="s">
        <v>220</v>
      </c>
      <c r="V41" s="819"/>
      <c r="W41" s="1467" t="s">
        <v>960</v>
      </c>
      <c r="X41" s="1467"/>
      <c r="Y41" s="819"/>
      <c r="Z41" s="1461">
        <v>3</v>
      </c>
    </row>
    <row r="42" spans="1:26" ht="21" customHeight="1" thickBot="1" x14ac:dyDescent="0.3">
      <c r="A42" s="768" t="s">
        <v>1005</v>
      </c>
      <c r="B42" s="768" t="s">
        <v>1006</v>
      </c>
      <c r="C42" s="130"/>
      <c r="D42" s="190"/>
      <c r="E42" s="130"/>
      <c r="F42" s="768" t="s">
        <v>1007</v>
      </c>
      <c r="G42" s="768">
        <v>69</v>
      </c>
      <c r="H42" s="770" t="s">
        <v>1065</v>
      </c>
      <c r="I42" s="1068" t="s">
        <v>5</v>
      </c>
      <c r="J42" s="90" t="s">
        <v>5</v>
      </c>
      <c r="K42" s="90" t="s">
        <v>5</v>
      </c>
      <c r="L42" s="90" t="s">
        <v>5</v>
      </c>
      <c r="M42" s="90" t="s">
        <v>5</v>
      </c>
      <c r="N42" s="1481" t="s">
        <v>7</v>
      </c>
      <c r="O42" s="49" t="s">
        <v>41</v>
      </c>
      <c r="P42" s="49" t="s">
        <v>30</v>
      </c>
      <c r="Q42" s="49" t="s">
        <v>40</v>
      </c>
      <c r="R42" s="49" t="s">
        <v>42</v>
      </c>
      <c r="S42" s="49" t="s">
        <v>43</v>
      </c>
      <c r="T42" s="49" t="s">
        <v>219</v>
      </c>
      <c r="U42" s="191" t="s">
        <v>390</v>
      </c>
      <c r="V42" s="873"/>
      <c r="W42" s="1467" t="s">
        <v>960</v>
      </c>
      <c r="X42" s="1467"/>
      <c r="Y42" s="1474"/>
      <c r="Z42" s="1462">
        <v>2</v>
      </c>
    </row>
    <row r="43" spans="1:26" ht="21" customHeight="1" thickBot="1" x14ac:dyDescent="0.3">
      <c r="A43" s="784" t="s">
        <v>1009</v>
      </c>
      <c r="B43" s="784" t="s">
        <v>1010</v>
      </c>
      <c r="C43" s="89"/>
      <c r="D43" s="195"/>
      <c r="E43" s="89"/>
      <c r="F43" s="784" t="s">
        <v>1011</v>
      </c>
      <c r="G43" s="784">
        <v>69</v>
      </c>
      <c r="H43" s="863" t="s">
        <v>1012</v>
      </c>
      <c r="I43" s="1068" t="s">
        <v>5</v>
      </c>
      <c r="J43" s="90" t="s">
        <v>5</v>
      </c>
      <c r="K43" s="90" t="s">
        <v>5</v>
      </c>
      <c r="L43" s="1241" t="s">
        <v>5</v>
      </c>
      <c r="M43" s="1164" t="s">
        <v>5</v>
      </c>
      <c r="N43" s="1481" t="s">
        <v>7</v>
      </c>
      <c r="O43" s="1489" t="s">
        <v>42</v>
      </c>
      <c r="P43" s="43" t="s">
        <v>219</v>
      </c>
      <c r="Q43" s="43" t="s">
        <v>43</v>
      </c>
      <c r="R43" s="43"/>
      <c r="S43" s="43"/>
      <c r="T43" s="43"/>
      <c r="U43" s="1490" t="s">
        <v>283</v>
      </c>
      <c r="V43" s="864"/>
      <c r="W43" s="1467" t="s">
        <v>960</v>
      </c>
      <c r="X43" s="1467"/>
      <c r="Y43" s="1471"/>
      <c r="Z43" s="1460">
        <v>5</v>
      </c>
    </row>
    <row r="44" spans="1:26" ht="21" customHeight="1" thickBot="1" x14ac:dyDescent="0.3">
      <c r="A44" s="1505" t="s">
        <v>1013</v>
      </c>
      <c r="B44" s="1505" t="s">
        <v>1014</v>
      </c>
      <c r="C44" s="1506"/>
      <c r="D44" s="1507"/>
      <c r="E44" s="1506"/>
      <c r="F44" s="1505" t="s">
        <v>1015</v>
      </c>
      <c r="G44" s="1505">
        <v>69</v>
      </c>
      <c r="H44" s="1508" t="s">
        <v>1012</v>
      </c>
      <c r="I44" s="1516" t="s">
        <v>5</v>
      </c>
      <c r="J44" s="1241" t="s">
        <v>5</v>
      </c>
      <c r="K44" s="1241" t="s">
        <v>5</v>
      </c>
      <c r="L44" s="1481" t="s">
        <v>7</v>
      </c>
      <c r="M44" s="1481" t="s">
        <v>7</v>
      </c>
      <c r="N44" s="1481" t="s">
        <v>7</v>
      </c>
      <c r="O44" s="1512" t="s">
        <v>41</v>
      </c>
      <c r="P44" s="1512" t="s">
        <v>30</v>
      </c>
      <c r="Q44" s="1512" t="s">
        <v>40</v>
      </c>
      <c r="R44" s="1512" t="s">
        <v>42</v>
      </c>
      <c r="S44" s="1512" t="s">
        <v>43</v>
      </c>
      <c r="T44" s="1512" t="s">
        <v>219</v>
      </c>
      <c r="U44" s="1491" t="s">
        <v>419</v>
      </c>
      <c r="V44" s="1450"/>
      <c r="W44" s="1467" t="s">
        <v>960</v>
      </c>
      <c r="X44" s="1467"/>
      <c r="Y44" s="1471"/>
      <c r="Z44" s="1460">
        <v>5</v>
      </c>
    </row>
    <row r="45" spans="1:26" ht="21" customHeight="1" thickBot="1" x14ac:dyDescent="0.3">
      <c r="A45" s="1505" t="s">
        <v>1016</v>
      </c>
      <c r="B45" s="1505" t="s">
        <v>1014</v>
      </c>
      <c r="C45" s="1506"/>
      <c r="D45" s="1507"/>
      <c r="E45" s="1506"/>
      <c r="F45" s="1505" t="s">
        <v>1017</v>
      </c>
      <c r="G45" s="1505">
        <v>69</v>
      </c>
      <c r="H45" s="1508" t="s">
        <v>1012</v>
      </c>
      <c r="I45" s="1516" t="s">
        <v>5</v>
      </c>
      <c r="J45" s="1241" t="s">
        <v>5</v>
      </c>
      <c r="K45" s="1241" t="s">
        <v>5</v>
      </c>
      <c r="L45" s="1481" t="s">
        <v>7</v>
      </c>
      <c r="M45" s="1481" t="s">
        <v>7</v>
      </c>
      <c r="N45" s="1481" t="s">
        <v>7</v>
      </c>
      <c r="O45" s="1512" t="s">
        <v>41</v>
      </c>
      <c r="P45" s="1512" t="s">
        <v>30</v>
      </c>
      <c r="Q45" s="1512" t="s">
        <v>40</v>
      </c>
      <c r="R45" s="1512" t="s">
        <v>42</v>
      </c>
      <c r="S45" s="1512" t="s">
        <v>43</v>
      </c>
      <c r="T45" s="1512" t="s">
        <v>219</v>
      </c>
      <c r="U45" s="1491" t="s">
        <v>419</v>
      </c>
      <c r="V45" s="1450"/>
      <c r="W45" s="1467" t="s">
        <v>960</v>
      </c>
      <c r="X45" s="1467"/>
      <c r="Y45" s="1471"/>
      <c r="Z45" s="1460">
        <v>5</v>
      </c>
    </row>
    <row r="46" spans="1:26" ht="21" customHeight="1" thickBot="1" x14ac:dyDescent="0.3">
      <c r="A46" s="1505" t="s">
        <v>1018</v>
      </c>
      <c r="B46" s="1505" t="s">
        <v>1014</v>
      </c>
      <c r="C46" s="1506"/>
      <c r="D46" s="1507"/>
      <c r="E46" s="1506"/>
      <c r="F46" s="1505" t="s">
        <v>1019</v>
      </c>
      <c r="G46" s="1505">
        <v>69</v>
      </c>
      <c r="H46" s="1508" t="s">
        <v>1012</v>
      </c>
      <c r="I46" s="1516" t="s">
        <v>5</v>
      </c>
      <c r="J46" s="1241" t="s">
        <v>5</v>
      </c>
      <c r="K46" s="1241" t="s">
        <v>5</v>
      </c>
      <c r="L46" s="1241" t="s">
        <v>5</v>
      </c>
      <c r="M46" s="1164" t="s">
        <v>5</v>
      </c>
      <c r="N46" s="1164" t="s">
        <v>5</v>
      </c>
      <c r="O46" s="1512" t="s">
        <v>41</v>
      </c>
      <c r="P46" s="1512" t="s">
        <v>30</v>
      </c>
      <c r="Q46" s="1512" t="s">
        <v>40</v>
      </c>
      <c r="R46" s="1512" t="s">
        <v>42</v>
      </c>
      <c r="S46" s="1512" t="s">
        <v>43</v>
      </c>
      <c r="T46" s="1512" t="s">
        <v>219</v>
      </c>
      <c r="U46" s="1491" t="s">
        <v>419</v>
      </c>
      <c r="V46" s="1450"/>
      <c r="W46" s="1467" t="s">
        <v>960</v>
      </c>
      <c r="X46" s="1467"/>
      <c r="Y46" s="1471"/>
      <c r="Z46" s="1460">
        <v>5</v>
      </c>
    </row>
    <row r="47" spans="1:26" ht="21" customHeight="1" thickBot="1" x14ac:dyDescent="0.3">
      <c r="A47" s="1505" t="s">
        <v>1049</v>
      </c>
      <c r="B47" s="1505" t="s">
        <v>1014</v>
      </c>
      <c r="C47" s="1506"/>
      <c r="D47" s="1507"/>
      <c r="E47" s="1506"/>
      <c r="F47" s="1505" t="s">
        <v>1050</v>
      </c>
      <c r="G47" s="1505">
        <v>69</v>
      </c>
      <c r="H47" s="1508" t="s">
        <v>1012</v>
      </c>
      <c r="I47" s="1516" t="s">
        <v>5</v>
      </c>
      <c r="J47" s="1241" t="s">
        <v>5</v>
      </c>
      <c r="K47" s="1241" t="s">
        <v>5</v>
      </c>
      <c r="L47" s="1481" t="s">
        <v>7</v>
      </c>
      <c r="M47" s="1481" t="s">
        <v>7</v>
      </c>
      <c r="N47" s="1481" t="s">
        <v>7</v>
      </c>
      <c r="O47" s="1512" t="s">
        <v>41</v>
      </c>
      <c r="P47" s="1512" t="s">
        <v>30</v>
      </c>
      <c r="Q47" s="1512" t="s">
        <v>40</v>
      </c>
      <c r="R47" s="1512" t="s">
        <v>42</v>
      </c>
      <c r="S47" s="1512" t="s">
        <v>43</v>
      </c>
      <c r="T47" s="1512" t="s">
        <v>219</v>
      </c>
      <c r="U47" s="1491" t="s">
        <v>419</v>
      </c>
      <c r="V47" s="1450"/>
      <c r="W47" s="1467" t="s">
        <v>960</v>
      </c>
      <c r="X47" s="1467"/>
      <c r="Y47" s="1471"/>
      <c r="Z47" s="1460">
        <v>5</v>
      </c>
    </row>
    <row r="48" spans="1:26" ht="21" customHeight="1" x14ac:dyDescent="0.25">
      <c r="A48" s="1505" t="s">
        <v>1066</v>
      </c>
      <c r="B48" s="1505" t="s">
        <v>1014</v>
      </c>
      <c r="C48" s="1506"/>
      <c r="D48" s="1507"/>
      <c r="E48" s="1506"/>
      <c r="F48" s="1520" t="s">
        <v>1067</v>
      </c>
      <c r="G48" s="1505">
        <v>69</v>
      </c>
      <c r="H48" s="1508" t="s">
        <v>1012</v>
      </c>
      <c r="I48" s="1481" t="s">
        <v>7</v>
      </c>
      <c r="J48" s="1481" t="s">
        <v>7</v>
      </c>
      <c r="K48" s="1481" t="s">
        <v>7</v>
      </c>
      <c r="L48" s="1481" t="s">
        <v>7</v>
      </c>
      <c r="M48" s="1481" t="s">
        <v>7</v>
      </c>
      <c r="N48" s="1164" t="s">
        <v>5</v>
      </c>
      <c r="O48" s="1512"/>
      <c r="P48" s="1512"/>
      <c r="Q48" s="1512"/>
      <c r="R48" s="1512"/>
      <c r="S48" s="1512"/>
      <c r="T48" s="1512"/>
      <c r="U48" s="1491"/>
      <c r="V48" s="1450"/>
      <c r="W48" s="1439"/>
      <c r="X48" s="1439"/>
      <c r="Y48" s="1532"/>
      <c r="Z48" s="1890"/>
    </row>
    <row r="49" spans="1:26" ht="21" customHeight="1" thickBot="1" x14ac:dyDescent="0.3">
      <c r="A49" s="1404" t="s">
        <v>1068</v>
      </c>
      <c r="B49" s="1405" t="s">
        <v>305</v>
      </c>
      <c r="C49" s="1406"/>
      <c r="D49" s="1407"/>
      <c r="E49" s="1406"/>
      <c r="F49" s="1405" t="s">
        <v>1069</v>
      </c>
      <c r="G49" s="1405">
        <v>69</v>
      </c>
      <c r="H49" s="1408" t="s">
        <v>1034</v>
      </c>
      <c r="I49" s="91" t="s">
        <v>7</v>
      </c>
      <c r="J49" s="1519" t="s">
        <v>5</v>
      </c>
      <c r="K49" s="1241" t="s">
        <v>5</v>
      </c>
      <c r="L49" s="1241" t="s">
        <v>5</v>
      </c>
      <c r="M49" s="1241" t="s">
        <v>5</v>
      </c>
      <c r="N49" s="91" t="s">
        <v>7</v>
      </c>
      <c r="O49" s="1409" t="s">
        <v>41</v>
      </c>
      <c r="P49" s="1409" t="s">
        <v>30</v>
      </c>
      <c r="Q49" s="1409" t="s">
        <v>40</v>
      </c>
      <c r="R49" s="1409" t="s">
        <v>42</v>
      </c>
      <c r="S49" s="1409" t="s">
        <v>43</v>
      </c>
      <c r="T49" s="1409" t="s">
        <v>219</v>
      </c>
      <c r="U49" s="1410" t="s">
        <v>220</v>
      </c>
      <c r="V49" s="1411"/>
      <c r="W49" s="1435"/>
      <c r="X49" s="1435"/>
      <c r="Y49" s="1412"/>
      <c r="Z49" s="1883"/>
    </row>
    <row r="50" spans="1:26" ht="21" customHeight="1" thickBot="1" x14ac:dyDescent="0.3">
      <c r="A50" s="1404" t="s">
        <v>1070</v>
      </c>
      <c r="B50" s="1405" t="s">
        <v>305</v>
      </c>
      <c r="C50" s="1406"/>
      <c r="D50" s="1407"/>
      <c r="E50" s="1406"/>
      <c r="F50" s="1405" t="s">
        <v>1071</v>
      </c>
      <c r="G50" s="1405">
        <v>69</v>
      </c>
      <c r="H50" s="1408" t="s">
        <v>1034</v>
      </c>
      <c r="I50" s="36" t="s">
        <v>5</v>
      </c>
      <c r="J50" s="90" t="s">
        <v>5</v>
      </c>
      <c r="K50" s="90" t="s">
        <v>5</v>
      </c>
      <c r="L50" s="90" t="s">
        <v>5</v>
      </c>
      <c r="M50" s="90" t="s">
        <v>5</v>
      </c>
      <c r="N50" s="90" t="s">
        <v>5</v>
      </c>
      <c r="O50" s="1409" t="s">
        <v>41</v>
      </c>
      <c r="P50" s="1409" t="s">
        <v>30</v>
      </c>
      <c r="Q50" s="1409" t="s">
        <v>40</v>
      </c>
      <c r="R50" s="1409" t="s">
        <v>42</v>
      </c>
      <c r="S50" s="1409" t="s">
        <v>43</v>
      </c>
      <c r="T50" s="1409" t="s">
        <v>219</v>
      </c>
      <c r="U50" s="1410" t="s">
        <v>220</v>
      </c>
      <c r="V50" s="1411"/>
      <c r="W50" s="1435"/>
      <c r="X50" s="1435"/>
      <c r="Y50" s="1412"/>
      <c r="Z50" s="1883"/>
    </row>
    <row r="51" spans="1:26" ht="21" customHeight="1" thickBot="1" x14ac:dyDescent="0.3">
      <c r="A51" s="1478" t="s">
        <v>274</v>
      </c>
      <c r="B51" s="1478" t="s">
        <v>275</v>
      </c>
      <c r="C51" s="61"/>
      <c r="D51" s="617"/>
      <c r="E51" s="61"/>
      <c r="F51" s="1478" t="s">
        <v>276</v>
      </c>
      <c r="G51" s="1478">
        <v>69</v>
      </c>
      <c r="H51" s="1479" t="s">
        <v>277</v>
      </c>
      <c r="I51" s="1516" t="s">
        <v>5</v>
      </c>
      <c r="J51" s="1241" t="s">
        <v>5</v>
      </c>
      <c r="K51" s="1241" t="s">
        <v>5</v>
      </c>
      <c r="L51" s="1241" t="s">
        <v>5</v>
      </c>
      <c r="M51" s="1164" t="s">
        <v>5</v>
      </c>
      <c r="N51" s="1481" t="s">
        <v>7</v>
      </c>
      <c r="O51" s="1472" t="s">
        <v>278</v>
      </c>
      <c r="P51" s="12" t="s">
        <v>42</v>
      </c>
      <c r="Q51" s="1473"/>
      <c r="R51" s="1473"/>
      <c r="S51" s="1473"/>
      <c r="T51" s="1473"/>
      <c r="U51" s="1474"/>
      <c r="V51" s="1474"/>
      <c r="W51" s="1467" t="s">
        <v>960</v>
      </c>
      <c r="X51" s="1467"/>
      <c r="Y51" s="1474"/>
      <c r="Z51" s="1462">
        <v>2</v>
      </c>
    </row>
    <row r="52" spans="1:26" ht="21" customHeight="1" x14ac:dyDescent="0.25">
      <c r="F52" s="140"/>
      <c r="Z52" s="140"/>
    </row>
    <row r="53" spans="1:26" ht="21" hidden="1" customHeight="1" x14ac:dyDescent="0.25">
      <c r="A53" s="1251" t="s">
        <v>284</v>
      </c>
      <c r="B53" s="1252" t="s">
        <v>230</v>
      </c>
      <c r="C53" s="1253"/>
      <c r="D53" s="1254"/>
      <c r="E53" s="1253"/>
      <c r="F53" s="1252" t="s">
        <v>285</v>
      </c>
      <c r="G53" s="1252">
        <v>69</v>
      </c>
      <c r="H53" s="1255" t="s">
        <v>286</v>
      </c>
      <c r="I53" s="91" t="s">
        <v>7</v>
      </c>
      <c r="J53" s="91" t="s">
        <v>7</v>
      </c>
      <c r="K53" s="91" t="s">
        <v>7</v>
      </c>
      <c r="L53" s="91" t="s">
        <v>7</v>
      </c>
      <c r="M53" s="91" t="s">
        <v>7</v>
      </c>
      <c r="N53" s="91" t="s">
        <v>7</v>
      </c>
      <c r="O53" s="855"/>
      <c r="P53" s="856"/>
      <c r="Q53" s="856"/>
      <c r="R53" s="856"/>
      <c r="S53" s="856"/>
      <c r="T53" s="857"/>
      <c r="U53" s="857"/>
      <c r="V53" s="857"/>
      <c r="W53" s="1439" t="s">
        <v>960</v>
      </c>
      <c r="X53" s="1439"/>
      <c r="Y53" s="964"/>
      <c r="Z53" s="1935">
        <v>8</v>
      </c>
    </row>
    <row r="54" spans="1:26" ht="21" customHeight="1" x14ac:dyDescent="0.25">
      <c r="A54" s="1510" t="s">
        <v>287</v>
      </c>
      <c r="B54" s="1248" t="s">
        <v>230</v>
      </c>
      <c r="C54" s="1249"/>
      <c r="D54" s="1250"/>
      <c r="E54" s="1249"/>
      <c r="F54" s="1248" t="s">
        <v>288</v>
      </c>
      <c r="G54" s="1248">
        <v>42</v>
      </c>
      <c r="H54" s="1257" t="s">
        <v>289</v>
      </c>
      <c r="I54" s="1068" t="s">
        <v>5</v>
      </c>
      <c r="J54" s="90" t="s">
        <v>5</v>
      </c>
      <c r="K54" s="90" t="s">
        <v>5</v>
      </c>
      <c r="L54" s="90" t="s">
        <v>5</v>
      </c>
      <c r="M54" s="90" t="s">
        <v>5</v>
      </c>
      <c r="N54" s="91" t="s">
        <v>7</v>
      </c>
      <c r="O54" s="6" t="s">
        <v>41</v>
      </c>
      <c r="P54" s="6" t="s">
        <v>30</v>
      </c>
      <c r="Q54" s="6" t="s">
        <v>40</v>
      </c>
      <c r="R54" s="6" t="s">
        <v>42</v>
      </c>
      <c r="S54" s="6" t="s">
        <v>43</v>
      </c>
      <c r="T54" s="6" t="s">
        <v>219</v>
      </c>
      <c r="U54" s="858" t="s">
        <v>220</v>
      </c>
      <c r="V54" s="857"/>
      <c r="W54" s="1439" t="s">
        <v>960</v>
      </c>
      <c r="X54" s="1439"/>
      <c r="Y54" s="964"/>
      <c r="Z54" s="1936"/>
    </row>
    <row r="55" spans="1:26" ht="21" customHeight="1" x14ac:dyDescent="0.25">
      <c r="A55" s="1256" t="s">
        <v>290</v>
      </c>
      <c r="B55" s="1248" t="s">
        <v>230</v>
      </c>
      <c r="C55" s="1249"/>
      <c r="D55" s="1250"/>
      <c r="E55" s="1249"/>
      <c r="F55" s="1248" t="s">
        <v>291</v>
      </c>
      <c r="G55" s="1248">
        <v>42</v>
      </c>
      <c r="H55" s="1257" t="s">
        <v>289</v>
      </c>
      <c r="I55" s="1068" t="s">
        <v>5</v>
      </c>
      <c r="J55" s="90" t="s">
        <v>5</v>
      </c>
      <c r="K55" s="90" t="s">
        <v>5</v>
      </c>
      <c r="L55" s="90" t="s">
        <v>5</v>
      </c>
      <c r="M55" s="90" t="s">
        <v>5</v>
      </c>
      <c r="N55" s="91" t="s">
        <v>7</v>
      </c>
      <c r="O55" s="6" t="s">
        <v>41</v>
      </c>
      <c r="P55" s="6" t="s">
        <v>30</v>
      </c>
      <c r="Q55" s="6" t="s">
        <v>40</v>
      </c>
      <c r="R55" s="6" t="s">
        <v>42</v>
      </c>
      <c r="S55" s="6" t="s">
        <v>43</v>
      </c>
      <c r="T55" s="6" t="s">
        <v>219</v>
      </c>
      <c r="U55" s="858" t="s">
        <v>220</v>
      </c>
      <c r="V55" s="857"/>
      <c r="W55" s="1439" t="s">
        <v>960</v>
      </c>
      <c r="X55" s="1439"/>
      <c r="Y55" s="964"/>
      <c r="Z55" s="1936"/>
    </row>
    <row r="56" spans="1:26" ht="21" customHeight="1" x14ac:dyDescent="0.25">
      <c r="A56" s="1256" t="s">
        <v>292</v>
      </c>
      <c r="B56" s="1248" t="s">
        <v>230</v>
      </c>
      <c r="C56" s="1249"/>
      <c r="D56" s="1250"/>
      <c r="E56" s="1249"/>
      <c r="F56" s="1248" t="s">
        <v>293</v>
      </c>
      <c r="G56" s="1248">
        <v>42</v>
      </c>
      <c r="H56" s="1257" t="s">
        <v>289</v>
      </c>
      <c r="I56" s="1137" t="s">
        <v>2</v>
      </c>
      <c r="J56" s="129" t="s">
        <v>2</v>
      </c>
      <c r="K56" s="129" t="s">
        <v>2</v>
      </c>
      <c r="L56" s="129" t="s">
        <v>2</v>
      </c>
      <c r="M56" s="129" t="s">
        <v>2</v>
      </c>
      <c r="N56" s="91" t="s">
        <v>7</v>
      </c>
      <c r="O56" s="6" t="s">
        <v>30</v>
      </c>
      <c r="P56" s="6" t="s">
        <v>30</v>
      </c>
      <c r="Q56" s="6" t="s">
        <v>30</v>
      </c>
      <c r="R56" s="6" t="s">
        <v>30</v>
      </c>
      <c r="S56" s="6" t="s">
        <v>30</v>
      </c>
      <c r="T56" s="6" t="s">
        <v>30</v>
      </c>
      <c r="U56" s="857" t="s">
        <v>294</v>
      </c>
      <c r="V56" s="857"/>
      <c r="W56" s="1439" t="s">
        <v>960</v>
      </c>
      <c r="X56" s="1439"/>
      <c r="Y56" s="964"/>
      <c r="Z56" s="1936"/>
    </row>
    <row r="57" spans="1:26" ht="21" customHeight="1" x14ac:dyDescent="0.25">
      <c r="A57" s="1296" t="s">
        <v>295</v>
      </c>
      <c r="B57" s="1266" t="s">
        <v>230</v>
      </c>
      <c r="C57" s="1249"/>
      <c r="D57" s="1250"/>
      <c r="E57" s="1249"/>
      <c r="F57" s="1266" t="s">
        <v>296</v>
      </c>
      <c r="G57" s="1266">
        <v>42</v>
      </c>
      <c r="H57" s="1257" t="s">
        <v>289</v>
      </c>
      <c r="I57" s="1068" t="s">
        <v>5</v>
      </c>
      <c r="J57" s="90" t="s">
        <v>5</v>
      </c>
      <c r="K57" s="90" t="s">
        <v>5</v>
      </c>
      <c r="L57" s="90" t="s">
        <v>5</v>
      </c>
      <c r="M57" s="90" t="s">
        <v>5</v>
      </c>
      <c r="N57" s="91" t="s">
        <v>7</v>
      </c>
      <c r="O57" s="6" t="s">
        <v>41</v>
      </c>
      <c r="P57" s="6" t="s">
        <v>30</v>
      </c>
      <c r="Q57" s="6" t="s">
        <v>40</v>
      </c>
      <c r="R57" s="6" t="s">
        <v>42</v>
      </c>
      <c r="S57" s="6" t="s">
        <v>43</v>
      </c>
      <c r="T57" s="6" t="s">
        <v>219</v>
      </c>
      <c r="U57" s="858" t="s">
        <v>220</v>
      </c>
      <c r="V57" s="857"/>
      <c r="W57" s="1439" t="s">
        <v>960</v>
      </c>
      <c r="X57" s="1439"/>
      <c r="Y57" s="964"/>
      <c r="Z57" s="1936"/>
    </row>
    <row r="58" spans="1:26" ht="21" customHeight="1" thickBot="1" x14ac:dyDescent="0.3">
      <c r="A58" s="1256" t="s">
        <v>1021</v>
      </c>
      <c r="B58" s="1248" t="s">
        <v>230</v>
      </c>
      <c r="C58" s="1249"/>
      <c r="D58" s="1250"/>
      <c r="E58" s="1249"/>
      <c r="F58" s="1248" t="s">
        <v>1022</v>
      </c>
      <c r="G58" s="1248">
        <v>42</v>
      </c>
      <c r="H58" s="1257" t="s">
        <v>282</v>
      </c>
      <c r="I58" s="1068" t="s">
        <v>5</v>
      </c>
      <c r="J58" s="90" t="s">
        <v>5</v>
      </c>
      <c r="K58" s="90" t="s">
        <v>5</v>
      </c>
      <c r="L58" s="90" t="s">
        <v>5</v>
      </c>
      <c r="M58" s="90" t="s">
        <v>5</v>
      </c>
      <c r="N58" s="90" t="s">
        <v>5</v>
      </c>
      <c r="O58" s="6" t="s">
        <v>41</v>
      </c>
      <c r="P58" s="6" t="s">
        <v>30</v>
      </c>
      <c r="Q58" s="6" t="s">
        <v>40</v>
      </c>
      <c r="R58" s="6" t="s">
        <v>42</v>
      </c>
      <c r="S58" s="6" t="s">
        <v>43</v>
      </c>
      <c r="T58" s="6" t="s">
        <v>219</v>
      </c>
      <c r="U58" s="858" t="s">
        <v>220</v>
      </c>
      <c r="V58" s="857"/>
      <c r="W58" s="1439" t="s">
        <v>960</v>
      </c>
      <c r="X58" s="1439"/>
      <c r="Y58" s="964"/>
      <c r="Z58" s="1936"/>
    </row>
    <row r="59" spans="1:26" ht="21" customHeight="1" x14ac:dyDescent="0.25">
      <c r="A59" s="1299" t="s">
        <v>304</v>
      </c>
      <c r="B59" s="1270" t="s">
        <v>305</v>
      </c>
      <c r="C59" s="1271"/>
      <c r="D59" s="1272"/>
      <c r="E59" s="1271"/>
      <c r="F59" s="1270" t="s">
        <v>306</v>
      </c>
      <c r="G59" s="1270">
        <v>42</v>
      </c>
      <c r="H59" s="1300" t="s">
        <v>289</v>
      </c>
      <c r="I59" s="1137" t="s">
        <v>2</v>
      </c>
      <c r="J59" s="129" t="s">
        <v>2</v>
      </c>
      <c r="K59" s="129" t="s">
        <v>2</v>
      </c>
      <c r="L59" s="129" t="s">
        <v>2</v>
      </c>
      <c r="M59" s="129" t="s">
        <v>2</v>
      </c>
      <c r="N59" s="129" t="s">
        <v>2</v>
      </c>
      <c r="O59" s="9" t="s">
        <v>41</v>
      </c>
      <c r="P59" s="9" t="s">
        <v>30</v>
      </c>
      <c r="Q59" s="9" t="s">
        <v>40</v>
      </c>
      <c r="R59" s="9" t="s">
        <v>42</v>
      </c>
      <c r="S59" s="9" t="s">
        <v>43</v>
      </c>
      <c r="T59" s="9" t="s">
        <v>219</v>
      </c>
      <c r="U59" s="870" t="s">
        <v>294</v>
      </c>
      <c r="V59" s="871"/>
      <c r="W59" s="1439" t="s">
        <v>960</v>
      </c>
      <c r="X59" s="1439"/>
      <c r="Y59" s="971"/>
      <c r="Z59" s="1954">
        <v>5</v>
      </c>
    </row>
    <row r="60" spans="1:26" ht="21" hidden="1" customHeight="1" x14ac:dyDescent="0.25">
      <c r="A60" s="1299" t="s">
        <v>307</v>
      </c>
      <c r="B60" s="1270" t="s">
        <v>305</v>
      </c>
      <c r="C60" s="1271"/>
      <c r="D60" s="1272"/>
      <c r="E60" s="1271"/>
      <c r="F60" s="1270" t="s">
        <v>308</v>
      </c>
      <c r="G60" s="1270">
        <v>42</v>
      </c>
      <c r="H60" s="1300" t="s">
        <v>309</v>
      </c>
      <c r="I60" s="1090" t="s">
        <v>7</v>
      </c>
      <c r="J60" s="91" t="s">
        <v>7</v>
      </c>
      <c r="K60" s="91" t="s">
        <v>7</v>
      </c>
      <c r="L60" s="91" t="s">
        <v>7</v>
      </c>
      <c r="M60" s="91" t="s">
        <v>7</v>
      </c>
      <c r="N60" s="91" t="s">
        <v>7</v>
      </c>
      <c r="O60" s="914"/>
      <c r="P60" s="915"/>
      <c r="Q60" s="915"/>
      <c r="R60" s="915"/>
      <c r="S60" s="915"/>
      <c r="T60" s="871"/>
      <c r="U60" s="871"/>
      <c r="V60" s="871"/>
      <c r="W60" s="1439" t="s">
        <v>960</v>
      </c>
      <c r="X60" s="1439"/>
      <c r="Y60" s="971"/>
      <c r="Z60" s="1955"/>
    </row>
    <row r="61" spans="1:26" ht="21" customHeight="1" x14ac:dyDescent="0.25">
      <c r="A61" s="1299" t="s">
        <v>310</v>
      </c>
      <c r="B61" s="1270" t="s">
        <v>305</v>
      </c>
      <c r="C61" s="1271"/>
      <c r="D61" s="1272"/>
      <c r="E61" s="1271"/>
      <c r="F61" s="1270" t="s">
        <v>311</v>
      </c>
      <c r="G61" s="1270">
        <v>42</v>
      </c>
      <c r="H61" s="1300" t="s">
        <v>289</v>
      </c>
      <c r="I61" s="1068" t="s">
        <v>5</v>
      </c>
      <c r="J61" s="90" t="s">
        <v>5</v>
      </c>
      <c r="K61" s="90" t="s">
        <v>5</v>
      </c>
      <c r="L61" s="90" t="s">
        <v>5</v>
      </c>
      <c r="M61" s="90" t="s">
        <v>5</v>
      </c>
      <c r="N61" s="90" t="s">
        <v>5</v>
      </c>
      <c r="O61" s="9" t="s">
        <v>41</v>
      </c>
      <c r="P61" s="9" t="s">
        <v>30</v>
      </c>
      <c r="Q61" s="9" t="s">
        <v>40</v>
      </c>
      <c r="R61" s="9" t="s">
        <v>42</v>
      </c>
      <c r="S61" s="9" t="s">
        <v>43</v>
      </c>
      <c r="T61" s="9" t="s">
        <v>219</v>
      </c>
      <c r="U61" s="870" t="s">
        <v>220</v>
      </c>
      <c r="V61" s="871"/>
      <c r="W61" s="1439" t="s">
        <v>960</v>
      </c>
      <c r="X61" s="1439"/>
      <c r="Y61" s="971"/>
      <c r="Z61" s="1955"/>
    </row>
    <row r="62" spans="1:26" ht="21" customHeight="1" x14ac:dyDescent="0.25">
      <c r="A62" s="1299" t="s">
        <v>977</v>
      </c>
      <c r="B62" s="1270" t="s">
        <v>305</v>
      </c>
      <c r="C62" s="1271"/>
      <c r="D62" s="1272"/>
      <c r="E62" s="1271"/>
      <c r="F62" s="1270" t="s">
        <v>978</v>
      </c>
      <c r="G62" s="1270">
        <v>42</v>
      </c>
      <c r="H62" s="1300" t="s">
        <v>322</v>
      </c>
      <c r="I62" s="1068" t="s">
        <v>5</v>
      </c>
      <c r="J62" s="90" t="s">
        <v>5</v>
      </c>
      <c r="K62" s="90" t="s">
        <v>5</v>
      </c>
      <c r="L62" s="90" t="s">
        <v>5</v>
      </c>
      <c r="M62" s="90" t="s">
        <v>5</v>
      </c>
      <c r="N62" s="91" t="s">
        <v>7</v>
      </c>
      <c r="O62" s="9" t="s">
        <v>41</v>
      </c>
      <c r="P62" s="9" t="s">
        <v>30</v>
      </c>
      <c r="Q62" s="9" t="s">
        <v>40</v>
      </c>
      <c r="R62" s="9" t="s">
        <v>42</v>
      </c>
      <c r="S62" s="9" t="s">
        <v>43</v>
      </c>
      <c r="T62" s="9" t="s">
        <v>219</v>
      </c>
      <c r="U62" s="870" t="s">
        <v>220</v>
      </c>
      <c r="V62" s="871"/>
      <c r="W62" s="1439" t="s">
        <v>960</v>
      </c>
      <c r="X62" s="1439"/>
      <c r="Y62" s="971"/>
      <c r="Z62" s="1871"/>
    </row>
    <row r="63" spans="1:26" ht="21" customHeight="1" thickBot="1" x14ac:dyDescent="0.3">
      <c r="A63" s="1299" t="s">
        <v>979</v>
      </c>
      <c r="B63" s="1270" t="s">
        <v>305</v>
      </c>
      <c r="C63" s="1271"/>
      <c r="D63" s="1272"/>
      <c r="E63" s="1271"/>
      <c r="F63" s="1270" t="s">
        <v>980</v>
      </c>
      <c r="G63" s="1270">
        <v>42</v>
      </c>
      <c r="H63" s="1300" t="s">
        <v>981</v>
      </c>
      <c r="I63" s="1068" t="s">
        <v>5</v>
      </c>
      <c r="J63" s="90" t="s">
        <v>5</v>
      </c>
      <c r="K63" s="90" t="s">
        <v>5</v>
      </c>
      <c r="L63" s="90" t="s">
        <v>5</v>
      </c>
      <c r="M63" s="90" t="s">
        <v>5</v>
      </c>
      <c r="N63" s="91" t="s">
        <v>7</v>
      </c>
      <c r="O63" s="9" t="s">
        <v>41</v>
      </c>
      <c r="P63" s="9" t="s">
        <v>30</v>
      </c>
      <c r="Q63" s="9" t="s">
        <v>40</v>
      </c>
      <c r="R63" s="9" t="s">
        <v>42</v>
      </c>
      <c r="S63" s="9" t="s">
        <v>43</v>
      </c>
      <c r="T63" s="9" t="s">
        <v>219</v>
      </c>
      <c r="U63" s="870" t="s">
        <v>220</v>
      </c>
      <c r="V63" s="871"/>
      <c r="W63" s="1439" t="s">
        <v>960</v>
      </c>
      <c r="X63" s="1439"/>
      <c r="Y63" s="971"/>
      <c r="Z63" s="1871"/>
    </row>
    <row r="64" spans="1:26" ht="21" customHeight="1" x14ac:dyDescent="0.25">
      <c r="A64" s="1256" t="s">
        <v>314</v>
      </c>
      <c r="B64" s="1248" t="s">
        <v>315</v>
      </c>
      <c r="C64" s="1249"/>
      <c r="D64" s="1250"/>
      <c r="E64" s="1249"/>
      <c r="F64" s="1248" t="s">
        <v>316</v>
      </c>
      <c r="G64" s="1248">
        <v>42</v>
      </c>
      <c r="H64" s="1257" t="s">
        <v>317</v>
      </c>
      <c r="I64" s="91" t="s">
        <v>7</v>
      </c>
      <c r="J64" s="91" t="s">
        <v>7</v>
      </c>
      <c r="K64" s="91" t="s">
        <v>7</v>
      </c>
      <c r="L64" s="91" t="s">
        <v>7</v>
      </c>
      <c r="M64" s="91" t="s">
        <v>7</v>
      </c>
      <c r="N64" s="91" t="s">
        <v>7</v>
      </c>
      <c r="O64" s="6" t="s">
        <v>41</v>
      </c>
      <c r="P64" s="6" t="s">
        <v>30</v>
      </c>
      <c r="Q64" s="6" t="s">
        <v>40</v>
      </c>
      <c r="R64" s="6" t="s">
        <v>42</v>
      </c>
      <c r="S64" s="6" t="s">
        <v>43</v>
      </c>
      <c r="T64" s="6" t="s">
        <v>219</v>
      </c>
      <c r="U64" s="858" t="s">
        <v>220</v>
      </c>
      <c r="V64" s="857"/>
      <c r="W64" s="1438" t="s">
        <v>5</v>
      </c>
      <c r="X64" s="1438"/>
      <c r="Y64" s="964"/>
      <c r="Z64" s="1935">
        <v>6</v>
      </c>
    </row>
    <row r="65" spans="1:26" ht="21" customHeight="1" thickBot="1" x14ac:dyDescent="0.3">
      <c r="A65" s="1256" t="s">
        <v>318</v>
      </c>
      <c r="B65" s="1248" t="s">
        <v>315</v>
      </c>
      <c r="C65" s="1249"/>
      <c r="D65" s="1250"/>
      <c r="E65" s="1249"/>
      <c r="F65" s="1248" t="s">
        <v>319</v>
      </c>
      <c r="G65" s="1248">
        <v>42</v>
      </c>
      <c r="H65" s="1257" t="s">
        <v>982</v>
      </c>
      <c r="I65" s="1068" t="s">
        <v>5</v>
      </c>
      <c r="J65" s="90" t="s">
        <v>5</v>
      </c>
      <c r="K65" s="90" t="s">
        <v>5</v>
      </c>
      <c r="L65" s="90" t="s">
        <v>5</v>
      </c>
      <c r="M65" s="90" t="s">
        <v>5</v>
      </c>
      <c r="N65" s="90" t="s">
        <v>5</v>
      </c>
      <c r="O65" s="6" t="s">
        <v>41</v>
      </c>
      <c r="P65" s="6" t="s">
        <v>30</v>
      </c>
      <c r="Q65" s="6" t="s">
        <v>40</v>
      </c>
      <c r="R65" s="6" t="s">
        <v>42</v>
      </c>
      <c r="S65" s="6" t="s">
        <v>43</v>
      </c>
      <c r="T65" s="6" t="s">
        <v>219</v>
      </c>
      <c r="U65" s="858" t="s">
        <v>220</v>
      </c>
      <c r="V65" s="857"/>
      <c r="W65" s="1438" t="s">
        <v>5</v>
      </c>
      <c r="X65" s="1438"/>
      <c r="Y65" s="964"/>
      <c r="Z65" s="1937"/>
    </row>
    <row r="66" spans="1:26" ht="21" customHeight="1" thickBot="1" x14ac:dyDescent="0.3">
      <c r="A66" s="1256" t="s">
        <v>1055</v>
      </c>
      <c r="B66" s="1248" t="s">
        <v>315</v>
      </c>
      <c r="C66" s="1249"/>
      <c r="D66" s="1250"/>
      <c r="E66" s="1249"/>
      <c r="F66" s="1248" t="s">
        <v>1056</v>
      </c>
      <c r="G66" s="1248">
        <v>42</v>
      </c>
      <c r="H66" s="1257" t="s">
        <v>982</v>
      </c>
      <c r="I66" s="1068" t="s">
        <v>5</v>
      </c>
      <c r="J66" s="90" t="s">
        <v>5</v>
      </c>
      <c r="K66" s="90" t="s">
        <v>5</v>
      </c>
      <c r="L66" s="90" t="s">
        <v>5</v>
      </c>
      <c r="M66" s="90" t="s">
        <v>5</v>
      </c>
      <c r="N66" s="91" t="s">
        <v>7</v>
      </c>
      <c r="O66" s="6" t="s">
        <v>41</v>
      </c>
      <c r="P66" s="6" t="s">
        <v>30</v>
      </c>
      <c r="Q66" s="6" t="s">
        <v>40</v>
      </c>
      <c r="R66" s="6" t="s">
        <v>42</v>
      </c>
      <c r="S66" s="6" t="s">
        <v>43</v>
      </c>
      <c r="T66" s="6" t="s">
        <v>219</v>
      </c>
      <c r="U66" s="858" t="s">
        <v>220</v>
      </c>
      <c r="V66" s="857"/>
      <c r="W66" s="1438" t="s">
        <v>5</v>
      </c>
      <c r="X66" s="1438"/>
      <c r="Y66" s="964"/>
      <c r="Z66" s="1865"/>
    </row>
    <row r="67" spans="1:26" ht="20.25" customHeight="1" x14ac:dyDescent="0.25">
      <c r="A67" s="1163" t="s">
        <v>320</v>
      </c>
      <c r="B67" s="1156" t="s">
        <v>267</v>
      </c>
      <c r="C67" s="1157"/>
      <c r="D67" s="1158"/>
      <c r="E67" s="1157"/>
      <c r="F67" s="1156" t="s">
        <v>321</v>
      </c>
      <c r="G67" s="1156">
        <v>42</v>
      </c>
      <c r="H67" s="1262" t="s">
        <v>322</v>
      </c>
      <c r="I67" s="1068" t="s">
        <v>5</v>
      </c>
      <c r="J67" s="90" t="s">
        <v>5</v>
      </c>
      <c r="K67" s="90" t="s">
        <v>5</v>
      </c>
      <c r="L67" s="90" t="s">
        <v>5</v>
      </c>
      <c r="M67" s="90" t="s">
        <v>5</v>
      </c>
      <c r="N67" s="90" t="s">
        <v>5</v>
      </c>
      <c r="O67" s="851" t="s">
        <v>41</v>
      </c>
      <c r="P67" s="834" t="s">
        <v>30</v>
      </c>
      <c r="Q67" s="834" t="s">
        <v>40</v>
      </c>
      <c r="R67" s="834" t="s">
        <v>42</v>
      </c>
      <c r="S67" s="834" t="s">
        <v>43</v>
      </c>
      <c r="T67" s="834" t="s">
        <v>219</v>
      </c>
      <c r="U67" s="852" t="s">
        <v>220</v>
      </c>
      <c r="V67" s="835"/>
      <c r="W67" s="1438" t="s">
        <v>5</v>
      </c>
      <c r="X67" s="1438"/>
      <c r="Y67" s="936"/>
      <c r="Z67" s="1940">
        <v>1</v>
      </c>
    </row>
    <row r="68" spans="1:26" ht="21" customHeight="1" x14ac:dyDescent="0.25">
      <c r="A68" s="1163" t="s">
        <v>323</v>
      </c>
      <c r="B68" s="1156" t="s">
        <v>267</v>
      </c>
      <c r="C68" s="1157"/>
      <c r="D68" s="1158"/>
      <c r="E68" s="1157"/>
      <c r="F68" s="1156" t="s">
        <v>324</v>
      </c>
      <c r="G68" s="1156">
        <v>42</v>
      </c>
      <c r="H68" s="1263" t="s">
        <v>322</v>
      </c>
      <c r="I68" s="1068" t="s">
        <v>5</v>
      </c>
      <c r="J68" s="90" t="s">
        <v>5</v>
      </c>
      <c r="K68" s="90" t="s">
        <v>5</v>
      </c>
      <c r="L68" s="90" t="s">
        <v>5</v>
      </c>
      <c r="M68" s="90" t="s">
        <v>5</v>
      </c>
      <c r="N68" s="91" t="s">
        <v>7</v>
      </c>
      <c r="O68" s="851" t="s">
        <v>41</v>
      </c>
      <c r="P68" s="834" t="s">
        <v>30</v>
      </c>
      <c r="Q68" s="834" t="s">
        <v>40</v>
      </c>
      <c r="R68" s="834" t="s">
        <v>42</v>
      </c>
      <c r="S68" s="834" t="s">
        <v>43</v>
      </c>
      <c r="T68" s="834" t="s">
        <v>219</v>
      </c>
      <c r="U68" s="852" t="s">
        <v>220</v>
      </c>
      <c r="V68" s="835"/>
      <c r="W68" s="1438" t="s">
        <v>5</v>
      </c>
      <c r="X68" s="1438"/>
      <c r="Y68" s="936"/>
      <c r="Z68" s="1941"/>
    </row>
    <row r="69" spans="1:26" ht="21" customHeight="1" x14ac:dyDescent="0.25">
      <c r="A69" s="1163" t="s">
        <v>325</v>
      </c>
      <c r="B69" s="1156" t="s">
        <v>267</v>
      </c>
      <c r="C69" s="1157"/>
      <c r="D69" s="1158"/>
      <c r="E69" s="1157"/>
      <c r="F69" s="1156" t="s">
        <v>326</v>
      </c>
      <c r="G69" s="1156">
        <v>42</v>
      </c>
      <c r="H69" s="1263" t="s">
        <v>322</v>
      </c>
      <c r="I69" s="1068" t="s">
        <v>5</v>
      </c>
      <c r="J69" s="90" t="s">
        <v>5</v>
      </c>
      <c r="K69" s="90" t="s">
        <v>5</v>
      </c>
      <c r="L69" s="90" t="s">
        <v>5</v>
      </c>
      <c r="M69" s="90" t="s">
        <v>5</v>
      </c>
      <c r="N69" s="90" t="s">
        <v>5</v>
      </c>
      <c r="O69" s="851" t="s">
        <v>41</v>
      </c>
      <c r="P69" s="834" t="s">
        <v>30</v>
      </c>
      <c r="Q69" s="834" t="s">
        <v>40</v>
      </c>
      <c r="R69" s="834" t="s">
        <v>42</v>
      </c>
      <c r="S69" s="834" t="s">
        <v>43</v>
      </c>
      <c r="T69" s="834" t="s">
        <v>219</v>
      </c>
      <c r="U69" s="852" t="s">
        <v>220</v>
      </c>
      <c r="V69" s="835"/>
      <c r="W69" s="1438" t="s">
        <v>5</v>
      </c>
      <c r="X69" s="1438"/>
      <c r="Y69" s="936"/>
      <c r="Z69" s="1941"/>
    </row>
    <row r="70" spans="1:26" ht="21" customHeight="1" x14ac:dyDescent="0.25">
      <c r="A70" s="1163" t="s">
        <v>1072</v>
      </c>
      <c r="B70" s="1156" t="s">
        <v>267</v>
      </c>
      <c r="C70" s="1157"/>
      <c r="D70" s="1158"/>
      <c r="E70" s="1157"/>
      <c r="F70" s="1156" t="s">
        <v>1073</v>
      </c>
      <c r="G70" s="1156">
        <v>42</v>
      </c>
      <c r="H70" s="1262" t="s">
        <v>322</v>
      </c>
      <c r="I70" s="91" t="s">
        <v>7</v>
      </c>
      <c r="J70" s="91" t="s">
        <v>7</v>
      </c>
      <c r="K70" s="91" t="s">
        <v>7</v>
      </c>
      <c r="L70" s="36" t="s">
        <v>5</v>
      </c>
      <c r="M70" s="90" t="s">
        <v>5</v>
      </c>
      <c r="N70" s="91" t="s">
        <v>7</v>
      </c>
      <c r="O70" s="851" t="s">
        <v>41</v>
      </c>
      <c r="P70" s="834" t="s">
        <v>30</v>
      </c>
      <c r="Q70" s="834" t="s">
        <v>40</v>
      </c>
      <c r="R70" s="834" t="s">
        <v>42</v>
      </c>
      <c r="S70" s="834" t="s">
        <v>43</v>
      </c>
      <c r="T70" s="834" t="s">
        <v>219</v>
      </c>
      <c r="U70" s="852" t="s">
        <v>220</v>
      </c>
      <c r="V70" s="835"/>
      <c r="W70" s="1438" t="s">
        <v>5</v>
      </c>
      <c r="X70" s="1438"/>
      <c r="Y70" s="936"/>
      <c r="Z70" s="1941"/>
    </row>
    <row r="71" spans="1:26" ht="21" customHeight="1" thickBot="1" x14ac:dyDescent="0.3">
      <c r="A71" s="1163" t="s">
        <v>327</v>
      </c>
      <c r="B71" s="1156" t="s">
        <v>267</v>
      </c>
      <c r="C71" s="1157"/>
      <c r="D71" s="1158"/>
      <c r="E71" s="1157"/>
      <c r="F71" s="1156" t="s">
        <v>328</v>
      </c>
      <c r="G71" s="1156">
        <v>42</v>
      </c>
      <c r="H71" s="1262" t="s">
        <v>322</v>
      </c>
      <c r="I71" s="91" t="s">
        <v>7</v>
      </c>
      <c r="J71" s="91" t="s">
        <v>7</v>
      </c>
      <c r="K71" s="91" t="s">
        <v>7</v>
      </c>
      <c r="L71" s="91" t="s">
        <v>7</v>
      </c>
      <c r="M71" s="91" t="s">
        <v>7</v>
      </c>
      <c r="N71" s="91" t="s">
        <v>7</v>
      </c>
      <c r="O71" s="851" t="s">
        <v>41</v>
      </c>
      <c r="P71" s="834" t="s">
        <v>30</v>
      </c>
      <c r="Q71" s="834" t="s">
        <v>40</v>
      </c>
      <c r="R71" s="834" t="s">
        <v>42</v>
      </c>
      <c r="S71" s="834" t="s">
        <v>43</v>
      </c>
      <c r="T71" s="834" t="s">
        <v>219</v>
      </c>
      <c r="U71" s="852" t="s">
        <v>220</v>
      </c>
      <c r="V71" s="835"/>
      <c r="W71" s="1438" t="s">
        <v>5</v>
      </c>
      <c r="X71" s="1438"/>
      <c r="Y71" s="936"/>
      <c r="Z71" s="1942"/>
    </row>
    <row r="72" spans="1:26" ht="21" customHeight="1" thickBot="1" x14ac:dyDescent="0.3">
      <c r="A72" s="1160" t="s">
        <v>329</v>
      </c>
      <c r="B72" s="1150" t="s">
        <v>250</v>
      </c>
      <c r="C72" s="1151"/>
      <c r="D72" s="1152"/>
      <c r="E72" s="1151"/>
      <c r="F72" s="1150" t="s">
        <v>288</v>
      </c>
      <c r="G72" s="1150">
        <v>42</v>
      </c>
      <c r="H72" s="1265" t="s">
        <v>330</v>
      </c>
      <c r="I72" s="90" t="s">
        <v>5</v>
      </c>
      <c r="J72" s="91" t="s">
        <v>7</v>
      </c>
      <c r="K72" s="91" t="s">
        <v>7</v>
      </c>
      <c r="L72" s="91" t="s">
        <v>7</v>
      </c>
      <c r="M72" s="91" t="s">
        <v>7</v>
      </c>
      <c r="N72" s="91" t="s">
        <v>7</v>
      </c>
      <c r="O72" s="817" t="s">
        <v>41</v>
      </c>
      <c r="P72" s="817" t="s">
        <v>30</v>
      </c>
      <c r="Q72" s="817" t="s">
        <v>40</v>
      </c>
      <c r="R72" s="817" t="s">
        <v>42</v>
      </c>
      <c r="S72" s="817" t="s">
        <v>43</v>
      </c>
      <c r="T72" s="817" t="s">
        <v>219</v>
      </c>
      <c r="U72" s="818" t="s">
        <v>220</v>
      </c>
      <c r="V72" s="819"/>
      <c r="W72" s="1439" t="s">
        <v>960</v>
      </c>
      <c r="X72" s="1439"/>
      <c r="Y72" s="928"/>
      <c r="Z72" s="1001">
        <v>7</v>
      </c>
    </row>
    <row r="73" spans="1:26" ht="21" customHeight="1" x14ac:dyDescent="0.25">
      <c r="A73" s="1301" t="s">
        <v>331</v>
      </c>
      <c r="B73" s="1273" t="s">
        <v>332</v>
      </c>
      <c r="C73" s="1274"/>
      <c r="D73" s="1275"/>
      <c r="E73" s="1274"/>
      <c r="F73" s="1273" t="s">
        <v>333</v>
      </c>
      <c r="G73" s="1273">
        <v>42</v>
      </c>
      <c r="H73" s="1302" t="s">
        <v>330</v>
      </c>
      <c r="I73" s="90" t="s">
        <v>5</v>
      </c>
      <c r="J73" s="91" t="s">
        <v>7</v>
      </c>
      <c r="K73" s="91" t="s">
        <v>7</v>
      </c>
      <c r="L73" s="91" t="s">
        <v>7</v>
      </c>
      <c r="M73" s="90" t="s">
        <v>5</v>
      </c>
      <c r="N73" s="91" t="s">
        <v>7</v>
      </c>
      <c r="O73" s="49" t="s">
        <v>41</v>
      </c>
      <c r="P73" s="49" t="s">
        <v>30</v>
      </c>
      <c r="Q73" s="49" t="s">
        <v>40</v>
      </c>
      <c r="R73" s="49" t="s">
        <v>42</v>
      </c>
      <c r="S73" s="49" t="s">
        <v>43</v>
      </c>
      <c r="T73" s="49" t="s">
        <v>219</v>
      </c>
      <c r="U73" s="1440" t="s">
        <v>409</v>
      </c>
      <c r="V73" s="873"/>
      <c r="W73" s="1439" t="s">
        <v>960</v>
      </c>
      <c r="X73" s="1439"/>
      <c r="Y73" s="973"/>
      <c r="Z73" s="1946">
        <v>6</v>
      </c>
    </row>
    <row r="74" spans="1:26" ht="21" customHeight="1" x14ac:dyDescent="0.25">
      <c r="A74" s="1301" t="s">
        <v>1023</v>
      </c>
      <c r="B74" s="1273" t="s">
        <v>332</v>
      </c>
      <c r="C74" s="1274"/>
      <c r="D74" s="1275"/>
      <c r="E74" s="1274"/>
      <c r="F74" s="1273" t="s">
        <v>1024</v>
      </c>
      <c r="G74" s="1273">
        <v>42</v>
      </c>
      <c r="H74" s="1302" t="s">
        <v>330</v>
      </c>
      <c r="I74" s="90" t="s">
        <v>5</v>
      </c>
      <c r="J74" s="90" t="s">
        <v>5</v>
      </c>
      <c r="K74" s="90" t="s">
        <v>5</v>
      </c>
      <c r="L74" s="90" t="s">
        <v>5</v>
      </c>
      <c r="M74" s="90" t="s">
        <v>5</v>
      </c>
      <c r="N74" s="91" t="s">
        <v>7</v>
      </c>
      <c r="O74" s="49" t="s">
        <v>41</v>
      </c>
      <c r="P74" s="49" t="s">
        <v>30</v>
      </c>
      <c r="Q74" s="49" t="s">
        <v>40</v>
      </c>
      <c r="R74" s="49" t="s">
        <v>42</v>
      </c>
      <c r="S74" s="49" t="s">
        <v>43</v>
      </c>
      <c r="T74" s="49" t="s">
        <v>219</v>
      </c>
      <c r="U74" s="191" t="s">
        <v>220</v>
      </c>
      <c r="V74" s="873"/>
      <c r="W74" s="1439" t="s">
        <v>960</v>
      </c>
      <c r="X74" s="1439"/>
      <c r="Y74" s="973"/>
      <c r="Z74" s="1947"/>
    </row>
    <row r="75" spans="1:26" ht="21" customHeight="1" x14ac:dyDescent="0.25">
      <c r="A75" s="1301" t="s">
        <v>334</v>
      </c>
      <c r="B75" s="1273" t="s">
        <v>332</v>
      </c>
      <c r="C75" s="1274"/>
      <c r="D75" s="1275"/>
      <c r="E75" s="1274"/>
      <c r="F75" s="1273" t="s">
        <v>335</v>
      </c>
      <c r="G75" s="1273">
        <v>42</v>
      </c>
      <c r="H75" s="1302" t="s">
        <v>330</v>
      </c>
      <c r="I75" s="1068" t="s">
        <v>5</v>
      </c>
      <c r="J75" s="90" t="s">
        <v>5</v>
      </c>
      <c r="K75" s="90" t="s">
        <v>5</v>
      </c>
      <c r="L75" s="90" t="s">
        <v>5</v>
      </c>
      <c r="M75" s="90" t="s">
        <v>5</v>
      </c>
      <c r="N75" s="91" t="s">
        <v>7</v>
      </c>
      <c r="O75" s="49" t="s">
        <v>41</v>
      </c>
      <c r="P75" s="49" t="s">
        <v>30</v>
      </c>
      <c r="Q75" s="49" t="s">
        <v>40</v>
      </c>
      <c r="R75" s="49" t="s">
        <v>42</v>
      </c>
      <c r="S75" s="49" t="s">
        <v>43</v>
      </c>
      <c r="T75" s="49" t="s">
        <v>219</v>
      </c>
      <c r="U75" s="191" t="s">
        <v>220</v>
      </c>
      <c r="V75" s="873"/>
      <c r="W75" s="1439" t="s">
        <v>960</v>
      </c>
      <c r="X75" s="1439"/>
      <c r="Y75" s="973"/>
      <c r="Z75" s="1947"/>
    </row>
    <row r="76" spans="1:26" ht="21" customHeight="1" x14ac:dyDescent="0.25">
      <c r="A76" s="1301" t="s">
        <v>336</v>
      </c>
      <c r="B76" s="1273" t="s">
        <v>337</v>
      </c>
      <c r="C76" s="1274"/>
      <c r="D76" s="1275"/>
      <c r="E76" s="1274"/>
      <c r="F76" s="1273" t="s">
        <v>338</v>
      </c>
      <c r="G76" s="1273">
        <v>42</v>
      </c>
      <c r="H76" s="1302" t="s">
        <v>339</v>
      </c>
      <c r="I76" s="91" t="s">
        <v>7</v>
      </c>
      <c r="J76" s="129" t="s">
        <v>2</v>
      </c>
      <c r="K76" s="129" t="s">
        <v>2</v>
      </c>
      <c r="L76" s="129" t="s">
        <v>2</v>
      </c>
      <c r="M76" s="129" t="s">
        <v>2</v>
      </c>
      <c r="N76" s="129" t="s">
        <v>2</v>
      </c>
      <c r="O76" s="49" t="s">
        <v>30</v>
      </c>
      <c r="P76" s="49" t="s">
        <v>30</v>
      </c>
      <c r="Q76" s="49" t="s">
        <v>30</v>
      </c>
      <c r="R76" s="49" t="s">
        <v>30</v>
      </c>
      <c r="S76" s="49" t="s">
        <v>30</v>
      </c>
      <c r="T76" s="49" t="s">
        <v>30</v>
      </c>
      <c r="U76" s="873" t="s">
        <v>294</v>
      </c>
      <c r="V76" s="873"/>
      <c r="W76" s="1439" t="s">
        <v>960</v>
      </c>
      <c r="X76" s="1439"/>
      <c r="Y76" s="973"/>
      <c r="Z76" s="1947"/>
    </row>
    <row r="77" spans="1:26" ht="21" customHeight="1" x14ac:dyDescent="0.25">
      <c r="A77" s="1301" t="s">
        <v>410</v>
      </c>
      <c r="B77" s="1273" t="s">
        <v>332</v>
      </c>
      <c r="C77" s="1274"/>
      <c r="D77" s="1275"/>
      <c r="E77" s="1274"/>
      <c r="F77" s="1273" t="s">
        <v>411</v>
      </c>
      <c r="G77" s="1273">
        <v>42</v>
      </c>
      <c r="H77" s="1302" t="s">
        <v>322</v>
      </c>
      <c r="I77" s="1068" t="s">
        <v>5</v>
      </c>
      <c r="J77" s="90" t="s">
        <v>5</v>
      </c>
      <c r="K77" s="90" t="s">
        <v>5</v>
      </c>
      <c r="L77" s="90" t="s">
        <v>5</v>
      </c>
      <c r="M77" s="90" t="s">
        <v>5</v>
      </c>
      <c r="N77" s="90" t="s">
        <v>5</v>
      </c>
      <c r="O77" s="49" t="s">
        <v>41</v>
      </c>
      <c r="P77" s="49" t="s">
        <v>30</v>
      </c>
      <c r="Q77" s="49" t="s">
        <v>40</v>
      </c>
      <c r="R77" s="49" t="s">
        <v>42</v>
      </c>
      <c r="S77" s="49" t="s">
        <v>43</v>
      </c>
      <c r="T77" s="49" t="s">
        <v>219</v>
      </c>
      <c r="U77" s="191" t="s">
        <v>220</v>
      </c>
      <c r="V77" s="873"/>
      <c r="W77" s="1439" t="s">
        <v>960</v>
      </c>
      <c r="X77" s="1439"/>
      <c r="Y77" s="973"/>
      <c r="Z77" s="1947"/>
    </row>
    <row r="78" spans="1:26" ht="21" customHeight="1" x14ac:dyDescent="0.25">
      <c r="A78" s="1301" t="s">
        <v>1025</v>
      </c>
      <c r="B78" s="1273" t="s">
        <v>332</v>
      </c>
      <c r="C78" s="1274"/>
      <c r="D78" s="1275"/>
      <c r="E78" s="1274"/>
      <c r="F78" s="1273" t="s">
        <v>1026</v>
      </c>
      <c r="G78" s="1273">
        <v>42</v>
      </c>
      <c r="H78" s="1302" t="s">
        <v>322</v>
      </c>
      <c r="I78" s="1068" t="s">
        <v>5</v>
      </c>
      <c r="J78" s="90" t="s">
        <v>5</v>
      </c>
      <c r="K78" s="90" t="s">
        <v>5</v>
      </c>
      <c r="L78" s="90" t="s">
        <v>5</v>
      </c>
      <c r="M78" s="90" t="s">
        <v>5</v>
      </c>
      <c r="N78" s="91" t="s">
        <v>7</v>
      </c>
      <c r="O78" s="49" t="s">
        <v>41</v>
      </c>
      <c r="P78" s="49" t="s">
        <v>30</v>
      </c>
      <c r="Q78" s="49" t="s">
        <v>40</v>
      </c>
      <c r="R78" s="49" t="s">
        <v>42</v>
      </c>
      <c r="S78" s="49" t="s">
        <v>43</v>
      </c>
      <c r="T78" s="49" t="s">
        <v>219</v>
      </c>
      <c r="U78" s="191" t="s">
        <v>220</v>
      </c>
      <c r="V78" s="873"/>
      <c r="W78" s="1439" t="s">
        <v>960</v>
      </c>
      <c r="X78" s="1439"/>
      <c r="Y78" s="973"/>
      <c r="Z78" s="1868"/>
    </row>
    <row r="79" spans="1:26" ht="21" customHeight="1" thickBot="1" x14ac:dyDescent="0.3">
      <c r="A79" s="1072" t="s">
        <v>344</v>
      </c>
      <c r="B79" s="1064" t="s">
        <v>341</v>
      </c>
      <c r="C79" s="1067"/>
      <c r="D79" s="1066"/>
      <c r="E79" s="1067"/>
      <c r="F79" s="1064" t="s">
        <v>345</v>
      </c>
      <c r="G79" s="1064">
        <v>42</v>
      </c>
      <c r="H79" s="1303" t="s">
        <v>1027</v>
      </c>
      <c r="I79" s="1068" t="s">
        <v>5</v>
      </c>
      <c r="J79" s="90" t="s">
        <v>5</v>
      </c>
      <c r="K79" s="90" t="s">
        <v>5</v>
      </c>
      <c r="L79" s="90" t="s">
        <v>5</v>
      </c>
      <c r="M79" s="90" t="s">
        <v>5</v>
      </c>
      <c r="N79" s="90" t="s">
        <v>5</v>
      </c>
      <c r="O79" s="838" t="s">
        <v>41</v>
      </c>
      <c r="P79" s="838" t="s">
        <v>30</v>
      </c>
      <c r="Q79" s="838" t="s">
        <v>40</v>
      </c>
      <c r="R79" s="838" t="s">
        <v>42</v>
      </c>
      <c r="S79" s="838" t="s">
        <v>43</v>
      </c>
      <c r="T79" s="838" t="s">
        <v>219</v>
      </c>
      <c r="U79" s="839" t="s">
        <v>220</v>
      </c>
      <c r="V79" s="874"/>
      <c r="W79" s="1439" t="s">
        <v>960</v>
      </c>
      <c r="X79" s="1439"/>
      <c r="Y79" s="974"/>
      <c r="Z79" s="1870"/>
    </row>
    <row r="80" spans="1:26" ht="21" hidden="1" customHeight="1" x14ac:dyDescent="0.25">
      <c r="A80" s="1304" t="s">
        <v>346</v>
      </c>
      <c r="B80" s="1276" t="s">
        <v>347</v>
      </c>
      <c r="C80" s="1277"/>
      <c r="D80" s="1278"/>
      <c r="E80" s="1277"/>
      <c r="F80" s="1276" t="s">
        <v>348</v>
      </c>
      <c r="G80" s="1276">
        <v>42</v>
      </c>
      <c r="H80" s="1305" t="s">
        <v>349</v>
      </c>
      <c r="I80" s="91" t="s">
        <v>7</v>
      </c>
      <c r="J80" s="91" t="s">
        <v>7</v>
      </c>
      <c r="K80" s="91" t="s">
        <v>7</v>
      </c>
      <c r="L80" s="91" t="s">
        <v>7</v>
      </c>
      <c r="M80" s="91" t="s">
        <v>7</v>
      </c>
      <c r="N80" s="91" t="s">
        <v>7</v>
      </c>
      <c r="O80" s="41" t="s">
        <v>41</v>
      </c>
      <c r="P80" s="41" t="s">
        <v>30</v>
      </c>
      <c r="Q80" s="41" t="s">
        <v>40</v>
      </c>
      <c r="R80" s="41" t="s">
        <v>42</v>
      </c>
      <c r="S80" s="41" t="s">
        <v>43</v>
      </c>
      <c r="T80" s="41" t="s">
        <v>219</v>
      </c>
      <c r="U80" s="793" t="s">
        <v>220</v>
      </c>
      <c r="V80" s="657"/>
      <c r="W80" s="1439" t="s">
        <v>960</v>
      </c>
      <c r="X80" s="1439"/>
      <c r="Y80" s="976"/>
      <c r="Z80" s="1949">
        <v>4</v>
      </c>
    </row>
    <row r="81" spans="1:26" ht="21" customHeight="1" x14ac:dyDescent="0.25">
      <c r="A81" s="1304" t="s">
        <v>350</v>
      </c>
      <c r="B81" s="1276" t="s">
        <v>347</v>
      </c>
      <c r="C81" s="1277"/>
      <c r="D81" s="1278"/>
      <c r="E81" s="1277"/>
      <c r="F81" s="1276" t="s">
        <v>351</v>
      </c>
      <c r="G81" s="1276">
        <v>42</v>
      </c>
      <c r="H81" s="1305" t="s">
        <v>349</v>
      </c>
      <c r="I81" s="1068" t="s">
        <v>5</v>
      </c>
      <c r="J81" s="90" t="s">
        <v>5</v>
      </c>
      <c r="K81" s="90" t="s">
        <v>5</v>
      </c>
      <c r="L81" s="90" t="s">
        <v>5</v>
      </c>
      <c r="M81" s="90" t="s">
        <v>5</v>
      </c>
      <c r="N81" s="91" t="s">
        <v>7</v>
      </c>
      <c r="O81" s="41" t="s">
        <v>41</v>
      </c>
      <c r="P81" s="41" t="s">
        <v>30</v>
      </c>
      <c r="Q81" s="41" t="s">
        <v>40</v>
      </c>
      <c r="R81" s="41" t="s">
        <v>42</v>
      </c>
      <c r="S81" s="41" t="s">
        <v>43</v>
      </c>
      <c r="T81" s="41" t="s">
        <v>219</v>
      </c>
      <c r="U81" s="793" t="s">
        <v>220</v>
      </c>
      <c r="V81" s="657"/>
      <c r="W81" s="1439" t="s">
        <v>960</v>
      </c>
      <c r="X81" s="1439"/>
      <c r="Y81" s="976"/>
      <c r="Z81" s="1950"/>
    </row>
    <row r="82" spans="1:26" ht="21" customHeight="1" x14ac:dyDescent="0.25">
      <c r="A82" s="1304" t="s">
        <v>352</v>
      </c>
      <c r="B82" s="1276" t="s">
        <v>347</v>
      </c>
      <c r="C82" s="1277"/>
      <c r="D82" s="1278"/>
      <c r="E82" s="1277"/>
      <c r="F82" s="1276" t="s">
        <v>353</v>
      </c>
      <c r="G82" s="1276">
        <v>42</v>
      </c>
      <c r="H82" s="1305" t="s">
        <v>349</v>
      </c>
      <c r="I82" s="1068" t="s">
        <v>5</v>
      </c>
      <c r="J82" s="90" t="s">
        <v>5</v>
      </c>
      <c r="K82" s="90" t="s">
        <v>5</v>
      </c>
      <c r="L82" s="90" t="s">
        <v>5</v>
      </c>
      <c r="M82" s="90" t="s">
        <v>5</v>
      </c>
      <c r="N82" s="90" t="s">
        <v>5</v>
      </c>
      <c r="O82" s="41" t="s">
        <v>41</v>
      </c>
      <c r="P82" s="41" t="s">
        <v>30</v>
      </c>
      <c r="Q82" s="41" t="s">
        <v>40</v>
      </c>
      <c r="R82" s="41" t="s">
        <v>42</v>
      </c>
      <c r="S82" s="41" t="s">
        <v>43</v>
      </c>
      <c r="T82" s="41" t="s">
        <v>219</v>
      </c>
      <c r="U82" s="793" t="s">
        <v>220</v>
      </c>
      <c r="V82" s="657"/>
      <c r="W82" s="1439" t="s">
        <v>960</v>
      </c>
      <c r="X82" s="1439"/>
      <c r="Y82" s="977"/>
      <c r="Z82" s="1950"/>
    </row>
    <row r="83" spans="1:26" ht="21" customHeight="1" thickBot="1" x14ac:dyDescent="0.3">
      <c r="A83" s="1304" t="s">
        <v>354</v>
      </c>
      <c r="B83" s="1276" t="s">
        <v>347</v>
      </c>
      <c r="C83" s="1277"/>
      <c r="D83" s="1278"/>
      <c r="E83" s="1277"/>
      <c r="F83" s="1276" t="s">
        <v>355</v>
      </c>
      <c r="G83" s="1276">
        <v>42</v>
      </c>
      <c r="H83" s="1305" t="s">
        <v>349</v>
      </c>
      <c r="I83" s="1068" t="s">
        <v>5</v>
      </c>
      <c r="J83" s="90" t="s">
        <v>5</v>
      </c>
      <c r="K83" s="90" t="s">
        <v>5</v>
      </c>
      <c r="L83" s="90" t="s">
        <v>5</v>
      </c>
      <c r="M83" s="90" t="s">
        <v>5</v>
      </c>
      <c r="N83" s="91" t="s">
        <v>7</v>
      </c>
      <c r="O83" s="41" t="s">
        <v>41</v>
      </c>
      <c r="P83" s="41" t="s">
        <v>30</v>
      </c>
      <c r="Q83" s="41" t="s">
        <v>40</v>
      </c>
      <c r="R83" s="41" t="s">
        <v>42</v>
      </c>
      <c r="S83" s="41" t="s">
        <v>43</v>
      </c>
      <c r="T83" s="41" t="s">
        <v>219</v>
      </c>
      <c r="U83" s="793" t="s">
        <v>220</v>
      </c>
      <c r="V83" s="657"/>
      <c r="W83" s="1439" t="s">
        <v>960</v>
      </c>
      <c r="X83" s="1439"/>
      <c r="Y83" s="976"/>
      <c r="Z83" s="1951"/>
    </row>
    <row r="84" spans="1:26" ht="21" customHeight="1" thickBot="1" x14ac:dyDescent="0.3">
      <c r="A84" s="1304" t="s">
        <v>983</v>
      </c>
      <c r="B84" s="1276" t="s">
        <v>347</v>
      </c>
      <c r="C84" s="1277"/>
      <c r="D84" s="1278"/>
      <c r="E84" s="1277"/>
      <c r="F84" s="1276" t="s">
        <v>984</v>
      </c>
      <c r="G84" s="1276">
        <v>42</v>
      </c>
      <c r="H84" s="1305" t="s">
        <v>349</v>
      </c>
      <c r="I84" s="1068" t="s">
        <v>5</v>
      </c>
      <c r="J84" s="90" t="s">
        <v>5</v>
      </c>
      <c r="K84" s="90" t="s">
        <v>5</v>
      </c>
      <c r="L84" s="90" t="s">
        <v>5</v>
      </c>
      <c r="M84" s="90" t="s">
        <v>5</v>
      </c>
      <c r="N84" s="90" t="s">
        <v>5</v>
      </c>
      <c r="O84" s="41" t="s">
        <v>41</v>
      </c>
      <c r="P84" s="41" t="s">
        <v>30</v>
      </c>
      <c r="Q84" s="41" t="s">
        <v>40</v>
      </c>
      <c r="R84" s="41" t="s">
        <v>42</v>
      </c>
      <c r="S84" s="41" t="s">
        <v>43</v>
      </c>
      <c r="T84" s="41" t="s">
        <v>219</v>
      </c>
      <c r="U84" s="793" t="s">
        <v>220</v>
      </c>
      <c r="V84" s="657"/>
      <c r="W84" s="1439" t="s">
        <v>960</v>
      </c>
      <c r="X84" s="1439"/>
      <c r="Y84" s="976"/>
      <c r="Z84" s="1869"/>
    </row>
    <row r="85" spans="1:26" ht="21" customHeight="1" thickBot="1" x14ac:dyDescent="0.3">
      <c r="A85" s="1304" t="s">
        <v>953</v>
      </c>
      <c r="B85" s="1276" t="s">
        <v>347</v>
      </c>
      <c r="C85" s="1277"/>
      <c r="D85" s="1278"/>
      <c r="E85" s="1277"/>
      <c r="F85" s="1276" t="s">
        <v>954</v>
      </c>
      <c r="G85" s="1276">
        <v>42</v>
      </c>
      <c r="H85" s="1305" t="s">
        <v>349</v>
      </c>
      <c r="I85" s="1068" t="s">
        <v>5</v>
      </c>
      <c r="J85" s="90" t="s">
        <v>5</v>
      </c>
      <c r="K85" s="90" t="s">
        <v>5</v>
      </c>
      <c r="L85" s="90" t="s">
        <v>5</v>
      </c>
      <c r="M85" s="90" t="s">
        <v>5</v>
      </c>
      <c r="N85" s="90" t="s">
        <v>5</v>
      </c>
      <c r="O85" s="41" t="s">
        <v>41</v>
      </c>
      <c r="P85" s="41" t="s">
        <v>30</v>
      </c>
      <c r="Q85" s="41" t="s">
        <v>40</v>
      </c>
      <c r="R85" s="41" t="s">
        <v>42</v>
      </c>
      <c r="S85" s="41" t="s">
        <v>43</v>
      </c>
      <c r="T85" s="41" t="s">
        <v>219</v>
      </c>
      <c r="U85" s="793" t="s">
        <v>220</v>
      </c>
      <c r="V85" s="657"/>
      <c r="W85" s="1439" t="s">
        <v>960</v>
      </c>
      <c r="X85" s="1439"/>
      <c r="Y85" s="976"/>
      <c r="Z85" s="1869"/>
    </row>
    <row r="86" spans="1:26" ht="21" customHeight="1" thickBot="1" x14ac:dyDescent="0.3">
      <c r="A86" s="1304" t="s">
        <v>1057</v>
      </c>
      <c r="B86" s="1276" t="s">
        <v>347</v>
      </c>
      <c r="C86" s="1277"/>
      <c r="D86" s="1278"/>
      <c r="E86" s="1277"/>
      <c r="F86" s="1276" t="s">
        <v>1058</v>
      </c>
      <c r="G86" s="1276">
        <v>42</v>
      </c>
      <c r="H86" s="1305" t="s">
        <v>349</v>
      </c>
      <c r="I86" s="1068" t="s">
        <v>5</v>
      </c>
      <c r="J86" s="90" t="s">
        <v>5</v>
      </c>
      <c r="K86" s="90" t="s">
        <v>5</v>
      </c>
      <c r="L86" s="90" t="s">
        <v>5</v>
      </c>
      <c r="M86" s="90" t="s">
        <v>5</v>
      </c>
      <c r="N86" s="91" t="s">
        <v>7</v>
      </c>
      <c r="O86" s="41" t="s">
        <v>41</v>
      </c>
      <c r="P86" s="41" t="s">
        <v>40</v>
      </c>
      <c r="Q86" s="41" t="s">
        <v>42</v>
      </c>
      <c r="R86" s="41" t="s">
        <v>43</v>
      </c>
      <c r="S86" s="41" t="s">
        <v>219</v>
      </c>
      <c r="T86" s="41"/>
      <c r="U86" s="793" t="s">
        <v>220</v>
      </c>
      <c r="V86" s="657"/>
      <c r="W86" s="1439" t="s">
        <v>960</v>
      </c>
      <c r="X86" s="1439"/>
      <c r="Y86" s="976"/>
      <c r="Z86" s="1869"/>
    </row>
    <row r="87" spans="1:26" ht="21" customHeight="1" thickBot="1" x14ac:dyDescent="0.3">
      <c r="A87" s="1306" t="s">
        <v>356</v>
      </c>
      <c r="B87" s="1279" t="s">
        <v>357</v>
      </c>
      <c r="C87" s="1280"/>
      <c r="D87" s="1281"/>
      <c r="E87" s="1280"/>
      <c r="F87" s="1279" t="s">
        <v>358</v>
      </c>
      <c r="G87" s="1279">
        <v>42</v>
      </c>
      <c r="H87" s="1307" t="s">
        <v>322</v>
      </c>
      <c r="I87" s="1068" t="s">
        <v>5</v>
      </c>
      <c r="J87" s="90" t="s">
        <v>5</v>
      </c>
      <c r="K87" s="90" t="s">
        <v>5</v>
      </c>
      <c r="L87" s="90" t="s">
        <v>5</v>
      </c>
      <c r="M87" s="90" t="s">
        <v>5</v>
      </c>
      <c r="N87" s="91" t="s">
        <v>7</v>
      </c>
      <c r="O87" s="1" t="s">
        <v>41</v>
      </c>
      <c r="P87" s="1" t="s">
        <v>30</v>
      </c>
      <c r="Q87" s="1" t="s">
        <v>40</v>
      </c>
      <c r="R87" s="1" t="s">
        <v>42</v>
      </c>
      <c r="S87" s="1" t="s">
        <v>43</v>
      </c>
      <c r="T87" s="1" t="s">
        <v>219</v>
      </c>
      <c r="U87" s="882" t="s">
        <v>220</v>
      </c>
      <c r="V87" s="883"/>
      <c r="W87" s="1438" t="s">
        <v>5</v>
      </c>
      <c r="X87" s="1438"/>
      <c r="Y87" s="979"/>
      <c r="Z87" s="1006">
        <v>2</v>
      </c>
    </row>
    <row r="88" spans="1:26" ht="21" customHeight="1" thickBot="1" x14ac:dyDescent="0.3">
      <c r="A88" s="1308" t="s">
        <v>364</v>
      </c>
      <c r="B88" s="1282" t="s">
        <v>365</v>
      </c>
      <c r="C88" s="1283"/>
      <c r="D88" s="1284"/>
      <c r="E88" s="1283"/>
      <c r="F88" s="1282" t="s">
        <v>366</v>
      </c>
      <c r="G88" s="1282">
        <v>42</v>
      </c>
      <c r="H88" s="1309" t="s">
        <v>362</v>
      </c>
      <c r="I88" s="1068" t="s">
        <v>5</v>
      </c>
      <c r="J88" s="90" t="s">
        <v>5</v>
      </c>
      <c r="K88" s="90" t="s">
        <v>5</v>
      </c>
      <c r="L88" s="90" t="s">
        <v>5</v>
      </c>
      <c r="M88" s="90" t="s">
        <v>5</v>
      </c>
      <c r="N88" s="90" t="s">
        <v>5</v>
      </c>
      <c r="O88" s="894" t="s">
        <v>41</v>
      </c>
      <c r="P88" s="894" t="s">
        <v>30</v>
      </c>
      <c r="Q88" s="894" t="s">
        <v>40</v>
      </c>
      <c r="R88" s="894" t="s">
        <v>42</v>
      </c>
      <c r="S88" s="894" t="s">
        <v>43</v>
      </c>
      <c r="T88" s="894" t="s">
        <v>219</v>
      </c>
      <c r="U88" s="895" t="s">
        <v>220</v>
      </c>
      <c r="V88" s="899"/>
      <c r="W88" s="1431"/>
      <c r="X88" s="1431"/>
      <c r="Y88" s="983"/>
      <c r="Z88" s="1008">
        <v>10</v>
      </c>
    </row>
    <row r="89" spans="1:26" ht="21" customHeight="1" thickBot="1" x14ac:dyDescent="0.3">
      <c r="A89" s="1308" t="s">
        <v>1074</v>
      </c>
      <c r="B89" s="1282" t="s">
        <v>365</v>
      </c>
      <c r="C89" s="1283"/>
      <c r="D89" s="1284"/>
      <c r="E89" s="1283"/>
      <c r="F89" s="1282" t="s">
        <v>1075</v>
      </c>
      <c r="G89" s="1282">
        <v>42</v>
      </c>
      <c r="H89" s="1309" t="s">
        <v>362</v>
      </c>
      <c r="I89" s="91" t="s">
        <v>7</v>
      </c>
      <c r="J89" s="91" t="s">
        <v>7</v>
      </c>
      <c r="K89" s="91" t="s">
        <v>7</v>
      </c>
      <c r="L89" s="36" t="s">
        <v>5</v>
      </c>
      <c r="M89" s="90" t="s">
        <v>5</v>
      </c>
      <c r="N89" s="91" t="s">
        <v>7</v>
      </c>
      <c r="O89" s="894" t="s">
        <v>41</v>
      </c>
      <c r="P89" s="894" t="s">
        <v>30</v>
      </c>
      <c r="Q89" s="894" t="s">
        <v>40</v>
      </c>
      <c r="R89" s="894" t="s">
        <v>42</v>
      </c>
      <c r="S89" s="894" t="s">
        <v>43</v>
      </c>
      <c r="T89" s="894" t="s">
        <v>219</v>
      </c>
      <c r="U89" s="895" t="s">
        <v>220</v>
      </c>
      <c r="V89" s="899"/>
      <c r="W89" s="1431"/>
      <c r="X89" s="1431"/>
      <c r="Y89" s="983"/>
      <c r="Z89" s="1008">
        <v>10</v>
      </c>
    </row>
    <row r="90" spans="1:26" ht="21" customHeight="1" thickBot="1" x14ac:dyDescent="0.3">
      <c r="A90" s="1310" t="s">
        <v>424</v>
      </c>
      <c r="B90" s="1285" t="s">
        <v>425</v>
      </c>
      <c r="C90" s="1286"/>
      <c r="D90" s="1287"/>
      <c r="E90" s="1286"/>
      <c r="F90" s="1285" t="s">
        <v>426</v>
      </c>
      <c r="G90" s="1285">
        <v>42</v>
      </c>
      <c r="H90" s="1311" t="s">
        <v>362</v>
      </c>
      <c r="I90" s="1068" t="s">
        <v>5</v>
      </c>
      <c r="J90" s="90" t="s">
        <v>5</v>
      </c>
      <c r="K90" s="90" t="s">
        <v>5</v>
      </c>
      <c r="L90" s="90" t="s">
        <v>5</v>
      </c>
      <c r="M90" s="90" t="s">
        <v>5</v>
      </c>
      <c r="N90" s="91" t="s">
        <v>7</v>
      </c>
      <c r="O90" s="514" t="s">
        <v>41</v>
      </c>
      <c r="P90" s="514" t="s">
        <v>30</v>
      </c>
      <c r="Q90" s="514" t="s">
        <v>40</v>
      </c>
      <c r="R90" s="514" t="s">
        <v>42</v>
      </c>
      <c r="S90" s="514" t="s">
        <v>43</v>
      </c>
      <c r="T90" s="514" t="s">
        <v>219</v>
      </c>
      <c r="U90" s="521" t="s">
        <v>419</v>
      </c>
      <c r="V90" s="1356"/>
      <c r="W90" s="1432"/>
      <c r="X90" s="1432"/>
      <c r="Y90" s="1357"/>
      <c r="Z90" s="1358">
        <v>9</v>
      </c>
    </row>
    <row r="91" spans="1:26" ht="21" customHeight="1" thickBot="1" x14ac:dyDescent="0.3">
      <c r="A91" s="1310" t="s">
        <v>1059</v>
      </c>
      <c r="B91" s="1285" t="s">
        <v>425</v>
      </c>
      <c r="C91" s="1286"/>
      <c r="D91" s="1287"/>
      <c r="E91" s="1286"/>
      <c r="F91" s="1285" t="s">
        <v>1060</v>
      </c>
      <c r="G91" s="1285">
        <v>42</v>
      </c>
      <c r="H91" s="1311" t="s">
        <v>362</v>
      </c>
      <c r="I91" s="1068" t="s">
        <v>5</v>
      </c>
      <c r="J91" s="90" t="s">
        <v>5</v>
      </c>
      <c r="K91" s="90" t="s">
        <v>5</v>
      </c>
      <c r="L91" s="90" t="s">
        <v>5</v>
      </c>
      <c r="M91" s="90" t="s">
        <v>5</v>
      </c>
      <c r="N91" s="90" t="s">
        <v>5</v>
      </c>
      <c r="O91" s="514" t="s">
        <v>41</v>
      </c>
      <c r="P91" s="514" t="s">
        <v>30</v>
      </c>
      <c r="Q91" s="514" t="s">
        <v>40</v>
      </c>
      <c r="R91" s="514" t="s">
        <v>42</v>
      </c>
      <c r="S91" s="514" t="s">
        <v>43</v>
      </c>
      <c r="T91" s="514" t="s">
        <v>219</v>
      </c>
      <c r="U91" s="521" t="s">
        <v>419</v>
      </c>
      <c r="V91" s="1356"/>
      <c r="W91" s="1432"/>
      <c r="X91" s="1432"/>
      <c r="Y91" s="1357"/>
      <c r="Z91" s="1358">
        <v>9</v>
      </c>
    </row>
    <row r="92" spans="1:26" ht="21" customHeight="1" thickBot="1" x14ac:dyDescent="0.3">
      <c r="A92" s="1312" t="s">
        <v>955</v>
      </c>
      <c r="B92" s="1288" t="s">
        <v>360</v>
      </c>
      <c r="C92" s="1164"/>
      <c r="D92" s="1289"/>
      <c r="E92" s="1164"/>
      <c r="F92" s="1288" t="s">
        <v>956</v>
      </c>
      <c r="G92" s="1288">
        <v>42</v>
      </c>
      <c r="H92" s="1313" t="s">
        <v>373</v>
      </c>
      <c r="I92" s="1068" t="s">
        <v>5</v>
      </c>
      <c r="J92" s="90" t="s">
        <v>5</v>
      </c>
      <c r="K92" s="90" t="s">
        <v>5</v>
      </c>
      <c r="L92" s="90" t="s">
        <v>5</v>
      </c>
      <c r="M92" s="90" t="s">
        <v>5</v>
      </c>
      <c r="N92" s="90" t="s">
        <v>5</v>
      </c>
      <c r="O92" s="177" t="s">
        <v>41</v>
      </c>
      <c r="P92" s="177" t="s">
        <v>30</v>
      </c>
      <c r="Q92" s="177" t="s">
        <v>40</v>
      </c>
      <c r="R92" s="177" t="s">
        <v>42</v>
      </c>
      <c r="S92" s="177" t="s">
        <v>43</v>
      </c>
      <c r="T92" s="177" t="s">
        <v>219</v>
      </c>
      <c r="U92" s="1425" t="s">
        <v>419</v>
      </c>
      <c r="V92" s="212"/>
      <c r="W92" s="1439" t="s">
        <v>960</v>
      </c>
      <c r="X92" s="1439"/>
      <c r="Y92" s="1359"/>
      <c r="Z92" s="1360">
        <v>9</v>
      </c>
    </row>
    <row r="93" spans="1:26" ht="21" customHeight="1" thickBot="1" x14ac:dyDescent="0.3">
      <c r="A93" s="1362" t="s">
        <v>985</v>
      </c>
      <c r="B93" s="1363" t="s">
        <v>986</v>
      </c>
      <c r="C93" s="1364"/>
      <c r="D93" s="1365"/>
      <c r="E93" s="1364"/>
      <c r="F93" s="1423" t="s">
        <v>987</v>
      </c>
      <c r="G93" s="1363">
        <v>42</v>
      </c>
      <c r="H93" s="1366" t="s">
        <v>349</v>
      </c>
      <c r="I93" s="90" t="s">
        <v>5</v>
      </c>
      <c r="J93" s="90" t="s">
        <v>5</v>
      </c>
      <c r="K93" s="90" t="s">
        <v>5</v>
      </c>
      <c r="L93" s="90" t="s">
        <v>5</v>
      </c>
      <c r="M93" s="90" t="s">
        <v>5</v>
      </c>
      <c r="N93" s="91" t="s">
        <v>7</v>
      </c>
      <c r="O93" s="12" t="s">
        <v>41</v>
      </c>
      <c r="P93" s="12" t="s">
        <v>30</v>
      </c>
      <c r="Q93" s="12" t="s">
        <v>40</v>
      </c>
      <c r="R93" s="12" t="s">
        <v>42</v>
      </c>
      <c r="S93" s="12" t="s">
        <v>43</v>
      </c>
      <c r="T93" s="12" t="s">
        <v>219</v>
      </c>
      <c r="U93" s="1367" t="s">
        <v>220</v>
      </c>
      <c r="V93" s="341"/>
      <c r="W93" s="1433"/>
      <c r="X93" s="1433"/>
      <c r="Y93" s="1368"/>
      <c r="Z93" s="1361">
        <v>9</v>
      </c>
    </row>
    <row r="94" spans="1:26" ht="21" customHeight="1" thickBot="1" x14ac:dyDescent="0.3">
      <c r="A94" s="1362" t="s">
        <v>989</v>
      </c>
      <c r="B94" s="1363" t="s">
        <v>986</v>
      </c>
      <c r="C94" s="1364"/>
      <c r="D94" s="1365"/>
      <c r="E94" s="1364"/>
      <c r="F94" s="1423" t="s">
        <v>990</v>
      </c>
      <c r="G94" s="1363">
        <v>42</v>
      </c>
      <c r="H94" s="1366" t="s">
        <v>349</v>
      </c>
      <c r="I94" s="90" t="s">
        <v>5</v>
      </c>
      <c r="J94" s="90" t="s">
        <v>5</v>
      </c>
      <c r="K94" s="90" t="s">
        <v>5</v>
      </c>
      <c r="L94" s="90" t="s">
        <v>5</v>
      </c>
      <c r="M94" s="90" t="s">
        <v>5</v>
      </c>
      <c r="N94" s="91" t="s">
        <v>7</v>
      </c>
      <c r="O94" s="12" t="s">
        <v>41</v>
      </c>
      <c r="P94" s="12" t="s">
        <v>30</v>
      </c>
      <c r="Q94" s="12" t="s">
        <v>40</v>
      </c>
      <c r="R94" s="12" t="s">
        <v>42</v>
      </c>
      <c r="S94" s="12" t="s">
        <v>43</v>
      </c>
      <c r="T94" s="12" t="s">
        <v>219</v>
      </c>
      <c r="U94" s="1367" t="s">
        <v>220</v>
      </c>
      <c r="V94" s="341"/>
      <c r="W94" s="1433"/>
      <c r="X94" s="1433"/>
      <c r="Y94" s="1368"/>
      <c r="Z94" s="1361">
        <v>9</v>
      </c>
    </row>
    <row r="95" spans="1:26" ht="21" customHeight="1" thickBot="1" x14ac:dyDescent="0.3">
      <c r="A95" s="1369" t="s">
        <v>991</v>
      </c>
      <c r="B95" s="1370" t="s">
        <v>992</v>
      </c>
      <c r="C95" s="1371"/>
      <c r="D95" s="1372"/>
      <c r="E95" s="1371"/>
      <c r="F95" s="1370" t="s">
        <v>993</v>
      </c>
      <c r="G95" s="1370">
        <v>42</v>
      </c>
      <c r="H95" s="1373" t="s">
        <v>349</v>
      </c>
      <c r="I95" s="1068" t="s">
        <v>5</v>
      </c>
      <c r="J95" s="90" t="s">
        <v>5</v>
      </c>
      <c r="K95" s="90" t="s">
        <v>5</v>
      </c>
      <c r="L95" s="90" t="s">
        <v>5</v>
      </c>
      <c r="M95" s="90" t="s">
        <v>5</v>
      </c>
      <c r="N95" s="90" t="s">
        <v>5</v>
      </c>
      <c r="O95" s="1374" t="s">
        <v>41</v>
      </c>
      <c r="P95" s="1374" t="s">
        <v>30</v>
      </c>
      <c r="Q95" s="1374" t="s">
        <v>40</v>
      </c>
      <c r="R95" s="1374" t="s">
        <v>42</v>
      </c>
      <c r="S95" s="1374" t="s">
        <v>43</v>
      </c>
      <c r="T95" s="1374" t="s">
        <v>219</v>
      </c>
      <c r="U95" s="1424" t="s">
        <v>419</v>
      </c>
      <c r="V95" s="1375"/>
      <c r="W95" s="1434"/>
      <c r="X95" s="1434"/>
      <c r="Y95" s="1376"/>
      <c r="Z95" s="1361">
        <v>9</v>
      </c>
    </row>
    <row r="96" spans="1:26" ht="21" customHeight="1" thickBot="1" x14ac:dyDescent="0.3">
      <c r="A96" s="1404" t="s">
        <v>340</v>
      </c>
      <c r="B96" s="1405" t="s">
        <v>994</v>
      </c>
      <c r="C96" s="1406"/>
      <c r="D96" s="1407"/>
      <c r="E96" s="1406"/>
      <c r="F96" s="1405" t="s">
        <v>342</v>
      </c>
      <c r="G96" s="1405">
        <v>42</v>
      </c>
      <c r="H96" s="1408" t="s">
        <v>373</v>
      </c>
      <c r="I96" s="129" t="s">
        <v>2</v>
      </c>
      <c r="J96" s="129" t="s">
        <v>2</v>
      </c>
      <c r="K96" s="129" t="s">
        <v>2</v>
      </c>
      <c r="L96" s="129" t="s">
        <v>2</v>
      </c>
      <c r="M96" s="129" t="s">
        <v>2</v>
      </c>
      <c r="N96" s="129" t="s">
        <v>2</v>
      </c>
      <c r="O96" s="1409" t="s">
        <v>41</v>
      </c>
      <c r="P96" s="1409" t="s">
        <v>30</v>
      </c>
      <c r="Q96" s="1409" t="s">
        <v>40</v>
      </c>
      <c r="R96" s="1409" t="s">
        <v>42</v>
      </c>
      <c r="S96" s="1409" t="s">
        <v>43</v>
      </c>
      <c r="T96" s="1409" t="s">
        <v>219</v>
      </c>
      <c r="U96" s="1410" t="s">
        <v>294</v>
      </c>
      <c r="V96" s="1411"/>
      <c r="W96" s="1435"/>
      <c r="X96" s="1435"/>
      <c r="Y96" s="1412"/>
      <c r="Z96" s="1883"/>
    </row>
    <row r="97" spans="1:26" ht="21" customHeight="1" thickBot="1" x14ac:dyDescent="0.3">
      <c r="A97" s="1404" t="s">
        <v>1076</v>
      </c>
      <c r="B97" s="1405" t="s">
        <v>994</v>
      </c>
      <c r="C97" s="1406"/>
      <c r="D97" s="1407"/>
      <c r="E97" s="1406"/>
      <c r="F97" s="1405" t="s">
        <v>1077</v>
      </c>
      <c r="G97" s="1405">
        <v>42</v>
      </c>
      <c r="H97" s="1408" t="s">
        <v>343</v>
      </c>
      <c r="I97" s="91" t="s">
        <v>7</v>
      </c>
      <c r="J97" s="91" t="s">
        <v>7</v>
      </c>
      <c r="K97" s="91" t="s">
        <v>7</v>
      </c>
      <c r="L97" s="91" t="s">
        <v>7</v>
      </c>
      <c r="M97" s="91" t="s">
        <v>7</v>
      </c>
      <c r="N97" s="91" t="s">
        <v>7</v>
      </c>
      <c r="O97" s="1409" t="s">
        <v>41</v>
      </c>
      <c r="P97" s="1409" t="s">
        <v>40</v>
      </c>
      <c r="Q97" s="1409" t="s">
        <v>42</v>
      </c>
      <c r="R97" s="1409" t="s">
        <v>43</v>
      </c>
      <c r="S97" s="1409" t="s">
        <v>219</v>
      </c>
      <c r="T97" s="1513"/>
      <c r="U97" s="1410" t="s">
        <v>294</v>
      </c>
      <c r="V97" s="1411"/>
      <c r="W97" s="1435"/>
      <c r="X97" s="1435"/>
      <c r="Y97" s="1412"/>
      <c r="Z97" s="1883"/>
    </row>
    <row r="98" spans="1:26" ht="21" customHeight="1" thickBot="1" x14ac:dyDescent="0.3">
      <c r="A98" s="1404" t="s">
        <v>1032</v>
      </c>
      <c r="B98" s="1405" t="s">
        <v>994</v>
      </c>
      <c r="C98" s="1406"/>
      <c r="D98" s="1407"/>
      <c r="E98" s="1406"/>
      <c r="F98" s="1405" t="s">
        <v>1033</v>
      </c>
      <c r="G98" s="1405">
        <v>69</v>
      </c>
      <c r="H98" s="1408" t="s">
        <v>1078</v>
      </c>
      <c r="I98" s="90" t="s">
        <v>5</v>
      </c>
      <c r="J98" s="90" t="s">
        <v>5</v>
      </c>
      <c r="K98" s="90" t="s">
        <v>5</v>
      </c>
      <c r="L98" s="90" t="s">
        <v>5</v>
      </c>
      <c r="M98" s="90" t="s">
        <v>5</v>
      </c>
      <c r="N98" s="91" t="s">
        <v>7</v>
      </c>
      <c r="O98" s="1513" t="s">
        <v>41</v>
      </c>
      <c r="P98" s="1513" t="s">
        <v>42</v>
      </c>
      <c r="Q98" s="1513" t="s">
        <v>43</v>
      </c>
      <c r="R98" s="1513" t="s">
        <v>219</v>
      </c>
      <c r="S98" s="1513"/>
      <c r="T98" s="1513"/>
      <c r="U98" s="1410" t="s">
        <v>220</v>
      </c>
      <c r="V98" s="1411"/>
      <c r="W98" s="1435"/>
      <c r="X98" s="1435"/>
      <c r="Y98" s="1412"/>
      <c r="Z98" s="1883"/>
    </row>
    <row r="99" spans="1:26" ht="21" customHeight="1" x14ac:dyDescent="0.25">
      <c r="A99" s="1485" t="s">
        <v>1039</v>
      </c>
      <c r="B99" s="1486" t="s">
        <v>1040</v>
      </c>
      <c r="C99" s="1415"/>
      <c r="D99" s="1416"/>
      <c r="E99" s="1415"/>
      <c r="F99" s="1486" t="s">
        <v>1041</v>
      </c>
      <c r="G99" s="1486">
        <v>42</v>
      </c>
      <c r="H99" s="1422" t="s">
        <v>343</v>
      </c>
      <c r="I99" s="90" t="s">
        <v>5</v>
      </c>
      <c r="J99" s="90" t="s">
        <v>5</v>
      </c>
      <c r="K99" s="90" t="s">
        <v>5</v>
      </c>
      <c r="L99" s="90" t="s">
        <v>5</v>
      </c>
      <c r="M99" s="91" t="s">
        <v>7</v>
      </c>
      <c r="N99" s="91" t="s">
        <v>7</v>
      </c>
      <c r="O99" s="201" t="s">
        <v>41</v>
      </c>
      <c r="P99" s="201" t="s">
        <v>30</v>
      </c>
      <c r="Q99" s="201" t="s">
        <v>40</v>
      </c>
      <c r="R99" s="201" t="s">
        <v>42</v>
      </c>
      <c r="S99" s="201" t="s">
        <v>43</v>
      </c>
      <c r="T99" s="201" t="s">
        <v>219</v>
      </c>
      <c r="U99" s="1487" t="s">
        <v>419</v>
      </c>
      <c r="V99" s="1419"/>
      <c r="W99" s="1428"/>
      <c r="X99" s="1428"/>
      <c r="Y99" s="1420"/>
      <c r="Z99" s="1488"/>
    </row>
    <row r="100" spans="1:26" ht="21" customHeight="1" x14ac:dyDescent="0.25">
      <c r="A100" s="1444" t="s">
        <v>1042</v>
      </c>
      <c r="B100" s="1445" t="s">
        <v>1043</v>
      </c>
      <c r="C100" s="1446"/>
      <c r="D100" s="1447"/>
      <c r="E100" s="1446"/>
      <c r="F100" s="1445" t="s">
        <v>1044</v>
      </c>
      <c r="G100" s="1445">
        <v>42</v>
      </c>
      <c r="H100" s="1448" t="s">
        <v>1045</v>
      </c>
      <c r="I100" s="91" t="s">
        <v>7</v>
      </c>
      <c r="J100" s="91" t="s">
        <v>7</v>
      </c>
      <c r="K100" s="91" t="s">
        <v>7</v>
      </c>
      <c r="L100" s="91" t="s">
        <v>7</v>
      </c>
      <c r="M100" s="91" t="s">
        <v>7</v>
      </c>
      <c r="N100" s="91" t="s">
        <v>7</v>
      </c>
      <c r="O100" s="1449" t="s">
        <v>42</v>
      </c>
      <c r="P100" s="1449" t="s">
        <v>43</v>
      </c>
      <c r="Q100" s="1449" t="s">
        <v>219</v>
      </c>
      <c r="R100" s="1449"/>
      <c r="S100" s="1449"/>
      <c r="T100" s="1449"/>
      <c r="U100" s="1511" t="s">
        <v>419</v>
      </c>
      <c r="V100" s="1450"/>
      <c r="W100" s="1451"/>
      <c r="X100" s="1451"/>
      <c r="Y100" s="1452"/>
      <c r="Z100" s="1453"/>
    </row>
    <row r="101" spans="1:26" ht="21" customHeight="1" x14ac:dyDescent="0.25">
      <c r="A101" s="829" t="s">
        <v>1079</v>
      </c>
      <c r="B101" s="829" t="s">
        <v>1080</v>
      </c>
      <c r="C101" s="787"/>
      <c r="D101" s="786"/>
      <c r="E101" s="787"/>
      <c r="F101" s="829" t="s">
        <v>1081</v>
      </c>
      <c r="G101" s="829">
        <v>42</v>
      </c>
      <c r="H101" s="848" t="s">
        <v>343</v>
      </c>
      <c r="I101" s="91" t="s">
        <v>7</v>
      </c>
      <c r="J101" s="91" t="s">
        <v>7</v>
      </c>
      <c r="K101" s="1475" t="s">
        <v>5</v>
      </c>
      <c r="L101" s="90" t="s">
        <v>5</v>
      </c>
      <c r="M101" s="90" t="s">
        <v>5</v>
      </c>
      <c r="N101" s="1481" t="s">
        <v>7</v>
      </c>
      <c r="O101" s="788" t="s">
        <v>41</v>
      </c>
      <c r="P101" s="788" t="s">
        <v>30</v>
      </c>
      <c r="Q101" s="788" t="s">
        <v>40</v>
      </c>
      <c r="R101" s="788" t="s">
        <v>42</v>
      </c>
      <c r="S101" s="788" t="s">
        <v>43</v>
      </c>
      <c r="T101" s="788" t="s">
        <v>219</v>
      </c>
      <c r="U101" s="789" t="s">
        <v>220</v>
      </c>
      <c r="V101" s="790"/>
      <c r="W101" s="1467" t="s">
        <v>960</v>
      </c>
      <c r="X101" s="1467"/>
      <c r="Y101" s="790"/>
      <c r="Z101" s="1458"/>
    </row>
    <row r="102" spans="1:26" ht="21" customHeight="1" x14ac:dyDescent="0.25">
      <c r="A102" s="829" t="s">
        <v>1082</v>
      </c>
      <c r="B102" s="829" t="s">
        <v>1080</v>
      </c>
      <c r="C102" s="787"/>
      <c r="D102" s="786"/>
      <c r="E102" s="787"/>
      <c r="F102" s="829" t="s">
        <v>1083</v>
      </c>
      <c r="G102" s="829">
        <v>42</v>
      </c>
      <c r="H102" s="848" t="s">
        <v>343</v>
      </c>
      <c r="I102" s="1475" t="s">
        <v>5</v>
      </c>
      <c r="J102" s="90" t="s">
        <v>5</v>
      </c>
      <c r="K102" s="90" t="s">
        <v>5</v>
      </c>
      <c r="L102" s="90" t="s">
        <v>5</v>
      </c>
      <c r="M102" s="90" t="s">
        <v>5</v>
      </c>
      <c r="N102" s="1481" t="s">
        <v>7</v>
      </c>
      <c r="O102" s="788" t="s">
        <v>41</v>
      </c>
      <c r="P102" s="788" t="s">
        <v>30</v>
      </c>
      <c r="Q102" s="788" t="s">
        <v>40</v>
      </c>
      <c r="R102" s="788" t="s">
        <v>42</v>
      </c>
      <c r="S102" s="788" t="s">
        <v>43</v>
      </c>
      <c r="T102" s="788" t="s">
        <v>219</v>
      </c>
      <c r="U102" s="789" t="s">
        <v>220</v>
      </c>
      <c r="V102" s="790"/>
      <c r="W102" s="1467" t="s">
        <v>960</v>
      </c>
      <c r="X102" s="1467"/>
      <c r="Y102" s="790"/>
      <c r="Z102" s="1458"/>
    </row>
    <row r="103" spans="1:26" ht="21" customHeight="1" thickBot="1" x14ac:dyDescent="0.3">
      <c r="A103" s="829" t="s">
        <v>1084</v>
      </c>
      <c r="B103" s="829" t="s">
        <v>1080</v>
      </c>
      <c r="C103" s="787"/>
      <c r="D103" s="786"/>
      <c r="E103" s="787"/>
      <c r="F103" s="829" t="s">
        <v>1085</v>
      </c>
      <c r="G103" s="829">
        <v>42</v>
      </c>
      <c r="H103" s="848" t="s">
        <v>343</v>
      </c>
      <c r="I103" s="91" t="s">
        <v>7</v>
      </c>
      <c r="J103" s="91" t="s">
        <v>7</v>
      </c>
      <c r="K103" s="91" t="s">
        <v>7</v>
      </c>
      <c r="L103" s="91" t="s">
        <v>7</v>
      </c>
      <c r="M103" s="91" t="s">
        <v>7</v>
      </c>
      <c r="N103" s="91" t="s">
        <v>7</v>
      </c>
      <c r="O103" s="788" t="s">
        <v>41</v>
      </c>
      <c r="P103" s="788" t="s">
        <v>30</v>
      </c>
      <c r="Q103" s="788" t="s">
        <v>40</v>
      </c>
      <c r="R103" s="788" t="s">
        <v>42</v>
      </c>
      <c r="S103" s="788" t="s">
        <v>43</v>
      </c>
      <c r="T103" s="788" t="s">
        <v>219</v>
      </c>
      <c r="U103" s="789" t="s">
        <v>220</v>
      </c>
      <c r="V103" s="790"/>
      <c r="W103" s="1467" t="s">
        <v>960</v>
      </c>
      <c r="X103" s="1467"/>
      <c r="Y103" s="790"/>
      <c r="Z103" s="1459"/>
    </row>
    <row r="104" spans="1:26" ht="21" customHeight="1" thickBot="1" x14ac:dyDescent="0.3">
      <c r="A104" s="1505" t="s">
        <v>1086</v>
      </c>
      <c r="B104" s="1505" t="s">
        <v>1087</v>
      </c>
      <c r="C104" s="1506"/>
      <c r="D104" s="1507"/>
      <c r="E104" s="1506"/>
      <c r="F104" s="1505" t="s">
        <v>1088</v>
      </c>
      <c r="G104" s="1505">
        <v>42</v>
      </c>
      <c r="H104" s="1508" t="s">
        <v>330</v>
      </c>
      <c r="I104" s="91" t="s">
        <v>7</v>
      </c>
      <c r="J104" s="91" t="s">
        <v>7</v>
      </c>
      <c r="K104" s="91" t="s">
        <v>7</v>
      </c>
      <c r="L104" s="36" t="s">
        <v>5</v>
      </c>
      <c r="M104" s="1164" t="s">
        <v>5</v>
      </c>
      <c r="N104" s="1481" t="s">
        <v>7</v>
      </c>
      <c r="O104" s="1512" t="s">
        <v>41</v>
      </c>
      <c r="P104" s="1512" t="s">
        <v>40</v>
      </c>
      <c r="Q104" s="1512" t="s">
        <v>42</v>
      </c>
      <c r="R104" s="1512" t="s">
        <v>43</v>
      </c>
      <c r="S104" s="1512" t="s">
        <v>219</v>
      </c>
      <c r="T104" s="1512"/>
      <c r="U104" s="1491" t="s">
        <v>419</v>
      </c>
      <c r="V104" s="1450"/>
      <c r="W104" s="1467" t="s">
        <v>960</v>
      </c>
      <c r="X104" s="1467"/>
      <c r="Y104" s="1471"/>
      <c r="Z104" s="1460">
        <v>5</v>
      </c>
    </row>
    <row r="105" spans="1:26" ht="21" customHeight="1" x14ac:dyDescent="0.3">
      <c r="A105" s="1314" t="s">
        <v>367</v>
      </c>
      <c r="B105" s="1290" t="s">
        <v>368</v>
      </c>
      <c r="C105" s="1291"/>
      <c r="D105" s="1292"/>
      <c r="E105" s="1291"/>
      <c r="F105" s="1290" t="s">
        <v>369</v>
      </c>
      <c r="G105" s="1290">
        <v>42</v>
      </c>
      <c r="H105" s="1315" t="s">
        <v>370</v>
      </c>
      <c r="I105" s="1139" t="s">
        <v>394</v>
      </c>
      <c r="J105" s="69" t="s">
        <v>394</v>
      </c>
      <c r="K105" s="69" t="s">
        <v>394</v>
      </c>
      <c r="L105" s="69" t="s">
        <v>394</v>
      </c>
      <c r="M105" s="69" t="s">
        <v>394</v>
      </c>
      <c r="N105" s="91" t="s">
        <v>7</v>
      </c>
      <c r="O105" s="916" t="s">
        <v>278</v>
      </c>
      <c r="P105" s="46"/>
      <c r="Q105" s="906"/>
      <c r="R105" s="907"/>
      <c r="S105" s="907"/>
      <c r="T105" s="907"/>
      <c r="U105" s="907"/>
      <c r="V105" s="907"/>
      <c r="W105" s="1436"/>
      <c r="X105" s="1436"/>
      <c r="Y105" s="985"/>
      <c r="Z105" s="1919"/>
    </row>
    <row r="106" spans="1:26" ht="21" customHeight="1" x14ac:dyDescent="0.25">
      <c r="A106" s="1314" t="s">
        <v>371</v>
      </c>
      <c r="B106" s="1290" t="s">
        <v>368</v>
      </c>
      <c r="C106" s="1291"/>
      <c r="D106" s="1292"/>
      <c r="E106" s="1291"/>
      <c r="F106" s="1290" t="s">
        <v>372</v>
      </c>
      <c r="G106" s="1290">
        <v>42</v>
      </c>
      <c r="H106" s="1315" t="s">
        <v>373</v>
      </c>
      <c r="I106" s="90" t="s">
        <v>5</v>
      </c>
      <c r="J106" s="90" t="s">
        <v>1089</v>
      </c>
      <c r="K106" s="90" t="s">
        <v>1089</v>
      </c>
      <c r="L106" s="69" t="s">
        <v>394</v>
      </c>
      <c r="M106" s="69" t="s">
        <v>394</v>
      </c>
      <c r="N106" s="90" t="s">
        <v>5</v>
      </c>
      <c r="O106" s="916" t="s">
        <v>278</v>
      </c>
      <c r="P106" s="46"/>
      <c r="Q106" s="46"/>
      <c r="R106" s="907"/>
      <c r="S106" s="907"/>
      <c r="T106" s="907"/>
      <c r="U106" s="907"/>
      <c r="V106" s="907"/>
      <c r="W106" s="1436"/>
      <c r="X106" s="1436"/>
      <c r="Y106" s="985"/>
      <c r="Z106" s="1920"/>
    </row>
    <row r="107" spans="1:26" s="184" customFormat="1" ht="21" customHeight="1" x14ac:dyDescent="0.25">
      <c r="A107" s="1314" t="s">
        <v>374</v>
      </c>
      <c r="B107" s="1290" t="s">
        <v>368</v>
      </c>
      <c r="C107" s="1291"/>
      <c r="D107" s="1292"/>
      <c r="E107" s="1291"/>
      <c r="F107" s="1290" t="s">
        <v>375</v>
      </c>
      <c r="G107" s="1290">
        <v>42</v>
      </c>
      <c r="H107" s="1315" t="s">
        <v>370</v>
      </c>
      <c r="I107" s="1139" t="s">
        <v>394</v>
      </c>
      <c r="J107" s="69" t="s">
        <v>394</v>
      </c>
      <c r="K107" s="69" t="s">
        <v>394</v>
      </c>
      <c r="L107" s="69" t="s">
        <v>394</v>
      </c>
      <c r="M107" s="69" t="s">
        <v>394</v>
      </c>
      <c r="N107" s="91" t="s">
        <v>7</v>
      </c>
      <c r="O107" s="916" t="s">
        <v>278</v>
      </c>
      <c r="P107" s="46"/>
      <c r="Q107" s="46"/>
      <c r="R107" s="46"/>
      <c r="S107" s="907"/>
      <c r="T107" s="907"/>
      <c r="U107" s="907"/>
      <c r="V107" s="907"/>
      <c r="W107" s="1436"/>
      <c r="X107" s="1436"/>
      <c r="Y107" s="985"/>
      <c r="Z107" s="1920"/>
    </row>
    <row r="108" spans="1:26" ht="21" customHeight="1" x14ac:dyDescent="0.25">
      <c r="A108" s="1314" t="s">
        <v>376</v>
      </c>
      <c r="B108" s="1290" t="s">
        <v>368</v>
      </c>
      <c r="C108" s="1291"/>
      <c r="D108" s="1292"/>
      <c r="E108" s="1291"/>
      <c r="F108" s="1290" t="s">
        <v>377</v>
      </c>
      <c r="G108" s="1290">
        <v>42</v>
      </c>
      <c r="H108" s="1315" t="s">
        <v>373</v>
      </c>
      <c r="I108" s="1139" t="s">
        <v>394</v>
      </c>
      <c r="J108" s="90" t="s">
        <v>1090</v>
      </c>
      <c r="K108" s="90" t="s">
        <v>1089</v>
      </c>
      <c r="L108" s="69" t="s">
        <v>394</v>
      </c>
      <c r="M108" s="69" t="s">
        <v>394</v>
      </c>
      <c r="N108" s="91" t="s">
        <v>7</v>
      </c>
      <c r="O108" s="916" t="s">
        <v>278</v>
      </c>
      <c r="P108" s="46"/>
      <c r="Q108" s="46"/>
      <c r="R108" s="907"/>
      <c r="S108" s="907"/>
      <c r="T108" s="907"/>
      <c r="U108" s="907"/>
      <c r="V108" s="907"/>
      <c r="W108" s="1436"/>
      <c r="X108" s="1436"/>
      <c r="Y108" s="985"/>
      <c r="Z108" s="1920"/>
    </row>
    <row r="109" spans="1:26" ht="21" customHeight="1" x14ac:dyDescent="0.25">
      <c r="A109" s="1316" t="s">
        <v>378</v>
      </c>
      <c r="B109" s="1293" t="s">
        <v>368</v>
      </c>
      <c r="C109" s="1294"/>
      <c r="D109" s="1292"/>
      <c r="E109" s="1291"/>
      <c r="F109" s="1290" t="s">
        <v>379</v>
      </c>
      <c r="G109" s="1293">
        <v>42</v>
      </c>
      <c r="H109" s="1315" t="s">
        <v>373</v>
      </c>
      <c r="I109" s="90" t="s">
        <v>5</v>
      </c>
      <c r="J109" s="90" t="s">
        <v>1089</v>
      </c>
      <c r="K109" s="90" t="s">
        <v>1089</v>
      </c>
      <c r="L109" s="69" t="s">
        <v>394</v>
      </c>
      <c r="M109" s="69" t="s">
        <v>394</v>
      </c>
      <c r="N109" s="91" t="s">
        <v>7</v>
      </c>
      <c r="O109" s="916" t="s">
        <v>278</v>
      </c>
      <c r="P109" s="46"/>
      <c r="Q109" s="46"/>
      <c r="R109" s="907"/>
      <c r="S109" s="907"/>
      <c r="T109" s="907"/>
      <c r="U109" s="907"/>
      <c r="V109" s="907"/>
      <c r="W109" s="1436"/>
      <c r="X109" s="1436"/>
      <c r="Y109" s="985"/>
      <c r="Z109" s="1920"/>
    </row>
    <row r="110" spans="1:26" ht="21" customHeight="1" x14ac:dyDescent="0.25">
      <c r="A110" s="1314" t="s">
        <v>380</v>
      </c>
      <c r="B110" s="1290" t="s">
        <v>368</v>
      </c>
      <c r="C110" s="1294"/>
      <c r="D110" s="1292"/>
      <c r="E110" s="1291"/>
      <c r="F110" s="1290" t="s">
        <v>381</v>
      </c>
      <c r="G110" s="1290">
        <v>42</v>
      </c>
      <c r="H110" s="1315" t="s">
        <v>382</v>
      </c>
      <c r="I110" s="1090" t="s">
        <v>7</v>
      </c>
      <c r="J110" s="91" t="s">
        <v>7</v>
      </c>
      <c r="K110" s="91" t="s">
        <v>7</v>
      </c>
      <c r="L110" s="91" t="s">
        <v>7</v>
      </c>
      <c r="M110" s="91" t="s">
        <v>7</v>
      </c>
      <c r="N110" s="91" t="s">
        <v>7</v>
      </c>
      <c r="O110" s="911"/>
      <c r="P110" s="912"/>
      <c r="Q110" s="912"/>
      <c r="R110" s="912"/>
      <c r="S110" s="912"/>
      <c r="T110" s="913"/>
      <c r="U110" s="913"/>
      <c r="V110" s="907"/>
      <c r="W110" s="1436"/>
      <c r="X110" s="1436"/>
      <c r="Y110" s="985"/>
      <c r="Z110" s="1920"/>
    </row>
    <row r="111" spans="1:26" ht="21" customHeight="1" thickBot="1" x14ac:dyDescent="0.35">
      <c r="A111" s="1317" t="s">
        <v>383</v>
      </c>
      <c r="B111" s="1318" t="s">
        <v>368</v>
      </c>
      <c r="C111" s="1319"/>
      <c r="D111" s="1320"/>
      <c r="E111" s="1321"/>
      <c r="F111" s="1318" t="s">
        <v>384</v>
      </c>
      <c r="G111" s="1318">
        <v>42</v>
      </c>
      <c r="H111" s="1322" t="s">
        <v>370</v>
      </c>
      <c r="I111" s="1295" t="s">
        <v>7</v>
      </c>
      <c r="J111" s="945" t="s">
        <v>7</v>
      </c>
      <c r="K111" s="945" t="s">
        <v>7</v>
      </c>
      <c r="L111" s="945" t="s">
        <v>7</v>
      </c>
      <c r="M111" s="945" t="s">
        <v>7</v>
      </c>
      <c r="N111" s="91" t="s">
        <v>7</v>
      </c>
      <c r="O111" s="995" t="s">
        <v>278</v>
      </c>
      <c r="P111" s="996"/>
      <c r="Q111" s="991"/>
      <c r="R111" s="991"/>
      <c r="S111" s="991"/>
      <c r="T111" s="991"/>
      <c r="U111" s="991"/>
      <c r="V111" s="991"/>
      <c r="W111" s="1437"/>
      <c r="X111" s="1437"/>
      <c r="Y111" s="997"/>
      <c r="Z111" s="1921"/>
    </row>
    <row r="112" spans="1:26" x14ac:dyDescent="0.25">
      <c r="A112" s="184"/>
      <c r="B112" s="184"/>
      <c r="C112" s="184"/>
      <c r="D112" s="184"/>
      <c r="E112" s="184"/>
      <c r="F112" s="764"/>
      <c r="G112" s="184"/>
      <c r="H112" s="184"/>
      <c r="I112" s="184"/>
      <c r="J112" s="184"/>
      <c r="K112" s="184"/>
      <c r="L112" s="184"/>
      <c r="M112" s="184"/>
      <c r="N112" s="184"/>
      <c r="O112" s="184"/>
      <c r="P112" s="184"/>
      <c r="Q112" s="184"/>
      <c r="R112" s="184"/>
      <c r="S112" s="184"/>
      <c r="T112" s="184"/>
      <c r="U112" s="184"/>
      <c r="V112" s="184"/>
      <c r="W112" s="184"/>
      <c r="X112" s="184"/>
      <c r="Y112" s="184"/>
    </row>
    <row r="113" spans="1:27" x14ac:dyDescent="0.25">
      <c r="A113" s="184"/>
      <c r="B113" s="184"/>
      <c r="C113" s="184"/>
      <c r="D113" s="184"/>
      <c r="E113" s="184"/>
      <c r="F113" s="764"/>
      <c r="G113" s="184"/>
      <c r="H113" s="184"/>
      <c r="I113" s="184"/>
      <c r="J113" s="184"/>
      <c r="K113" s="184"/>
      <c r="L113" s="184"/>
      <c r="M113" s="184"/>
      <c r="N113" s="184"/>
      <c r="O113" s="184"/>
      <c r="P113" s="184"/>
      <c r="Q113" s="184"/>
      <c r="R113" s="184"/>
      <c r="S113" s="184"/>
      <c r="T113" s="184"/>
      <c r="U113" s="184"/>
      <c r="V113" s="184"/>
      <c r="W113" s="184"/>
      <c r="X113" s="184"/>
      <c r="Y113" s="184"/>
    </row>
    <row r="114" spans="1:27" x14ac:dyDescent="0.25">
      <c r="A114" s="184"/>
      <c r="B114" s="184"/>
      <c r="C114" s="184"/>
      <c r="D114" s="184"/>
      <c r="E114" s="184"/>
      <c r="F114" s="76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4"/>
      <c r="U114" s="184"/>
      <c r="V114" s="184"/>
      <c r="W114" s="184"/>
      <c r="X114" s="184"/>
      <c r="Y114" s="184"/>
    </row>
    <row r="115" spans="1:27" x14ac:dyDescent="0.25">
      <c r="A115" s="184"/>
      <c r="B115" s="184"/>
      <c r="C115" s="184"/>
      <c r="D115" s="184"/>
      <c r="E115" s="184"/>
      <c r="F115" s="76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  <c r="X115" s="184"/>
      <c r="Y115" s="184"/>
    </row>
    <row r="116" spans="1:27" x14ac:dyDescent="0.25">
      <c r="A116" s="184"/>
      <c r="B116" s="184"/>
      <c r="C116" s="184"/>
      <c r="D116" s="184"/>
      <c r="E116" s="184"/>
      <c r="F116" s="764"/>
      <c r="G116" s="184"/>
      <c r="H116" s="184"/>
      <c r="I116" s="184"/>
      <c r="J116" s="184"/>
      <c r="K116" s="184"/>
      <c r="L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  <c r="X116" s="184"/>
      <c r="Y116" s="184"/>
    </row>
    <row r="117" spans="1:27" x14ac:dyDescent="0.25">
      <c r="A117" s="184"/>
      <c r="B117" s="184"/>
      <c r="C117" s="184"/>
      <c r="D117" s="184"/>
      <c r="E117" s="184"/>
      <c r="F117" s="764"/>
      <c r="G117" s="184"/>
      <c r="H117" s="184"/>
      <c r="I117" s="184"/>
      <c r="J117" s="184"/>
      <c r="K117" s="184"/>
      <c r="L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  <c r="X117" s="184"/>
      <c r="Y117" s="184"/>
    </row>
    <row r="118" spans="1:27" x14ac:dyDescent="0.25">
      <c r="A118" s="184"/>
      <c r="B118" s="184"/>
      <c r="C118" s="184"/>
      <c r="D118" s="184"/>
      <c r="E118" s="184"/>
      <c r="F118" s="76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  <c r="X118" s="184"/>
      <c r="Y118" s="184"/>
    </row>
    <row r="119" spans="1:27" x14ac:dyDescent="0.25">
      <c r="A119" s="184"/>
      <c r="B119" s="184"/>
      <c r="C119" s="184"/>
      <c r="D119" s="184"/>
      <c r="E119" s="184"/>
      <c r="F119" s="76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  <c r="X119" s="184"/>
      <c r="Y119" s="184"/>
    </row>
    <row r="120" spans="1:27" x14ac:dyDescent="0.25">
      <c r="A120" s="184"/>
      <c r="B120" s="184"/>
      <c r="C120" s="184"/>
      <c r="D120" s="184"/>
      <c r="E120" s="184"/>
      <c r="F120" s="76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  <c r="X120" s="184"/>
      <c r="Y120" s="184"/>
    </row>
    <row r="121" spans="1:27" x14ac:dyDescent="0.25">
      <c r="A121" s="184"/>
      <c r="B121" s="184"/>
      <c r="C121" s="184"/>
      <c r="D121" s="184"/>
      <c r="E121" s="184"/>
      <c r="F121" s="764"/>
      <c r="G121" s="184"/>
      <c r="H121" s="184"/>
      <c r="I121" s="184"/>
      <c r="J121" s="184"/>
      <c r="K121" s="184"/>
      <c r="L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  <c r="X121" s="184"/>
      <c r="Y121" s="184"/>
    </row>
    <row r="122" spans="1:27" s="998" customFormat="1" x14ac:dyDescent="0.25">
      <c r="A122" s="184"/>
      <c r="B122" s="184"/>
      <c r="C122" s="184"/>
      <c r="D122" s="184"/>
      <c r="E122" s="184"/>
      <c r="F122" s="76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  <c r="X122" s="184"/>
      <c r="Y122" s="184"/>
      <c r="AA122" s="140"/>
    </row>
    <row r="123" spans="1:27" s="998" customFormat="1" x14ac:dyDescent="0.25">
      <c r="A123" s="184"/>
      <c r="B123" s="184"/>
      <c r="C123" s="184"/>
      <c r="D123" s="184"/>
      <c r="E123" s="184"/>
      <c r="F123" s="76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  <c r="X123" s="184"/>
      <c r="Y123" s="184"/>
      <c r="AA123" s="140"/>
    </row>
    <row r="124" spans="1:27" s="998" customFormat="1" x14ac:dyDescent="0.25">
      <c r="A124" s="184"/>
      <c r="B124" s="184"/>
      <c r="C124" s="184"/>
      <c r="D124" s="184"/>
      <c r="E124" s="184"/>
      <c r="F124" s="76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  <c r="X124" s="184"/>
      <c r="Y124" s="184"/>
      <c r="AA124" s="140"/>
    </row>
    <row r="125" spans="1:27" s="998" customFormat="1" x14ac:dyDescent="0.25">
      <c r="A125" s="184"/>
      <c r="B125" s="184"/>
      <c r="C125" s="184"/>
      <c r="D125" s="184"/>
      <c r="E125" s="184"/>
      <c r="F125" s="764"/>
      <c r="G125" s="184"/>
      <c r="H125" s="184"/>
      <c r="I125" s="184"/>
      <c r="J125" s="184"/>
      <c r="K125" s="184"/>
      <c r="L125" s="184"/>
      <c r="M125" s="184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  <c r="X125" s="184"/>
      <c r="Y125" s="184"/>
      <c r="AA125" s="140"/>
    </row>
    <row r="126" spans="1:27" s="998" customFormat="1" x14ac:dyDescent="0.25">
      <c r="A126" s="184"/>
      <c r="B126" s="184"/>
      <c r="C126" s="184"/>
      <c r="D126" s="184"/>
      <c r="E126" s="184"/>
      <c r="F126" s="764"/>
      <c r="G126" s="184"/>
      <c r="H126" s="184"/>
      <c r="I126" s="184"/>
      <c r="J126" s="184"/>
      <c r="K126" s="184"/>
      <c r="L126" s="184"/>
      <c r="M126" s="184"/>
      <c r="N126" s="184"/>
      <c r="O126" s="184"/>
      <c r="P126" s="184"/>
      <c r="Q126" s="184"/>
      <c r="R126" s="184"/>
      <c r="S126" s="184"/>
      <c r="T126" s="184"/>
      <c r="U126" s="184"/>
      <c r="V126" s="184"/>
      <c r="W126" s="184"/>
      <c r="X126" s="184"/>
      <c r="Y126" s="184"/>
      <c r="AA126" s="140"/>
    </row>
    <row r="127" spans="1:27" s="998" customFormat="1" x14ac:dyDescent="0.25">
      <c r="A127" s="184"/>
      <c r="B127" s="184"/>
      <c r="C127" s="184"/>
      <c r="D127" s="184"/>
      <c r="E127" s="184"/>
      <c r="F127" s="764"/>
      <c r="G127" s="184"/>
      <c r="H127" s="184"/>
      <c r="I127" s="184"/>
      <c r="J127" s="184"/>
      <c r="K127" s="184"/>
      <c r="L127" s="184"/>
      <c r="M127" s="184"/>
      <c r="N127" s="184"/>
      <c r="O127" s="184"/>
      <c r="P127" s="184"/>
      <c r="Q127" s="184"/>
      <c r="R127" s="184"/>
      <c r="S127" s="184"/>
      <c r="T127" s="184"/>
      <c r="U127" s="184"/>
      <c r="V127" s="184"/>
      <c r="W127" s="184"/>
      <c r="X127" s="184"/>
      <c r="Y127" s="184"/>
      <c r="AA127" s="140"/>
    </row>
    <row r="128" spans="1:27" s="998" customFormat="1" x14ac:dyDescent="0.25">
      <c r="A128" s="184"/>
      <c r="B128" s="184"/>
      <c r="C128" s="184"/>
      <c r="D128" s="184"/>
      <c r="E128" s="184"/>
      <c r="F128" s="764"/>
      <c r="G128" s="184"/>
      <c r="H128" s="184"/>
      <c r="I128" s="184"/>
      <c r="J128" s="184"/>
      <c r="K128" s="184"/>
      <c r="L128" s="184"/>
      <c r="M128" s="184"/>
      <c r="N128" s="184"/>
      <c r="O128" s="184"/>
      <c r="P128" s="184"/>
      <c r="Q128" s="184"/>
      <c r="R128" s="184"/>
      <c r="S128" s="184"/>
      <c r="T128" s="184"/>
      <c r="U128" s="184"/>
      <c r="V128" s="184"/>
      <c r="W128" s="184"/>
      <c r="X128" s="184"/>
      <c r="Y128" s="184"/>
      <c r="AA128" s="140"/>
    </row>
    <row r="129" spans="1:27" s="998" customFormat="1" x14ac:dyDescent="0.25">
      <c r="A129" s="184"/>
      <c r="B129" s="184"/>
      <c r="C129" s="184"/>
      <c r="D129" s="184"/>
      <c r="E129" s="184"/>
      <c r="F129" s="764"/>
      <c r="G129" s="184"/>
      <c r="H129" s="184"/>
      <c r="I129" s="184"/>
      <c r="J129" s="184"/>
      <c r="K129" s="184"/>
      <c r="L129" s="184"/>
      <c r="M129" s="184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X129" s="184"/>
      <c r="Y129" s="184"/>
      <c r="AA129" s="140"/>
    </row>
    <row r="130" spans="1:27" s="998" customFormat="1" x14ac:dyDescent="0.25">
      <c r="A130" s="184"/>
      <c r="B130" s="184"/>
      <c r="C130" s="184"/>
      <c r="D130" s="184"/>
      <c r="E130" s="184"/>
      <c r="F130" s="76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X130" s="184"/>
      <c r="Y130" s="184"/>
      <c r="AA130" s="140"/>
    </row>
    <row r="131" spans="1:27" s="998" customFormat="1" x14ac:dyDescent="0.25">
      <c r="A131" s="184"/>
      <c r="B131" s="184"/>
      <c r="C131" s="184"/>
      <c r="D131" s="184"/>
      <c r="E131" s="184"/>
      <c r="F131" s="764"/>
      <c r="G131" s="184"/>
      <c r="H131" s="184"/>
      <c r="I131" s="184"/>
      <c r="J131" s="184"/>
      <c r="K131" s="184"/>
      <c r="L131" s="184"/>
      <c r="M131" s="184"/>
      <c r="N131" s="184"/>
      <c r="O131" s="184"/>
      <c r="P131" s="184"/>
      <c r="Q131" s="184"/>
      <c r="R131" s="184"/>
      <c r="S131" s="184"/>
      <c r="T131" s="184"/>
      <c r="U131" s="184"/>
      <c r="V131" s="184"/>
      <c r="W131" s="184"/>
      <c r="X131" s="184"/>
      <c r="Y131" s="184"/>
      <c r="AA131" s="140"/>
    </row>
    <row r="132" spans="1:27" s="998" customFormat="1" x14ac:dyDescent="0.25">
      <c r="A132" s="184"/>
      <c r="B132" s="184"/>
      <c r="C132" s="184"/>
      <c r="D132" s="184"/>
      <c r="E132" s="184"/>
      <c r="F132" s="764"/>
      <c r="G132" s="184"/>
      <c r="H132" s="184"/>
      <c r="I132" s="184"/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  <c r="Y132" s="184"/>
      <c r="AA132" s="140"/>
    </row>
    <row r="133" spans="1:27" s="998" customFormat="1" x14ac:dyDescent="0.25">
      <c r="A133" s="184"/>
      <c r="B133" s="184"/>
      <c r="C133" s="184"/>
      <c r="D133" s="184"/>
      <c r="E133" s="184"/>
      <c r="F133" s="764"/>
      <c r="G133" s="184"/>
      <c r="H133" s="184"/>
      <c r="I133" s="184"/>
      <c r="J133" s="184"/>
      <c r="K133" s="184"/>
      <c r="L133" s="184"/>
      <c r="M133" s="184"/>
      <c r="N133" s="184"/>
      <c r="O133" s="184"/>
      <c r="P133" s="184"/>
      <c r="Q133" s="184"/>
      <c r="R133" s="184"/>
      <c r="S133" s="184"/>
      <c r="T133" s="184"/>
      <c r="U133" s="184"/>
      <c r="V133" s="184"/>
      <c r="W133" s="184"/>
      <c r="X133" s="184"/>
      <c r="Y133" s="184"/>
      <c r="AA133" s="140"/>
    </row>
    <row r="134" spans="1:27" s="998" customFormat="1" x14ac:dyDescent="0.25">
      <c r="A134" s="184"/>
      <c r="B134" s="184"/>
      <c r="C134" s="184"/>
      <c r="D134" s="184"/>
      <c r="E134" s="184"/>
      <c r="F134" s="764"/>
      <c r="G134" s="184"/>
      <c r="H134" s="184"/>
      <c r="I134" s="184"/>
      <c r="J134" s="184"/>
      <c r="K134" s="184"/>
      <c r="L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  <c r="Y134" s="184"/>
      <c r="AA134" s="140"/>
    </row>
    <row r="135" spans="1:27" s="998" customFormat="1" x14ac:dyDescent="0.25">
      <c r="A135" s="184"/>
      <c r="B135" s="184"/>
      <c r="C135" s="184"/>
      <c r="D135" s="184"/>
      <c r="E135" s="184"/>
      <c r="F135" s="764"/>
      <c r="G135" s="184"/>
      <c r="H135" s="184"/>
      <c r="I135" s="184"/>
      <c r="J135" s="184"/>
      <c r="K135" s="184"/>
      <c r="L135" s="184"/>
      <c r="M135" s="184"/>
      <c r="N135" s="184"/>
      <c r="O135" s="184"/>
      <c r="P135" s="184"/>
      <c r="Q135" s="184"/>
      <c r="R135" s="184"/>
      <c r="S135" s="184"/>
      <c r="T135" s="184"/>
      <c r="U135" s="184"/>
      <c r="V135" s="184"/>
      <c r="W135" s="184"/>
      <c r="X135" s="184"/>
      <c r="Y135" s="184"/>
      <c r="AA135" s="140"/>
    </row>
    <row r="136" spans="1:27" s="998" customFormat="1" x14ac:dyDescent="0.25">
      <c r="A136" s="184"/>
      <c r="B136" s="184"/>
      <c r="C136" s="184"/>
      <c r="D136" s="184"/>
      <c r="E136" s="184"/>
      <c r="F136" s="764"/>
      <c r="G136" s="184"/>
      <c r="H136" s="184"/>
      <c r="I136" s="184"/>
      <c r="J136" s="184"/>
      <c r="K136" s="184"/>
      <c r="L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  <c r="Y136" s="184"/>
      <c r="AA136" s="140"/>
    </row>
    <row r="137" spans="1:27" s="998" customFormat="1" x14ac:dyDescent="0.25">
      <c r="A137" s="184"/>
      <c r="B137" s="184"/>
      <c r="C137" s="184"/>
      <c r="D137" s="184"/>
      <c r="E137" s="184"/>
      <c r="F137" s="764"/>
      <c r="G137" s="184"/>
      <c r="H137" s="184"/>
      <c r="I137" s="184"/>
      <c r="J137" s="184"/>
      <c r="K137" s="184"/>
      <c r="L137" s="184"/>
      <c r="M137" s="184"/>
      <c r="N137" s="184"/>
      <c r="O137" s="184"/>
      <c r="P137" s="184"/>
      <c r="Q137" s="184"/>
      <c r="R137" s="184"/>
      <c r="S137" s="184"/>
      <c r="T137" s="184"/>
      <c r="U137" s="184"/>
      <c r="V137" s="184"/>
      <c r="W137" s="184"/>
      <c r="X137" s="184"/>
      <c r="Y137" s="184"/>
      <c r="AA137" s="140"/>
    </row>
    <row r="138" spans="1:27" s="998" customFormat="1" x14ac:dyDescent="0.25">
      <c r="A138" s="184"/>
      <c r="B138" s="184"/>
      <c r="C138" s="184"/>
      <c r="D138" s="184"/>
      <c r="E138" s="184"/>
      <c r="F138" s="764"/>
      <c r="G138" s="184"/>
      <c r="H138" s="184"/>
      <c r="I138" s="184"/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X138" s="184"/>
      <c r="Y138" s="184"/>
      <c r="AA138" s="140"/>
    </row>
    <row r="139" spans="1:27" s="998" customFormat="1" x14ac:dyDescent="0.25">
      <c r="A139" s="184"/>
      <c r="B139" s="184"/>
      <c r="C139" s="184"/>
      <c r="D139" s="184"/>
      <c r="E139" s="184"/>
      <c r="F139" s="764"/>
      <c r="G139" s="184"/>
      <c r="H139" s="184"/>
      <c r="I139" s="184"/>
      <c r="J139" s="184"/>
      <c r="K139" s="184"/>
      <c r="L139" s="184"/>
      <c r="M139" s="184"/>
      <c r="N139" s="184"/>
      <c r="O139" s="184"/>
      <c r="P139" s="184"/>
      <c r="Q139" s="184"/>
      <c r="R139" s="184"/>
      <c r="S139" s="184"/>
      <c r="T139" s="184"/>
      <c r="U139" s="184"/>
      <c r="V139" s="184"/>
      <c r="W139" s="184"/>
      <c r="X139" s="184"/>
      <c r="Y139" s="184"/>
      <c r="AA139" s="140"/>
    </row>
    <row r="140" spans="1:27" s="998" customFormat="1" x14ac:dyDescent="0.25">
      <c r="A140" s="184"/>
      <c r="B140" s="184"/>
      <c r="C140" s="184"/>
      <c r="D140" s="184"/>
      <c r="E140" s="184"/>
      <c r="F140" s="764"/>
      <c r="G140" s="184"/>
      <c r="H140" s="184"/>
      <c r="I140" s="184"/>
      <c r="J140" s="184"/>
      <c r="K140" s="184"/>
      <c r="L140" s="184"/>
      <c r="M140" s="184"/>
      <c r="N140" s="184"/>
      <c r="O140" s="184"/>
      <c r="P140" s="184"/>
      <c r="Q140" s="184"/>
      <c r="R140" s="184"/>
      <c r="S140" s="184"/>
      <c r="T140" s="184"/>
      <c r="U140" s="184"/>
      <c r="V140" s="184"/>
      <c r="W140" s="184"/>
      <c r="X140" s="184"/>
      <c r="Y140" s="184"/>
      <c r="AA140" s="140"/>
    </row>
    <row r="141" spans="1:27" s="998" customFormat="1" x14ac:dyDescent="0.25">
      <c r="A141" s="184"/>
      <c r="B141" s="184"/>
      <c r="C141" s="184"/>
      <c r="D141" s="184"/>
      <c r="E141" s="184"/>
      <c r="F141" s="764"/>
      <c r="G141" s="184"/>
      <c r="H141" s="184"/>
      <c r="I141" s="184"/>
      <c r="J141" s="184"/>
      <c r="K141" s="184"/>
      <c r="L141" s="184"/>
      <c r="M141" s="184"/>
      <c r="N141" s="184"/>
      <c r="O141" s="184"/>
      <c r="P141" s="184"/>
      <c r="Q141" s="184"/>
      <c r="R141" s="184"/>
      <c r="S141" s="184"/>
      <c r="T141" s="184"/>
      <c r="U141" s="184"/>
      <c r="V141" s="184"/>
      <c r="W141" s="184"/>
      <c r="X141" s="184"/>
      <c r="Y141" s="184"/>
      <c r="AA141" s="140"/>
    </row>
    <row r="142" spans="1:27" s="998" customFormat="1" x14ac:dyDescent="0.25">
      <c r="A142" s="184"/>
      <c r="B142" s="184"/>
      <c r="C142" s="184"/>
      <c r="D142" s="184"/>
      <c r="E142" s="184"/>
      <c r="F142" s="76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X142" s="184"/>
      <c r="Y142" s="184"/>
      <c r="AA142" s="140"/>
    </row>
    <row r="143" spans="1:27" s="998" customFormat="1" x14ac:dyDescent="0.25">
      <c r="A143" s="184"/>
      <c r="B143" s="184"/>
      <c r="C143" s="184"/>
      <c r="D143" s="184"/>
      <c r="E143" s="184"/>
      <c r="F143" s="764"/>
      <c r="G143" s="184"/>
      <c r="H143" s="184"/>
      <c r="I143" s="184"/>
      <c r="J143" s="184"/>
      <c r="K143" s="184"/>
      <c r="L143" s="184"/>
      <c r="M143" s="184"/>
      <c r="N143" s="184"/>
      <c r="O143" s="184"/>
      <c r="P143" s="184"/>
      <c r="Q143" s="184"/>
      <c r="R143" s="184"/>
      <c r="S143" s="184"/>
      <c r="T143" s="184"/>
      <c r="U143" s="184"/>
      <c r="V143" s="184"/>
      <c r="W143" s="184"/>
      <c r="X143" s="184"/>
      <c r="Y143" s="184"/>
      <c r="AA143" s="140"/>
    </row>
    <row r="144" spans="1:27" s="998" customFormat="1" x14ac:dyDescent="0.25">
      <c r="A144" s="184"/>
      <c r="B144" s="184"/>
      <c r="C144" s="184"/>
      <c r="D144" s="184"/>
      <c r="E144" s="184"/>
      <c r="F144" s="764"/>
      <c r="G144" s="184"/>
      <c r="H144" s="184"/>
      <c r="I144" s="184"/>
      <c r="J144" s="184"/>
      <c r="K144" s="184"/>
      <c r="L144" s="184"/>
      <c r="M144" s="184"/>
      <c r="N144" s="184"/>
      <c r="O144" s="184"/>
      <c r="P144" s="184"/>
      <c r="Q144" s="184"/>
      <c r="R144" s="184"/>
      <c r="S144" s="184"/>
      <c r="T144" s="184"/>
      <c r="U144" s="184"/>
      <c r="V144" s="184"/>
      <c r="W144" s="184"/>
      <c r="X144" s="184"/>
      <c r="Y144" s="184"/>
      <c r="AA144" s="140"/>
    </row>
    <row r="145" spans="1:27" s="998" customFormat="1" x14ac:dyDescent="0.25">
      <c r="A145" s="184"/>
      <c r="B145" s="184"/>
      <c r="C145" s="184"/>
      <c r="D145" s="184"/>
      <c r="E145" s="184"/>
      <c r="F145" s="764"/>
      <c r="G145" s="184"/>
      <c r="H145" s="184"/>
      <c r="I145" s="184"/>
      <c r="J145" s="184"/>
      <c r="K145" s="184"/>
      <c r="L145" s="184"/>
      <c r="M145" s="184"/>
      <c r="N145" s="184"/>
      <c r="O145" s="184"/>
      <c r="P145" s="184"/>
      <c r="Q145" s="184"/>
      <c r="R145" s="184"/>
      <c r="S145" s="184"/>
      <c r="T145" s="184"/>
      <c r="U145" s="184"/>
      <c r="V145" s="184"/>
      <c r="W145" s="184"/>
      <c r="X145" s="184"/>
      <c r="Y145" s="184"/>
      <c r="AA145" s="140"/>
    </row>
    <row r="146" spans="1:27" s="998" customFormat="1" x14ac:dyDescent="0.25">
      <c r="A146" s="184"/>
      <c r="B146" s="184"/>
      <c r="C146" s="184"/>
      <c r="D146" s="184"/>
      <c r="E146" s="184"/>
      <c r="F146" s="764"/>
      <c r="G146" s="184"/>
      <c r="H146" s="184"/>
      <c r="I146" s="184"/>
      <c r="J146" s="184"/>
      <c r="K146" s="184"/>
      <c r="L146" s="184"/>
      <c r="M146" s="184"/>
      <c r="N146" s="184"/>
      <c r="O146" s="184"/>
      <c r="P146" s="184"/>
      <c r="Q146" s="184"/>
      <c r="R146" s="184"/>
      <c r="S146" s="184"/>
      <c r="T146" s="184"/>
      <c r="U146" s="184"/>
      <c r="V146" s="184"/>
      <c r="W146" s="184"/>
      <c r="X146" s="184"/>
      <c r="Y146" s="184"/>
      <c r="AA146" s="140"/>
    </row>
    <row r="147" spans="1:27" s="998" customFormat="1" x14ac:dyDescent="0.25">
      <c r="A147" s="184"/>
      <c r="B147" s="184"/>
      <c r="C147" s="184"/>
      <c r="D147" s="184"/>
      <c r="E147" s="184"/>
      <c r="F147" s="764"/>
      <c r="G147" s="184"/>
      <c r="H147" s="184"/>
      <c r="I147" s="184"/>
      <c r="J147" s="184"/>
      <c r="K147" s="184"/>
      <c r="L147" s="184"/>
      <c r="M147" s="184"/>
      <c r="N147" s="184"/>
      <c r="O147" s="184"/>
      <c r="P147" s="184"/>
      <c r="Q147" s="184"/>
      <c r="R147" s="184"/>
      <c r="S147" s="184"/>
      <c r="T147" s="184"/>
      <c r="U147" s="184"/>
      <c r="V147" s="184"/>
      <c r="W147" s="184"/>
      <c r="X147" s="184"/>
      <c r="Y147" s="184"/>
      <c r="AA147" s="140"/>
    </row>
    <row r="148" spans="1:27" s="998" customFormat="1" x14ac:dyDescent="0.25">
      <c r="A148" s="184"/>
      <c r="B148" s="184"/>
      <c r="C148" s="184"/>
      <c r="D148" s="184"/>
      <c r="E148" s="184"/>
      <c r="F148" s="764"/>
      <c r="G148" s="184"/>
      <c r="H148" s="184"/>
      <c r="I148" s="184"/>
      <c r="J148" s="184"/>
      <c r="K148" s="184"/>
      <c r="L148" s="184"/>
      <c r="M148" s="184"/>
      <c r="N148" s="184"/>
      <c r="O148" s="184"/>
      <c r="P148" s="184"/>
      <c r="Q148" s="184"/>
      <c r="R148" s="184"/>
      <c r="S148" s="184"/>
      <c r="T148" s="184"/>
      <c r="U148" s="184"/>
      <c r="V148" s="184"/>
      <c r="W148" s="184"/>
      <c r="X148" s="184"/>
      <c r="Y148" s="184"/>
      <c r="AA148" s="140"/>
    </row>
    <row r="149" spans="1:27" s="998" customFormat="1" x14ac:dyDescent="0.25">
      <c r="A149" s="184"/>
      <c r="B149" s="184"/>
      <c r="C149" s="184"/>
      <c r="D149" s="184"/>
      <c r="E149" s="184"/>
      <c r="F149" s="764"/>
      <c r="G149" s="184"/>
      <c r="H149" s="184"/>
      <c r="I149" s="184"/>
      <c r="J149" s="184"/>
      <c r="K149" s="184"/>
      <c r="L149" s="184"/>
      <c r="M149" s="184"/>
      <c r="N149" s="184"/>
      <c r="O149" s="184"/>
      <c r="P149" s="184"/>
      <c r="Q149" s="184"/>
      <c r="R149" s="184"/>
      <c r="S149" s="184"/>
      <c r="T149" s="184"/>
      <c r="U149" s="184"/>
      <c r="V149" s="184"/>
      <c r="W149" s="184"/>
      <c r="X149" s="184"/>
      <c r="Y149" s="184"/>
      <c r="AA149" s="140"/>
    </row>
    <row r="150" spans="1:27" s="998" customFormat="1" x14ac:dyDescent="0.25">
      <c r="A150" s="184"/>
      <c r="B150" s="184"/>
      <c r="C150" s="184"/>
      <c r="D150" s="184"/>
      <c r="E150" s="184"/>
      <c r="F150" s="76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W150" s="184"/>
      <c r="X150" s="184"/>
      <c r="Y150" s="184"/>
      <c r="AA150" s="140"/>
    </row>
    <row r="151" spans="1:27" s="998" customFormat="1" x14ac:dyDescent="0.25">
      <c r="A151" s="184"/>
      <c r="B151" s="184"/>
      <c r="C151" s="184"/>
      <c r="D151" s="184"/>
      <c r="E151" s="184"/>
      <c r="F151" s="764"/>
      <c r="G151" s="184"/>
      <c r="H151" s="184"/>
      <c r="I151" s="184"/>
      <c r="J151" s="184"/>
      <c r="K151" s="184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W151" s="184"/>
      <c r="X151" s="184"/>
      <c r="Y151" s="184"/>
      <c r="AA151" s="140"/>
    </row>
    <row r="152" spans="1:27" s="998" customFormat="1" x14ac:dyDescent="0.25">
      <c r="A152" s="184"/>
      <c r="B152" s="184"/>
      <c r="C152" s="184"/>
      <c r="D152" s="184"/>
      <c r="E152" s="184"/>
      <c r="F152" s="76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84"/>
      <c r="W152" s="184"/>
      <c r="X152" s="184"/>
      <c r="Y152" s="184"/>
      <c r="AA152" s="140"/>
    </row>
    <row r="153" spans="1:27" s="998" customFormat="1" x14ac:dyDescent="0.25">
      <c r="A153" s="184"/>
      <c r="B153" s="184"/>
      <c r="C153" s="184"/>
      <c r="D153" s="184"/>
      <c r="E153" s="184"/>
      <c r="F153" s="76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184"/>
      <c r="V153" s="184"/>
      <c r="W153" s="184"/>
      <c r="X153" s="184"/>
      <c r="Y153" s="184"/>
      <c r="AA153" s="140"/>
    </row>
    <row r="154" spans="1:27" s="998" customFormat="1" x14ac:dyDescent="0.25">
      <c r="A154" s="184"/>
      <c r="B154" s="184"/>
      <c r="C154" s="184"/>
      <c r="D154" s="184"/>
      <c r="E154" s="184"/>
      <c r="F154" s="76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184"/>
      <c r="S154" s="184"/>
      <c r="T154" s="184"/>
      <c r="U154" s="184"/>
      <c r="V154" s="184"/>
      <c r="W154" s="184"/>
      <c r="X154" s="184"/>
      <c r="Y154" s="184"/>
      <c r="AA154" s="140"/>
    </row>
    <row r="155" spans="1:27" s="998" customFormat="1" x14ac:dyDescent="0.25">
      <c r="A155" s="184"/>
      <c r="B155" s="184"/>
      <c r="C155" s="184"/>
      <c r="D155" s="184"/>
      <c r="E155" s="184"/>
      <c r="F155" s="764"/>
      <c r="G155" s="184"/>
      <c r="H155" s="184"/>
      <c r="I155" s="184"/>
      <c r="J155" s="184"/>
      <c r="K155" s="184"/>
      <c r="L155" s="184"/>
      <c r="M155" s="184"/>
      <c r="N155" s="184"/>
      <c r="O155" s="184"/>
      <c r="P155" s="184"/>
      <c r="Q155" s="184"/>
      <c r="R155" s="184"/>
      <c r="S155" s="184"/>
      <c r="T155" s="184"/>
      <c r="U155" s="184"/>
      <c r="V155" s="184"/>
      <c r="W155" s="184"/>
      <c r="X155" s="184"/>
      <c r="Y155" s="184"/>
      <c r="AA155" s="140"/>
    </row>
    <row r="156" spans="1:27" s="998" customFormat="1" x14ac:dyDescent="0.25">
      <c r="A156" s="184"/>
      <c r="B156" s="184"/>
      <c r="C156" s="184"/>
      <c r="D156" s="184"/>
      <c r="E156" s="184"/>
      <c r="F156" s="764"/>
      <c r="G156" s="184"/>
      <c r="H156" s="184"/>
      <c r="I156" s="184"/>
      <c r="J156" s="184"/>
      <c r="K156" s="184"/>
      <c r="L156" s="184"/>
      <c r="M156" s="184"/>
      <c r="N156" s="184"/>
      <c r="O156" s="184"/>
      <c r="P156" s="184"/>
      <c r="Q156" s="184"/>
      <c r="R156" s="184"/>
      <c r="S156" s="184"/>
      <c r="T156" s="184"/>
      <c r="U156" s="184"/>
      <c r="V156" s="184"/>
      <c r="W156" s="184"/>
      <c r="X156" s="184"/>
      <c r="Y156" s="184"/>
      <c r="AA156" s="140"/>
    </row>
    <row r="157" spans="1:27" s="998" customFormat="1" x14ac:dyDescent="0.25">
      <c r="A157" s="184"/>
      <c r="B157" s="184"/>
      <c r="C157" s="184"/>
      <c r="D157" s="184"/>
      <c r="E157" s="184"/>
      <c r="F157" s="764"/>
      <c r="G157" s="184"/>
      <c r="H157" s="184"/>
      <c r="I157" s="184"/>
      <c r="J157" s="184"/>
      <c r="K157" s="184"/>
      <c r="L157" s="184"/>
      <c r="M157" s="184"/>
      <c r="N157" s="184"/>
      <c r="O157" s="184"/>
      <c r="P157" s="184"/>
      <c r="Q157" s="184"/>
      <c r="R157" s="184"/>
      <c r="S157" s="184"/>
      <c r="T157" s="184"/>
      <c r="U157" s="184"/>
      <c r="V157" s="184"/>
      <c r="W157" s="184"/>
      <c r="X157" s="184"/>
      <c r="Y157" s="184"/>
      <c r="AA157" s="140"/>
    </row>
    <row r="158" spans="1:27" s="998" customFormat="1" x14ac:dyDescent="0.25">
      <c r="A158" s="184"/>
      <c r="B158" s="184"/>
      <c r="C158" s="184"/>
      <c r="D158" s="184"/>
      <c r="E158" s="184"/>
      <c r="F158" s="764"/>
      <c r="G158" s="184"/>
      <c r="H158" s="184"/>
      <c r="I158" s="184"/>
      <c r="J158" s="184"/>
      <c r="K158" s="184"/>
      <c r="L158" s="184"/>
      <c r="M158" s="184"/>
      <c r="N158" s="184"/>
      <c r="O158" s="184"/>
      <c r="P158" s="184"/>
      <c r="Q158" s="184"/>
      <c r="R158" s="184"/>
      <c r="S158" s="184"/>
      <c r="T158" s="184"/>
      <c r="U158" s="184"/>
      <c r="V158" s="184"/>
      <c r="W158" s="184"/>
      <c r="X158" s="184"/>
      <c r="Y158" s="184"/>
      <c r="AA158" s="140"/>
    </row>
    <row r="159" spans="1:27" s="998" customFormat="1" x14ac:dyDescent="0.25">
      <c r="A159" s="184"/>
      <c r="B159" s="184"/>
      <c r="C159" s="184"/>
      <c r="D159" s="184"/>
      <c r="E159" s="184"/>
      <c r="F159" s="76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W159" s="184"/>
      <c r="X159" s="184"/>
      <c r="Y159" s="184"/>
      <c r="AA159" s="140"/>
    </row>
    <row r="160" spans="1:27" s="998" customFormat="1" x14ac:dyDescent="0.25">
      <c r="A160" s="184"/>
      <c r="B160" s="184"/>
      <c r="C160" s="184"/>
      <c r="D160" s="184"/>
      <c r="E160" s="184"/>
      <c r="F160" s="76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84"/>
      <c r="W160" s="184"/>
      <c r="X160" s="184"/>
      <c r="Y160" s="184"/>
      <c r="AA160" s="140"/>
    </row>
    <row r="161" spans="1:27" s="998" customFormat="1" x14ac:dyDescent="0.25">
      <c r="A161" s="184"/>
      <c r="B161" s="184"/>
      <c r="C161" s="184"/>
      <c r="D161" s="184"/>
      <c r="E161" s="184"/>
      <c r="F161" s="76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184"/>
      <c r="V161" s="184"/>
      <c r="W161" s="184"/>
      <c r="X161" s="184"/>
      <c r="Y161" s="184"/>
      <c r="AA161" s="140"/>
    </row>
    <row r="162" spans="1:27" s="998" customFormat="1" x14ac:dyDescent="0.25">
      <c r="A162" s="184"/>
      <c r="B162" s="184"/>
      <c r="C162" s="184"/>
      <c r="D162" s="184"/>
      <c r="E162" s="184"/>
      <c r="F162" s="76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184"/>
      <c r="S162" s="184"/>
      <c r="T162" s="184"/>
      <c r="U162" s="184"/>
      <c r="V162" s="184"/>
      <c r="W162" s="184"/>
      <c r="X162" s="184"/>
      <c r="Y162" s="184"/>
      <c r="AA162" s="140"/>
    </row>
    <row r="163" spans="1:27" s="998" customFormat="1" x14ac:dyDescent="0.25">
      <c r="A163" s="184"/>
      <c r="B163" s="184"/>
      <c r="C163" s="184"/>
      <c r="D163" s="184"/>
      <c r="E163" s="184"/>
      <c r="F163" s="764"/>
      <c r="G163" s="184"/>
      <c r="H163" s="184"/>
      <c r="I163" s="184"/>
      <c r="J163" s="184"/>
      <c r="K163" s="184"/>
      <c r="L163" s="184"/>
      <c r="M163" s="184"/>
      <c r="N163" s="184"/>
      <c r="O163" s="184"/>
      <c r="P163" s="184"/>
      <c r="Q163" s="184"/>
      <c r="R163" s="184"/>
      <c r="S163" s="184"/>
      <c r="T163" s="184"/>
      <c r="U163" s="184"/>
      <c r="V163" s="184"/>
      <c r="W163" s="184"/>
      <c r="X163" s="184"/>
      <c r="Y163" s="184"/>
      <c r="AA163" s="140"/>
    </row>
  </sheetData>
  <autoFilter ref="A7:AA8" xr:uid="{F6C8B014-1687-440E-8171-C16DC7BA7A0D}">
    <filterColumn colId="20" showButton="0"/>
  </autoFilter>
  <mergeCells count="28">
    <mergeCell ref="Y7:Y8"/>
    <mergeCell ref="B4:B5"/>
    <mergeCell ref="O5:S5"/>
    <mergeCell ref="A7:A8"/>
    <mergeCell ref="B7:B8"/>
    <mergeCell ref="F7:F8"/>
    <mergeCell ref="G7:G8"/>
    <mergeCell ref="H7:H8"/>
    <mergeCell ref="O7:O8"/>
    <mergeCell ref="P7:P8"/>
    <mergeCell ref="Q7:Q8"/>
    <mergeCell ref="R7:R8"/>
    <mergeCell ref="S7:S8"/>
    <mergeCell ref="T7:T8"/>
    <mergeCell ref="U7:V7"/>
    <mergeCell ref="W7:W8"/>
    <mergeCell ref="Z7:Z8"/>
    <mergeCell ref="Z12:Z13"/>
    <mergeCell ref="Z15:Z16"/>
    <mergeCell ref="Z19:Z22"/>
    <mergeCell ref="Z36:Z39"/>
    <mergeCell ref="Z105:Z111"/>
    <mergeCell ref="Z53:Z58"/>
    <mergeCell ref="Z59:Z61"/>
    <mergeCell ref="Z64:Z65"/>
    <mergeCell ref="Z67:Z71"/>
    <mergeCell ref="Z73:Z77"/>
    <mergeCell ref="Z80:Z83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3ED79-941E-4774-9FF4-1616ACAFF4BB}">
  <dimension ref="A2:AA166"/>
  <sheetViews>
    <sheetView topLeftCell="A17" zoomScale="70" zoomScaleNormal="70" workbookViewId="0">
      <selection activeCell="B99" sqref="B99"/>
    </sheetView>
  </sheetViews>
  <sheetFormatPr baseColWidth="10" defaultColWidth="11.42578125" defaultRowHeight="15" outlineLevelCol="1" x14ac:dyDescent="0.25"/>
  <cols>
    <col min="1" max="1" width="33.140625" style="140" bestFit="1" customWidth="1"/>
    <col min="2" max="2" width="29.42578125" style="140" bestFit="1" customWidth="1"/>
    <col min="3" max="3" width="33.85546875" style="140" hidden="1" customWidth="1" outlineLevel="1"/>
    <col min="4" max="4" width="43.42578125" style="140" hidden="1" customWidth="1" outlineLevel="1"/>
    <col min="5" max="5" width="25.5703125" style="140" hidden="1" customWidth="1" outlineLevel="1"/>
    <col min="6" max="6" width="20.5703125" style="605" customWidth="1" collapsed="1"/>
    <col min="7" max="7" width="8.5703125" style="140" customWidth="1"/>
    <col min="8" max="8" width="41.42578125" style="140" customWidth="1"/>
    <col min="9" max="20" width="12.5703125" style="140" customWidth="1"/>
    <col min="21" max="21" width="33" style="140" customWidth="1"/>
    <col min="22" max="24" width="14.140625" style="140" customWidth="1"/>
    <col min="25" max="25" width="44" style="140" bestFit="1" customWidth="1"/>
    <col min="26" max="26" width="20.85546875" style="998" customWidth="1"/>
    <col min="27" max="16384" width="11.42578125" style="140"/>
  </cols>
  <sheetData>
    <row r="2" spans="1:27" ht="16.5" thickBot="1" x14ac:dyDescent="0.3">
      <c r="I2" s="132" t="s">
        <v>208</v>
      </c>
    </row>
    <row r="3" spans="1:27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27" ht="16.5" customHeight="1" thickBot="1" x14ac:dyDescent="0.3">
      <c r="A4" s="154" t="s">
        <v>210</v>
      </c>
      <c r="B4" s="1922">
        <v>40</v>
      </c>
      <c r="I4" s="90" t="s">
        <v>5</v>
      </c>
      <c r="J4" s="133" t="s">
        <v>6</v>
      </c>
    </row>
    <row r="5" spans="1:27" ht="16.5" customHeight="1" thickBot="1" x14ac:dyDescent="0.3">
      <c r="B5" s="1923"/>
      <c r="I5" s="91" t="s">
        <v>7</v>
      </c>
      <c r="J5" s="133" t="s">
        <v>8</v>
      </c>
      <c r="O5" s="1901" t="s">
        <v>9</v>
      </c>
      <c r="P5" s="1902"/>
      <c r="Q5" s="1902"/>
      <c r="R5" s="1902"/>
      <c r="S5" s="1903"/>
      <c r="T5" s="76"/>
    </row>
    <row r="6" spans="1:27" ht="16.5" thickBot="1" x14ac:dyDescent="0.3">
      <c r="I6" s="150" t="s">
        <v>11</v>
      </c>
      <c r="J6" s="133" t="s">
        <v>12</v>
      </c>
      <c r="O6" s="771"/>
      <c r="P6" s="76"/>
      <c r="Q6" s="76"/>
      <c r="R6" s="76"/>
      <c r="S6" s="917"/>
      <c r="T6" s="76"/>
      <c r="Z6" s="999"/>
      <c r="AA6" s="142"/>
    </row>
    <row r="7" spans="1:27" ht="15" customHeight="1" x14ac:dyDescent="0.25">
      <c r="A7" s="1910" t="s">
        <v>13</v>
      </c>
      <c r="B7" s="1910" t="s">
        <v>14</v>
      </c>
      <c r="C7" s="1856" t="s">
        <v>15</v>
      </c>
      <c r="D7" s="1856" t="s">
        <v>16</v>
      </c>
      <c r="E7" s="1858" t="s">
        <v>17</v>
      </c>
      <c r="F7" s="1928" t="s">
        <v>18</v>
      </c>
      <c r="G7" s="1910" t="s">
        <v>19</v>
      </c>
      <c r="H7" s="1926" t="s">
        <v>20</v>
      </c>
      <c r="I7" s="918" t="s">
        <v>21</v>
      </c>
      <c r="J7" s="918" t="s">
        <v>22</v>
      </c>
      <c r="K7" s="918" t="s">
        <v>23</v>
      </c>
      <c r="L7" s="918" t="s">
        <v>24</v>
      </c>
      <c r="M7" s="918" t="s">
        <v>25</v>
      </c>
      <c r="N7" s="149" t="s">
        <v>26</v>
      </c>
      <c r="O7" s="1910">
        <v>1</v>
      </c>
      <c r="P7" s="1910">
        <v>2</v>
      </c>
      <c r="Q7" s="1910">
        <v>3</v>
      </c>
      <c r="R7" s="1910">
        <v>4</v>
      </c>
      <c r="S7" s="1910">
        <v>5</v>
      </c>
      <c r="T7" s="1910">
        <v>6</v>
      </c>
      <c r="U7" s="1930" t="s">
        <v>211</v>
      </c>
      <c r="V7" s="1931"/>
      <c r="W7" s="1970" t="s">
        <v>959</v>
      </c>
      <c r="X7" s="1877"/>
      <c r="Y7" s="1910" t="s">
        <v>28</v>
      </c>
      <c r="Z7" s="1924" t="s">
        <v>212</v>
      </c>
      <c r="AA7" s="142"/>
    </row>
    <row r="8" spans="1:27" ht="30.75" thickBot="1" x14ac:dyDescent="0.3">
      <c r="A8" s="1957"/>
      <c r="B8" s="1957"/>
      <c r="C8" s="1071"/>
      <c r="D8" s="1071"/>
      <c r="E8" s="1872"/>
      <c r="F8" s="1958"/>
      <c r="G8" s="1957"/>
      <c r="H8" s="1959"/>
      <c r="I8" s="1197">
        <f>IF($B$4="","",7*$B$4+DATE($B$3,1,3)-WEEKDAY(DATE($B$3,1,3))-5)</f>
        <v>44102</v>
      </c>
      <c r="J8" s="1197">
        <f>IF($B$4="","",7*$B$4+DATE($B$3,1,3)-WEEKDAY(DATE($B$3,1,3))-4)</f>
        <v>44103</v>
      </c>
      <c r="K8" s="1197">
        <f>IF($B$4="","",7*$B$4+DATE($B$3,1,3)-WEEKDAY(DATE($B$3,1,3))-3)</f>
        <v>44104</v>
      </c>
      <c r="L8" s="1197">
        <f>IF($B$4="","",7*$B$4+DATE($B$3,1,3)-WEEKDAY(DATE($B$3,1,3))-2)</f>
        <v>44105</v>
      </c>
      <c r="M8" s="1197">
        <f>IF($B$4="","",7*$B$4+DATE($B$3,1,3)-WEEKDAY(DATE($B$3,1,3))-1)</f>
        <v>44106</v>
      </c>
      <c r="N8" s="148">
        <f>IF($B$4="","",7*$B$4+DATE($B$3,1,3)-WEEKDAY(DATE($B$3,1,3))-0)</f>
        <v>44107</v>
      </c>
      <c r="O8" s="1915"/>
      <c r="P8" s="1915"/>
      <c r="Q8" s="1915"/>
      <c r="R8" s="1915"/>
      <c r="S8" s="1915"/>
      <c r="T8" s="1915"/>
      <c r="U8" s="1012" t="s">
        <v>213</v>
      </c>
      <c r="V8" s="1012" t="s">
        <v>214</v>
      </c>
      <c r="W8" s="1971"/>
      <c r="X8" s="1878"/>
      <c r="Y8" s="1915"/>
      <c r="Z8" s="1925"/>
      <c r="AA8" s="76"/>
    </row>
    <row r="9" spans="1:27" ht="21" customHeight="1" x14ac:dyDescent="0.25">
      <c r="A9" s="1215" t="s">
        <v>255</v>
      </c>
      <c r="B9" s="1215" t="s">
        <v>256</v>
      </c>
      <c r="C9" s="1216"/>
      <c r="D9" s="1217"/>
      <c r="E9" s="1216"/>
      <c r="F9" s="1215" t="s">
        <v>257</v>
      </c>
      <c r="G9" s="1215">
        <v>1</v>
      </c>
      <c r="H9" s="1323" t="s">
        <v>414</v>
      </c>
      <c r="I9" s="90" t="s">
        <v>5</v>
      </c>
      <c r="J9" s="90" t="s">
        <v>5</v>
      </c>
      <c r="K9" s="90" t="s">
        <v>5</v>
      </c>
      <c r="L9" s="90" t="s">
        <v>5</v>
      </c>
      <c r="M9" s="1481" t="s">
        <v>7</v>
      </c>
      <c r="N9" s="90" t="s">
        <v>5</v>
      </c>
      <c r="O9" s="1325" t="s">
        <v>41</v>
      </c>
      <c r="P9" s="1226" t="s">
        <v>30</v>
      </c>
      <c r="Q9" s="1226" t="s">
        <v>40</v>
      </c>
      <c r="R9" s="1226" t="s">
        <v>42</v>
      </c>
      <c r="S9" s="1226" t="s">
        <v>43</v>
      </c>
      <c r="T9" s="1226" t="s">
        <v>219</v>
      </c>
      <c r="U9" s="1227" t="s">
        <v>220</v>
      </c>
      <c r="V9" s="1228"/>
      <c r="W9" s="1439" t="s">
        <v>960</v>
      </c>
      <c r="X9" s="1439"/>
      <c r="Y9" s="1229"/>
      <c r="Z9" s="1992">
        <v>2</v>
      </c>
    </row>
    <row r="10" spans="1:27" ht="21" customHeight="1" x14ac:dyDescent="0.25">
      <c r="A10" s="1215" t="s">
        <v>1046</v>
      </c>
      <c r="B10" s="1215" t="s">
        <v>256</v>
      </c>
      <c r="C10" s="1216"/>
      <c r="D10" s="1217"/>
      <c r="E10" s="1216"/>
      <c r="F10" s="1215" t="s">
        <v>1047</v>
      </c>
      <c r="G10" s="1215">
        <v>1</v>
      </c>
      <c r="H10" s="1323" t="s">
        <v>1048</v>
      </c>
      <c r="I10" s="90" t="s">
        <v>5</v>
      </c>
      <c r="J10" s="90" t="s">
        <v>5</v>
      </c>
      <c r="K10" s="90" t="s">
        <v>5</v>
      </c>
      <c r="L10" s="90" t="s">
        <v>5</v>
      </c>
      <c r="M10" s="90" t="s">
        <v>5</v>
      </c>
      <c r="N10" s="1481" t="s">
        <v>7</v>
      </c>
      <c r="O10" s="1325" t="s">
        <v>41</v>
      </c>
      <c r="P10" s="1226" t="s">
        <v>30</v>
      </c>
      <c r="Q10" s="1226" t="s">
        <v>40</v>
      </c>
      <c r="R10" s="1226" t="s">
        <v>42</v>
      </c>
      <c r="S10" s="1226" t="s">
        <v>43</v>
      </c>
      <c r="T10" s="1226" t="s">
        <v>219</v>
      </c>
      <c r="U10" s="1517" t="s">
        <v>419</v>
      </c>
      <c r="V10" s="1228"/>
      <c r="W10" s="1439" t="s">
        <v>960</v>
      </c>
      <c r="X10" s="1439"/>
      <c r="Y10" s="1229"/>
      <c r="Z10" s="1993"/>
    </row>
    <row r="11" spans="1:27" ht="21" customHeight="1" thickBot="1" x14ac:dyDescent="0.3">
      <c r="A11" s="1215" t="s">
        <v>1061</v>
      </c>
      <c r="B11" s="1215" t="s">
        <v>256</v>
      </c>
      <c r="C11" s="1216"/>
      <c r="D11" s="1217"/>
      <c r="E11" s="1216"/>
      <c r="F11" s="1215" t="s">
        <v>1062</v>
      </c>
      <c r="G11" s="1215">
        <v>1</v>
      </c>
      <c r="H11" s="1323" t="s">
        <v>1048</v>
      </c>
      <c r="I11" s="90" t="s">
        <v>5</v>
      </c>
      <c r="J11" s="90" t="s">
        <v>5</v>
      </c>
      <c r="K11" s="90" t="s">
        <v>5</v>
      </c>
      <c r="L11" s="90" t="s">
        <v>5</v>
      </c>
      <c r="M11" s="90" t="s">
        <v>5</v>
      </c>
      <c r="N11" s="90" t="s">
        <v>5</v>
      </c>
      <c r="O11" s="1325" t="s">
        <v>41</v>
      </c>
      <c r="P11" s="1226" t="s">
        <v>30</v>
      </c>
      <c r="Q11" s="1226" t="s">
        <v>40</v>
      </c>
      <c r="R11" s="1226" t="s">
        <v>42</v>
      </c>
      <c r="S11" s="1226" t="s">
        <v>43</v>
      </c>
      <c r="T11" s="1226" t="s">
        <v>219</v>
      </c>
      <c r="U11" s="1517" t="s">
        <v>419</v>
      </c>
      <c r="V11" s="1228"/>
      <c r="W11" s="1439" t="s">
        <v>960</v>
      </c>
      <c r="X11" s="1439"/>
      <c r="Y11" s="1229"/>
      <c r="Z11" s="1994"/>
    </row>
    <row r="12" spans="1:27" ht="21" customHeight="1" x14ac:dyDescent="0.25">
      <c r="A12" s="1064" t="s">
        <v>222</v>
      </c>
      <c r="B12" s="1064" t="s">
        <v>216</v>
      </c>
      <c r="C12" s="1065"/>
      <c r="D12" s="1066"/>
      <c r="E12" s="1067"/>
      <c r="F12" s="1064" t="s">
        <v>223</v>
      </c>
      <c r="G12" s="1064">
        <v>1</v>
      </c>
      <c r="H12" s="1324" t="s">
        <v>218</v>
      </c>
      <c r="I12" s="90" t="s">
        <v>5</v>
      </c>
      <c r="J12" s="90" t="s">
        <v>5</v>
      </c>
      <c r="K12" s="90" t="s">
        <v>5</v>
      </c>
      <c r="L12" s="90" t="s">
        <v>5</v>
      </c>
      <c r="M12" s="90" t="s">
        <v>5</v>
      </c>
      <c r="N12" s="90" t="s">
        <v>5</v>
      </c>
      <c r="O12" s="1195" t="s">
        <v>41</v>
      </c>
      <c r="P12" s="838" t="s">
        <v>30</v>
      </c>
      <c r="Q12" s="838" t="s">
        <v>40</v>
      </c>
      <c r="R12" s="838" t="s">
        <v>42</v>
      </c>
      <c r="S12" s="838" t="s">
        <v>43</v>
      </c>
      <c r="T12" s="838" t="s">
        <v>219</v>
      </c>
      <c r="U12" s="839" t="s">
        <v>220</v>
      </c>
      <c r="V12" s="839"/>
      <c r="W12" s="1439" t="s">
        <v>960</v>
      </c>
      <c r="X12" s="1439"/>
      <c r="Y12" s="919" t="s">
        <v>221</v>
      </c>
      <c r="Z12" s="1917">
        <v>1</v>
      </c>
      <c r="AA12" s="76"/>
    </row>
    <row r="13" spans="1:27" s="143" customFormat="1" ht="21" customHeight="1" thickBot="1" x14ac:dyDescent="0.3">
      <c r="A13" s="1064" t="s">
        <v>227</v>
      </c>
      <c r="B13" s="1064" t="s">
        <v>216</v>
      </c>
      <c r="C13" s="1065"/>
      <c r="D13" s="1066"/>
      <c r="E13" s="1067"/>
      <c r="F13" s="1064" t="s">
        <v>228</v>
      </c>
      <c r="G13" s="1064">
        <v>1</v>
      </c>
      <c r="H13" s="1324" t="s">
        <v>226</v>
      </c>
      <c r="I13" s="90" t="s">
        <v>5</v>
      </c>
      <c r="J13" s="90" t="s">
        <v>5</v>
      </c>
      <c r="K13" s="90" t="s">
        <v>5</v>
      </c>
      <c r="L13" s="90" t="s">
        <v>5</v>
      </c>
      <c r="M13" s="90" t="s">
        <v>5</v>
      </c>
      <c r="N13" s="1481" t="s">
        <v>7</v>
      </c>
      <c r="O13" s="1196" t="s">
        <v>41</v>
      </c>
      <c r="P13" s="1028" t="s">
        <v>30</v>
      </c>
      <c r="Q13" s="1028" t="s">
        <v>40</v>
      </c>
      <c r="R13" s="1028" t="s">
        <v>42</v>
      </c>
      <c r="S13" s="1028" t="s">
        <v>43</v>
      </c>
      <c r="T13" s="1028" t="s">
        <v>219</v>
      </c>
      <c r="U13" s="1029" t="s">
        <v>220</v>
      </c>
      <c r="V13" s="1029"/>
      <c r="W13" s="1439" t="s">
        <v>960</v>
      </c>
      <c r="X13" s="1518"/>
      <c r="Y13" s="1030" t="s">
        <v>221</v>
      </c>
      <c r="Z13" s="1918"/>
      <c r="AA13" s="86"/>
    </row>
    <row r="14" spans="1:27" ht="15.75" thickBot="1" x14ac:dyDescent="0.3">
      <c r="F14" s="140"/>
      <c r="Z14" s="140"/>
    </row>
    <row r="15" spans="1:27" ht="21" customHeight="1" x14ac:dyDescent="0.25">
      <c r="A15" s="1483" t="s">
        <v>961</v>
      </c>
      <c r="B15" s="1483" t="s">
        <v>962</v>
      </c>
      <c r="C15" s="157"/>
      <c r="D15" s="185"/>
      <c r="E15" s="157"/>
      <c r="F15" s="1483" t="s">
        <v>963</v>
      </c>
      <c r="G15" s="1483">
        <v>69</v>
      </c>
      <c r="H15" s="1484" t="s">
        <v>964</v>
      </c>
      <c r="I15" s="1137" t="s">
        <v>2</v>
      </c>
      <c r="J15" s="129" t="s">
        <v>2</v>
      </c>
      <c r="K15" s="129" t="s">
        <v>2</v>
      </c>
      <c r="L15" s="129" t="s">
        <v>2</v>
      </c>
      <c r="M15" s="129" t="s">
        <v>2</v>
      </c>
      <c r="N15" s="1481" t="s">
        <v>7</v>
      </c>
      <c r="O15" s="27" t="s">
        <v>41</v>
      </c>
      <c r="P15" s="27" t="s">
        <v>30</v>
      </c>
      <c r="Q15" s="27" t="s">
        <v>40</v>
      </c>
      <c r="R15" s="27" t="s">
        <v>42</v>
      </c>
      <c r="S15" s="27" t="s">
        <v>43</v>
      </c>
      <c r="T15" s="27" t="s">
        <v>219</v>
      </c>
      <c r="U15" s="1381" t="s">
        <v>294</v>
      </c>
      <c r="V15" s="1382"/>
      <c r="W15" s="1382"/>
      <c r="X15" s="1382"/>
      <c r="Y15" s="1382"/>
      <c r="Z15" s="1975">
        <v>14</v>
      </c>
    </row>
    <row r="16" spans="1:27" ht="21" customHeight="1" thickBot="1" x14ac:dyDescent="0.3">
      <c r="A16" s="1483" t="s">
        <v>965</v>
      </c>
      <c r="B16" s="1483" t="s">
        <v>962</v>
      </c>
      <c r="C16" s="157"/>
      <c r="D16" s="185"/>
      <c r="E16" s="157"/>
      <c r="F16" s="1483" t="s">
        <v>966</v>
      </c>
      <c r="G16" s="1483">
        <v>69</v>
      </c>
      <c r="H16" s="1484" t="s">
        <v>232</v>
      </c>
      <c r="I16" s="1068" t="s">
        <v>5</v>
      </c>
      <c r="J16" s="90" t="s">
        <v>5</v>
      </c>
      <c r="K16" s="90" t="s">
        <v>5</v>
      </c>
      <c r="L16" s="90" t="s">
        <v>5</v>
      </c>
      <c r="M16" s="90" t="s">
        <v>5</v>
      </c>
      <c r="N16" s="90" t="s">
        <v>5</v>
      </c>
      <c r="O16" s="27" t="s">
        <v>41</v>
      </c>
      <c r="P16" s="27" t="s">
        <v>30</v>
      </c>
      <c r="Q16" s="27" t="s">
        <v>40</v>
      </c>
      <c r="R16" s="27" t="s">
        <v>42</v>
      </c>
      <c r="S16" s="27" t="s">
        <v>43</v>
      </c>
      <c r="T16" s="27" t="s">
        <v>219</v>
      </c>
      <c r="U16" s="1381" t="s">
        <v>220</v>
      </c>
      <c r="V16" s="1382"/>
      <c r="W16" s="1382"/>
      <c r="X16" s="1382"/>
      <c r="Y16" s="1382"/>
      <c r="Z16" s="1976"/>
    </row>
    <row r="17" spans="1:27" ht="21" customHeight="1" thickBot="1" x14ac:dyDescent="0.3">
      <c r="A17" s="1463" t="s">
        <v>995</v>
      </c>
      <c r="B17" s="1463" t="s">
        <v>968</v>
      </c>
      <c r="C17" s="1495"/>
      <c r="D17" s="1496"/>
      <c r="E17" s="1495"/>
      <c r="F17" s="1463" t="s">
        <v>996</v>
      </c>
      <c r="G17" s="1463">
        <v>42</v>
      </c>
      <c r="H17" s="1497" t="s">
        <v>997</v>
      </c>
      <c r="I17" s="1068" t="s">
        <v>5</v>
      </c>
      <c r="J17" s="1244" t="s">
        <v>5</v>
      </c>
      <c r="K17" s="1480" t="s">
        <v>5</v>
      </c>
      <c r="L17" s="1480" t="s">
        <v>5</v>
      </c>
      <c r="M17" s="1480" t="s">
        <v>5</v>
      </c>
      <c r="N17" s="1480" t="s">
        <v>5</v>
      </c>
      <c r="O17" s="1482" t="s">
        <v>41</v>
      </c>
      <c r="P17" s="1482" t="s">
        <v>30</v>
      </c>
      <c r="Q17" s="1482" t="s">
        <v>40</v>
      </c>
      <c r="R17" s="1482" t="s">
        <v>42</v>
      </c>
      <c r="S17" s="1482" t="s">
        <v>43</v>
      </c>
      <c r="T17" s="1482" t="s">
        <v>219</v>
      </c>
      <c r="U17" s="1482" t="s">
        <v>419</v>
      </c>
      <c r="V17" s="1463"/>
      <c r="W17" s="1463"/>
      <c r="X17" s="1463"/>
      <c r="Y17" s="1463"/>
      <c r="Z17" s="1881">
        <v>2</v>
      </c>
    </row>
    <row r="18" spans="1:27" ht="21" customHeight="1" thickBot="1" x14ac:dyDescent="0.3">
      <c r="A18" s="829" t="s">
        <v>404</v>
      </c>
      <c r="B18" s="829" t="s">
        <v>405</v>
      </c>
      <c r="C18" s="787"/>
      <c r="D18" s="786"/>
      <c r="E18" s="787"/>
      <c r="F18" s="829" t="s">
        <v>406</v>
      </c>
      <c r="G18" s="829">
        <v>69</v>
      </c>
      <c r="H18" s="848" t="s">
        <v>949</v>
      </c>
      <c r="I18" s="1068" t="s">
        <v>5</v>
      </c>
      <c r="J18" s="1068" t="s">
        <v>5</v>
      </c>
      <c r="K18" s="1068" t="s">
        <v>5</v>
      </c>
      <c r="L18" s="1068" t="s">
        <v>5</v>
      </c>
      <c r="M18" s="1481" t="s">
        <v>7</v>
      </c>
      <c r="N18" s="1481" t="s">
        <v>7</v>
      </c>
      <c r="O18" s="788" t="s">
        <v>41</v>
      </c>
      <c r="P18" s="788" t="s">
        <v>30</v>
      </c>
      <c r="Q18" s="788" t="s">
        <v>40</v>
      </c>
      <c r="R18" s="788" t="s">
        <v>42</v>
      </c>
      <c r="S18" s="788" t="s">
        <v>43</v>
      </c>
      <c r="T18" s="788" t="s">
        <v>219</v>
      </c>
      <c r="U18" s="789" t="s">
        <v>220</v>
      </c>
      <c r="V18" s="790" t="s">
        <v>950</v>
      </c>
      <c r="W18" s="790"/>
      <c r="X18" s="790"/>
      <c r="Y18" s="790"/>
      <c r="Z18" s="1454">
        <v>3</v>
      </c>
    </row>
    <row r="19" spans="1:27" ht="21" customHeight="1" x14ac:dyDescent="0.25">
      <c r="A19" s="794" t="s">
        <v>229</v>
      </c>
      <c r="B19" s="794" t="s">
        <v>230</v>
      </c>
      <c r="C19" s="1498"/>
      <c r="D19" s="767"/>
      <c r="E19" s="766"/>
      <c r="F19" s="794" t="s">
        <v>231</v>
      </c>
      <c r="G19" s="794">
        <v>69</v>
      </c>
      <c r="H19" s="796" t="s">
        <v>232</v>
      </c>
      <c r="I19" s="1068" t="s">
        <v>5</v>
      </c>
      <c r="J19" s="1164" t="s">
        <v>5</v>
      </c>
      <c r="K19" s="1164" t="s">
        <v>5</v>
      </c>
      <c r="L19" s="1164" t="s">
        <v>5</v>
      </c>
      <c r="M19" s="1481" t="s">
        <v>7</v>
      </c>
      <c r="N19" s="1481" t="s">
        <v>7</v>
      </c>
      <c r="O19" s="797" t="s">
        <v>41</v>
      </c>
      <c r="P19" s="797" t="s">
        <v>30</v>
      </c>
      <c r="Q19" s="797" t="s">
        <v>40</v>
      </c>
      <c r="R19" s="797" t="s">
        <v>42</v>
      </c>
      <c r="S19" s="797" t="s">
        <v>43</v>
      </c>
      <c r="T19" s="797" t="s">
        <v>219</v>
      </c>
      <c r="U19" s="798" t="s">
        <v>220</v>
      </c>
      <c r="V19" s="798"/>
      <c r="W19" s="1467" t="s">
        <v>960</v>
      </c>
      <c r="X19" s="1467"/>
      <c r="Y19" s="1464"/>
      <c r="Z19" s="1998">
        <v>9</v>
      </c>
      <c r="AA19" s="76"/>
    </row>
    <row r="20" spans="1:27" ht="23.45" customHeight="1" x14ac:dyDescent="0.25">
      <c r="A20" s="794" t="s">
        <v>233</v>
      </c>
      <c r="B20" s="794" t="s">
        <v>230</v>
      </c>
      <c r="C20" s="766"/>
      <c r="D20" s="767"/>
      <c r="E20" s="766"/>
      <c r="F20" s="794" t="s">
        <v>234</v>
      </c>
      <c r="G20" s="794">
        <v>69</v>
      </c>
      <c r="H20" s="796" t="s">
        <v>232</v>
      </c>
      <c r="I20" s="1068" t="s">
        <v>5</v>
      </c>
      <c r="J20" s="1164" t="s">
        <v>5</v>
      </c>
      <c r="K20" s="1164" t="s">
        <v>5</v>
      </c>
      <c r="L20" s="1164" t="s">
        <v>5</v>
      </c>
      <c r="M20" s="1164" t="s">
        <v>5</v>
      </c>
      <c r="N20" s="1481" t="s">
        <v>7</v>
      </c>
      <c r="O20" s="797" t="s">
        <v>41</v>
      </c>
      <c r="P20" s="797" t="s">
        <v>30</v>
      </c>
      <c r="Q20" s="797" t="s">
        <v>40</v>
      </c>
      <c r="R20" s="797" t="s">
        <v>42</v>
      </c>
      <c r="S20" s="797" t="s">
        <v>43</v>
      </c>
      <c r="T20" s="797" t="s">
        <v>219</v>
      </c>
      <c r="U20" s="798" t="s">
        <v>220</v>
      </c>
      <c r="V20" s="799"/>
      <c r="W20" s="1467" t="s">
        <v>960</v>
      </c>
      <c r="X20" s="1467"/>
      <c r="Y20" s="1465"/>
      <c r="Z20" s="1999"/>
      <c r="AA20" s="76"/>
    </row>
    <row r="21" spans="1:27" ht="23.45" customHeight="1" x14ac:dyDescent="0.25">
      <c r="A21" s="794" t="s">
        <v>235</v>
      </c>
      <c r="B21" s="794" t="s">
        <v>230</v>
      </c>
      <c r="C21" s="766"/>
      <c r="D21" s="767"/>
      <c r="E21" s="766"/>
      <c r="F21" s="794" t="s">
        <v>236</v>
      </c>
      <c r="G21" s="794">
        <v>69</v>
      </c>
      <c r="H21" s="796" t="s">
        <v>232</v>
      </c>
      <c r="I21" s="1068" t="s">
        <v>5</v>
      </c>
      <c r="J21" s="1481" t="s">
        <v>7</v>
      </c>
      <c r="K21" s="1481" t="s">
        <v>7</v>
      </c>
      <c r="L21" s="1164" t="s">
        <v>5</v>
      </c>
      <c r="M21" s="1164" t="s">
        <v>5</v>
      </c>
      <c r="N21" s="1481" t="s">
        <v>7</v>
      </c>
      <c r="O21" s="800" t="s">
        <v>42</v>
      </c>
      <c r="P21" s="797" t="s">
        <v>219</v>
      </c>
      <c r="Q21" s="797" t="s">
        <v>43</v>
      </c>
      <c r="R21" s="797"/>
      <c r="S21" s="797"/>
      <c r="T21" s="797"/>
      <c r="U21" s="799" t="s">
        <v>237</v>
      </c>
      <c r="V21" s="799"/>
      <c r="W21" s="1467" t="s">
        <v>960</v>
      </c>
      <c r="X21" s="1467"/>
      <c r="Y21" s="1464"/>
      <c r="Z21" s="1999"/>
      <c r="AA21" s="76"/>
    </row>
    <row r="22" spans="1:27" ht="23.45" customHeight="1" x14ac:dyDescent="0.25">
      <c r="A22" s="794" t="s">
        <v>242</v>
      </c>
      <c r="B22" s="794" t="s">
        <v>230</v>
      </c>
      <c r="C22" s="766"/>
      <c r="D22" s="767"/>
      <c r="E22" s="766"/>
      <c r="F22" s="794" t="s">
        <v>243</v>
      </c>
      <c r="G22" s="794">
        <v>69</v>
      </c>
      <c r="H22" s="796" t="s">
        <v>232</v>
      </c>
      <c r="I22" s="1068" t="s">
        <v>5</v>
      </c>
      <c r="J22" s="1164" t="s">
        <v>5</v>
      </c>
      <c r="K22" s="1164" t="s">
        <v>5</v>
      </c>
      <c r="L22" s="1164" t="s">
        <v>5</v>
      </c>
      <c r="M22" s="1164" t="s">
        <v>5</v>
      </c>
      <c r="N22" s="1481" t="s">
        <v>7</v>
      </c>
      <c r="O22" s="797" t="s">
        <v>41</v>
      </c>
      <c r="P22" s="797" t="s">
        <v>30</v>
      </c>
      <c r="Q22" s="797" t="s">
        <v>40</v>
      </c>
      <c r="R22" s="797" t="s">
        <v>42</v>
      </c>
      <c r="S22" s="797" t="s">
        <v>43</v>
      </c>
      <c r="T22" s="797" t="s">
        <v>219</v>
      </c>
      <c r="U22" s="798" t="s">
        <v>220</v>
      </c>
      <c r="V22" s="803"/>
      <c r="W22" s="1467" t="s">
        <v>960</v>
      </c>
      <c r="X22" s="1467"/>
      <c r="Y22" s="1466"/>
      <c r="Z22" s="1999"/>
      <c r="AA22" s="142"/>
    </row>
    <row r="23" spans="1:27" ht="23.45" customHeight="1" x14ac:dyDescent="0.25">
      <c r="A23" s="794" t="s">
        <v>998</v>
      </c>
      <c r="B23" s="794" t="s">
        <v>230</v>
      </c>
      <c r="C23" s="766"/>
      <c r="D23" s="767"/>
      <c r="E23" s="766"/>
      <c r="F23" s="794" t="s">
        <v>999</v>
      </c>
      <c r="G23" s="794">
        <v>69</v>
      </c>
      <c r="H23" s="796" t="s">
        <v>232</v>
      </c>
      <c r="I23" s="1481" t="s">
        <v>7</v>
      </c>
      <c r="J23" s="1481" t="s">
        <v>7</v>
      </c>
      <c r="K23" s="1481" t="s">
        <v>7</v>
      </c>
      <c r="L23" s="1481" t="s">
        <v>7</v>
      </c>
      <c r="M23" s="1481" t="s">
        <v>7</v>
      </c>
      <c r="N23" s="1481" t="s">
        <v>7</v>
      </c>
      <c r="O23" s="800" t="s">
        <v>42</v>
      </c>
      <c r="P23" s="797" t="s">
        <v>219</v>
      </c>
      <c r="Q23" s="797" t="s">
        <v>43</v>
      </c>
      <c r="R23" s="797"/>
      <c r="S23" s="797"/>
      <c r="T23" s="797"/>
      <c r="U23" s="799" t="s">
        <v>237</v>
      </c>
      <c r="V23" s="799"/>
      <c r="W23" s="1467" t="s">
        <v>960</v>
      </c>
      <c r="X23" s="1467"/>
      <c r="Y23" s="1464"/>
      <c r="Z23" s="1999"/>
      <c r="AA23" s="76"/>
    </row>
    <row r="24" spans="1:27" ht="23.45" customHeight="1" x14ac:dyDescent="0.25">
      <c r="A24" s="794" t="s">
        <v>1000</v>
      </c>
      <c r="B24" s="794" t="s">
        <v>230</v>
      </c>
      <c r="C24" s="766"/>
      <c r="D24" s="767"/>
      <c r="E24" s="766"/>
      <c r="F24" s="794" t="s">
        <v>1001</v>
      </c>
      <c r="G24" s="794">
        <v>69</v>
      </c>
      <c r="H24" s="796" t="s">
        <v>232</v>
      </c>
      <c r="I24" s="1068" t="s">
        <v>5</v>
      </c>
      <c r="J24" s="1164" t="s">
        <v>5</v>
      </c>
      <c r="K24" s="1164" t="s">
        <v>5</v>
      </c>
      <c r="L24" s="1164" t="s">
        <v>5</v>
      </c>
      <c r="M24" s="1164" t="s">
        <v>5</v>
      </c>
      <c r="N24" s="1164" t="s">
        <v>5</v>
      </c>
      <c r="O24" s="800" t="s">
        <v>42</v>
      </c>
      <c r="P24" s="797" t="s">
        <v>219</v>
      </c>
      <c r="Q24" s="797" t="s">
        <v>43</v>
      </c>
      <c r="R24" s="797"/>
      <c r="S24" s="797"/>
      <c r="T24" s="797"/>
      <c r="U24" s="798" t="s">
        <v>237</v>
      </c>
      <c r="V24" s="803"/>
      <c r="W24" s="1467" t="s">
        <v>960</v>
      </c>
      <c r="X24" s="1467"/>
      <c r="Y24" s="1466"/>
      <c r="Z24" s="1999"/>
      <c r="AA24" s="142"/>
    </row>
    <row r="25" spans="1:27" ht="24" customHeight="1" thickBot="1" x14ac:dyDescent="0.3">
      <c r="A25" s="794" t="s">
        <v>1091</v>
      </c>
      <c r="B25" s="794" t="s">
        <v>230</v>
      </c>
      <c r="C25" s="766"/>
      <c r="D25" s="767"/>
      <c r="E25" s="766"/>
      <c r="F25" s="794" t="s">
        <v>1092</v>
      </c>
      <c r="G25" s="794">
        <v>69</v>
      </c>
      <c r="H25" s="796" t="s">
        <v>232</v>
      </c>
      <c r="I25" s="1481" t="s">
        <v>7</v>
      </c>
      <c r="J25" s="1481" t="s">
        <v>7</v>
      </c>
      <c r="K25" s="1164" t="s">
        <v>5</v>
      </c>
      <c r="L25" s="1164" t="s">
        <v>5</v>
      </c>
      <c r="M25" s="1164" t="s">
        <v>5</v>
      </c>
      <c r="N25" s="1481" t="s">
        <v>7</v>
      </c>
      <c r="O25" s="800" t="s">
        <v>42</v>
      </c>
      <c r="P25" s="797" t="s">
        <v>219</v>
      </c>
      <c r="Q25" s="797" t="s">
        <v>43</v>
      </c>
      <c r="R25" s="797"/>
      <c r="S25" s="797"/>
      <c r="T25" s="797"/>
      <c r="U25" s="798" t="s">
        <v>237</v>
      </c>
      <c r="V25" s="803"/>
      <c r="W25" s="1467" t="s">
        <v>960</v>
      </c>
      <c r="X25" s="1467"/>
      <c r="Y25" s="1466"/>
      <c r="Z25" s="2000"/>
      <c r="AA25" s="142"/>
    </row>
    <row r="26" spans="1:27" ht="22.35" customHeight="1" x14ac:dyDescent="0.25">
      <c r="A26" s="804" t="s">
        <v>246</v>
      </c>
      <c r="B26" s="804" t="s">
        <v>247</v>
      </c>
      <c r="C26" s="805"/>
      <c r="D26" s="806"/>
      <c r="E26" s="805"/>
      <c r="F26" s="804" t="s">
        <v>248</v>
      </c>
      <c r="G26" s="804">
        <v>69</v>
      </c>
      <c r="H26" s="808" t="s">
        <v>232</v>
      </c>
      <c r="I26" s="1068" t="s">
        <v>5</v>
      </c>
      <c r="J26" s="1164" t="s">
        <v>5</v>
      </c>
      <c r="K26" s="1164" t="s">
        <v>5</v>
      </c>
      <c r="L26" s="1164" t="s">
        <v>5</v>
      </c>
      <c r="M26" s="1481" t="s">
        <v>7</v>
      </c>
      <c r="N26" s="1481" t="s">
        <v>7</v>
      </c>
      <c r="O26" s="809" t="s">
        <v>41</v>
      </c>
      <c r="P26" s="809" t="s">
        <v>30</v>
      </c>
      <c r="Q26" s="809" t="s">
        <v>40</v>
      </c>
      <c r="R26" s="809" t="s">
        <v>42</v>
      </c>
      <c r="S26" s="809" t="s">
        <v>43</v>
      </c>
      <c r="T26" s="809" t="s">
        <v>219</v>
      </c>
      <c r="U26" s="810" t="s">
        <v>220</v>
      </c>
      <c r="V26" s="811"/>
      <c r="W26" s="1467" t="s">
        <v>960</v>
      </c>
      <c r="X26" s="1467"/>
      <c r="Y26" s="811"/>
      <c r="Z26" s="1995">
        <v>5</v>
      </c>
    </row>
    <row r="27" spans="1:27" ht="19.5" customHeight="1" x14ac:dyDescent="0.25">
      <c r="A27" s="804" t="s">
        <v>971</v>
      </c>
      <c r="B27" s="804" t="s">
        <v>247</v>
      </c>
      <c r="C27" s="805"/>
      <c r="D27" s="806"/>
      <c r="E27" s="805"/>
      <c r="F27" s="804" t="s">
        <v>972</v>
      </c>
      <c r="G27" s="804">
        <v>69</v>
      </c>
      <c r="H27" s="808" t="s">
        <v>232</v>
      </c>
      <c r="I27" s="1068" t="s">
        <v>5</v>
      </c>
      <c r="J27" s="1068" t="s">
        <v>5</v>
      </c>
      <c r="K27" s="1164" t="s">
        <v>5</v>
      </c>
      <c r="L27" s="1164" t="s">
        <v>5</v>
      </c>
      <c r="M27" s="1164" t="s">
        <v>5</v>
      </c>
      <c r="N27" s="1164" t="s">
        <v>5</v>
      </c>
      <c r="O27" s="809" t="s">
        <v>41</v>
      </c>
      <c r="P27" s="809" t="s">
        <v>30</v>
      </c>
      <c r="Q27" s="809" t="s">
        <v>40</v>
      </c>
      <c r="R27" s="809" t="s">
        <v>42</v>
      </c>
      <c r="S27" s="809" t="s">
        <v>43</v>
      </c>
      <c r="T27" s="809" t="s">
        <v>219</v>
      </c>
      <c r="U27" s="810" t="s">
        <v>220</v>
      </c>
      <c r="V27" s="811"/>
      <c r="W27" s="1467" t="s">
        <v>960</v>
      </c>
      <c r="X27" s="1467"/>
      <c r="Y27" s="811"/>
      <c r="Z27" s="1996"/>
    </row>
    <row r="28" spans="1:27" ht="19.5" customHeight="1" thickBot="1" x14ac:dyDescent="0.3">
      <c r="A28" s="804" t="s">
        <v>1003</v>
      </c>
      <c r="B28" s="804" t="s">
        <v>247</v>
      </c>
      <c r="C28" s="805"/>
      <c r="D28" s="806"/>
      <c r="E28" s="805"/>
      <c r="F28" s="804" t="s">
        <v>972</v>
      </c>
      <c r="G28" s="804">
        <v>69</v>
      </c>
      <c r="H28" s="808" t="s">
        <v>232</v>
      </c>
      <c r="I28" s="1068" t="s">
        <v>5</v>
      </c>
      <c r="J28" s="1068" t="s">
        <v>5</v>
      </c>
      <c r="K28" s="1164" t="s">
        <v>5</v>
      </c>
      <c r="L28" s="1164" t="s">
        <v>5</v>
      </c>
      <c r="M28" s="1164" t="s">
        <v>5</v>
      </c>
      <c r="N28" s="1481" t="s">
        <v>7</v>
      </c>
      <c r="O28" s="809" t="s">
        <v>41</v>
      </c>
      <c r="P28" s="809" t="s">
        <v>30</v>
      </c>
      <c r="Q28" s="809" t="s">
        <v>40</v>
      </c>
      <c r="R28" s="809" t="s">
        <v>42</v>
      </c>
      <c r="S28" s="809" t="s">
        <v>43</v>
      </c>
      <c r="T28" s="809" t="s">
        <v>219</v>
      </c>
      <c r="U28" s="810" t="s">
        <v>220</v>
      </c>
      <c r="V28" s="811"/>
      <c r="W28" s="1467" t="s">
        <v>960</v>
      </c>
      <c r="X28" s="1467"/>
      <c r="Y28" s="811"/>
      <c r="Z28" s="1997"/>
    </row>
    <row r="29" spans="1:27" ht="23.25" customHeight="1" thickBot="1" x14ac:dyDescent="0.3">
      <c r="A29" s="820" t="s">
        <v>252</v>
      </c>
      <c r="B29" s="820" t="s">
        <v>253</v>
      </c>
      <c r="C29" s="821"/>
      <c r="D29" s="822"/>
      <c r="E29" s="821"/>
      <c r="F29" s="820" t="s">
        <v>254</v>
      </c>
      <c r="G29" s="820">
        <v>69</v>
      </c>
      <c r="H29" s="824" t="s">
        <v>232</v>
      </c>
      <c r="I29" s="1493" t="s">
        <v>5</v>
      </c>
      <c r="J29" s="1164" t="s">
        <v>5</v>
      </c>
      <c r="K29" s="1164" t="s">
        <v>5</v>
      </c>
      <c r="L29" s="1164" t="s">
        <v>5</v>
      </c>
      <c r="M29" s="1481" t="s">
        <v>7</v>
      </c>
      <c r="N29" s="1164" t="s">
        <v>5</v>
      </c>
      <c r="O29" s="825" t="s">
        <v>42</v>
      </c>
      <c r="P29" s="826" t="s">
        <v>219</v>
      </c>
      <c r="Q29" s="826" t="s">
        <v>43</v>
      </c>
      <c r="R29" s="826"/>
      <c r="S29" s="826"/>
      <c r="T29" s="826"/>
      <c r="U29" s="827" t="s">
        <v>237</v>
      </c>
      <c r="V29" s="828"/>
      <c r="W29" s="1467" t="s">
        <v>960</v>
      </c>
      <c r="X29" s="1467"/>
      <c r="Y29" s="828"/>
      <c r="Z29" s="1455">
        <v>7</v>
      </c>
    </row>
    <row r="30" spans="1:27" ht="21" customHeight="1" x14ac:dyDescent="0.25">
      <c r="A30" s="1499" t="s">
        <v>415</v>
      </c>
      <c r="B30" s="1499" t="s">
        <v>416</v>
      </c>
      <c r="C30" s="198"/>
      <c r="D30" s="199"/>
      <c r="E30" s="198"/>
      <c r="F30" s="1499" t="s">
        <v>417</v>
      </c>
      <c r="G30" s="1499">
        <v>69</v>
      </c>
      <c r="H30" s="1500" t="s">
        <v>949</v>
      </c>
      <c r="I30" s="1068" t="s">
        <v>5</v>
      </c>
      <c r="J30" s="1203" t="s">
        <v>5</v>
      </c>
      <c r="K30" s="1164" t="s">
        <v>5</v>
      </c>
      <c r="L30" s="1164" t="s">
        <v>5</v>
      </c>
      <c r="M30" s="1164" t="s">
        <v>5</v>
      </c>
      <c r="N30" s="1481" t="s">
        <v>7</v>
      </c>
      <c r="O30" s="201" t="s">
        <v>41</v>
      </c>
      <c r="P30" s="201" t="s">
        <v>30</v>
      </c>
      <c r="Q30" s="201" t="s">
        <v>40</v>
      </c>
      <c r="R30" s="201" t="s">
        <v>42</v>
      </c>
      <c r="S30" s="201" t="s">
        <v>43</v>
      </c>
      <c r="T30" s="201" t="s">
        <v>219</v>
      </c>
      <c r="U30" s="1418" t="s">
        <v>220</v>
      </c>
      <c r="V30" s="1419"/>
      <c r="W30" s="1419"/>
      <c r="X30" s="1419"/>
      <c r="Y30" s="1419"/>
      <c r="Z30" s="2001">
        <v>12</v>
      </c>
    </row>
    <row r="31" spans="1:27" ht="21" customHeight="1" thickBot="1" x14ac:dyDescent="0.3">
      <c r="A31" s="1499" t="s">
        <v>973</v>
      </c>
      <c r="B31" s="1499" t="s">
        <v>416</v>
      </c>
      <c r="C31" s="198"/>
      <c r="D31" s="199"/>
      <c r="E31" s="198"/>
      <c r="F31" s="1499" t="s">
        <v>974</v>
      </c>
      <c r="G31" s="1499">
        <v>69</v>
      </c>
      <c r="H31" s="1500" t="s">
        <v>949</v>
      </c>
      <c r="I31" s="1481" t="s">
        <v>7</v>
      </c>
      <c r="J31" s="1481" t="s">
        <v>7</v>
      </c>
      <c r="K31" s="1481" t="s">
        <v>7</v>
      </c>
      <c r="L31" s="1481" t="s">
        <v>7</v>
      </c>
      <c r="M31" s="1481" t="s">
        <v>7</v>
      </c>
      <c r="N31" s="1481" t="s">
        <v>7</v>
      </c>
      <c r="O31" s="201" t="s">
        <v>41</v>
      </c>
      <c r="P31" s="201" t="s">
        <v>30</v>
      </c>
      <c r="Q31" s="201" t="s">
        <v>40</v>
      </c>
      <c r="R31" s="201" t="s">
        <v>42</v>
      </c>
      <c r="S31" s="201" t="s">
        <v>43</v>
      </c>
      <c r="T31" s="201" t="s">
        <v>219</v>
      </c>
      <c r="U31" s="1418" t="s">
        <v>220</v>
      </c>
      <c r="V31" s="1419"/>
      <c r="W31" s="1419"/>
      <c r="X31" s="1419"/>
      <c r="Y31" s="1419"/>
      <c r="Z31" s="2002"/>
    </row>
    <row r="32" spans="1:27" ht="21" customHeight="1" x14ac:dyDescent="0.25">
      <c r="A32" s="829" t="s">
        <v>258</v>
      </c>
      <c r="B32" s="829" t="s">
        <v>259</v>
      </c>
      <c r="C32" s="787"/>
      <c r="D32" s="786"/>
      <c r="E32" s="787"/>
      <c r="F32" s="829" t="s">
        <v>260</v>
      </c>
      <c r="G32" s="829">
        <v>69</v>
      </c>
      <c r="H32" s="848" t="s">
        <v>261</v>
      </c>
      <c r="I32" s="1203" t="s">
        <v>5</v>
      </c>
      <c r="J32" s="1164" t="s">
        <v>5</v>
      </c>
      <c r="K32" s="1164" t="s">
        <v>5</v>
      </c>
      <c r="L32" s="1164" t="s">
        <v>5</v>
      </c>
      <c r="M32" s="1164" t="s">
        <v>5</v>
      </c>
      <c r="N32" s="1164" t="s">
        <v>5</v>
      </c>
      <c r="O32" s="788" t="s">
        <v>41</v>
      </c>
      <c r="P32" s="788" t="s">
        <v>30</v>
      </c>
      <c r="Q32" s="788" t="s">
        <v>40</v>
      </c>
      <c r="R32" s="788" t="s">
        <v>42</v>
      </c>
      <c r="S32" s="788" t="s">
        <v>43</v>
      </c>
      <c r="T32" s="788" t="s">
        <v>219</v>
      </c>
      <c r="U32" s="789" t="s">
        <v>220</v>
      </c>
      <c r="V32" s="790"/>
      <c r="W32" s="1467" t="s">
        <v>960</v>
      </c>
      <c r="X32" s="1467"/>
      <c r="Y32" s="790"/>
      <c r="Z32" s="2003">
        <v>13</v>
      </c>
    </row>
    <row r="33" spans="1:26" ht="21" customHeight="1" x14ac:dyDescent="0.25">
      <c r="A33" s="829" t="s">
        <v>264</v>
      </c>
      <c r="B33" s="829" t="s">
        <v>259</v>
      </c>
      <c r="C33" s="787"/>
      <c r="D33" s="786"/>
      <c r="E33" s="787"/>
      <c r="F33" s="829" t="s">
        <v>265</v>
      </c>
      <c r="G33" s="829">
        <v>69</v>
      </c>
      <c r="H33" s="848" t="s">
        <v>261</v>
      </c>
      <c r="I33" s="1068" t="s">
        <v>5</v>
      </c>
      <c r="J33" s="90" t="s">
        <v>5</v>
      </c>
      <c r="K33" s="90" t="s">
        <v>5</v>
      </c>
      <c r="L33" s="90" t="s">
        <v>5</v>
      </c>
      <c r="M33" s="90" t="s">
        <v>5</v>
      </c>
      <c r="N33" s="1481" t="s">
        <v>7</v>
      </c>
      <c r="O33" s="788" t="s">
        <v>41</v>
      </c>
      <c r="P33" s="788" t="s">
        <v>30</v>
      </c>
      <c r="Q33" s="788" t="s">
        <v>40</v>
      </c>
      <c r="R33" s="788" t="s">
        <v>42</v>
      </c>
      <c r="S33" s="788" t="s">
        <v>43</v>
      </c>
      <c r="T33" s="788" t="s">
        <v>219</v>
      </c>
      <c r="U33" s="789" t="s">
        <v>220</v>
      </c>
      <c r="V33" s="790"/>
      <c r="W33" s="1467" t="s">
        <v>960</v>
      </c>
      <c r="X33" s="1467"/>
      <c r="Y33" s="790"/>
      <c r="Z33" s="1988"/>
    </row>
    <row r="34" spans="1:26" ht="21" customHeight="1" x14ac:dyDescent="0.25">
      <c r="A34" s="829" t="s">
        <v>420</v>
      </c>
      <c r="B34" s="829" t="s">
        <v>259</v>
      </c>
      <c r="C34" s="787"/>
      <c r="D34" s="786"/>
      <c r="E34" s="787"/>
      <c r="F34" s="829" t="s">
        <v>263</v>
      </c>
      <c r="G34" s="829">
        <v>69</v>
      </c>
      <c r="H34" s="848" t="s">
        <v>421</v>
      </c>
      <c r="I34" s="1068" t="s">
        <v>5</v>
      </c>
      <c r="J34" s="90" t="s">
        <v>5</v>
      </c>
      <c r="K34" s="90" t="s">
        <v>5</v>
      </c>
      <c r="L34" s="90" t="s">
        <v>5</v>
      </c>
      <c r="M34" s="1481" t="s">
        <v>7</v>
      </c>
      <c r="N34" s="1481" t="s">
        <v>7</v>
      </c>
      <c r="O34" s="788" t="s">
        <v>41</v>
      </c>
      <c r="P34" s="788" t="s">
        <v>30</v>
      </c>
      <c r="Q34" s="788" t="s">
        <v>40</v>
      </c>
      <c r="R34" s="788" t="s">
        <v>42</v>
      </c>
      <c r="S34" s="788" t="s">
        <v>43</v>
      </c>
      <c r="T34" s="788" t="s">
        <v>219</v>
      </c>
      <c r="U34" s="789" t="s">
        <v>220</v>
      </c>
      <c r="V34" s="790"/>
      <c r="W34" s="1467" t="s">
        <v>960</v>
      </c>
      <c r="X34" s="1467"/>
      <c r="Y34" s="790"/>
      <c r="Z34" s="1988"/>
    </row>
    <row r="35" spans="1:26" ht="21" customHeight="1" thickBot="1" x14ac:dyDescent="0.3">
      <c r="A35" s="829" t="s">
        <v>1063</v>
      </c>
      <c r="B35" s="829" t="s">
        <v>259</v>
      </c>
      <c r="C35" s="787"/>
      <c r="D35" s="786"/>
      <c r="E35" s="787"/>
      <c r="F35" s="829" t="s">
        <v>1064</v>
      </c>
      <c r="G35" s="829">
        <v>69</v>
      </c>
      <c r="H35" s="848">
        <v>69</v>
      </c>
      <c r="I35" s="1068" t="s">
        <v>5</v>
      </c>
      <c r="J35" s="90" t="s">
        <v>5</v>
      </c>
      <c r="K35" s="90" t="s">
        <v>5</v>
      </c>
      <c r="L35" s="90" t="s">
        <v>5</v>
      </c>
      <c r="M35" s="1243" t="s">
        <v>5</v>
      </c>
      <c r="N35" s="1164" t="s">
        <v>5</v>
      </c>
      <c r="O35" s="788" t="s">
        <v>41</v>
      </c>
      <c r="P35" s="788" t="s">
        <v>30</v>
      </c>
      <c r="Q35" s="788" t="s">
        <v>40</v>
      </c>
      <c r="R35" s="788" t="s">
        <v>42</v>
      </c>
      <c r="S35" s="788" t="s">
        <v>43</v>
      </c>
      <c r="T35" s="788" t="s">
        <v>219</v>
      </c>
      <c r="U35" s="789" t="s">
        <v>419</v>
      </c>
      <c r="V35" s="790"/>
      <c r="W35" s="1467" t="s">
        <v>960</v>
      </c>
      <c r="X35" s="1467"/>
      <c r="Y35" s="790"/>
      <c r="Z35" s="1989"/>
    </row>
    <row r="36" spans="1:26" ht="21" customHeight="1" x14ac:dyDescent="0.25">
      <c r="A36" s="849" t="s">
        <v>266</v>
      </c>
      <c r="B36" s="849" t="s">
        <v>267</v>
      </c>
      <c r="C36" s="831"/>
      <c r="D36" s="832"/>
      <c r="E36" s="831"/>
      <c r="F36" s="849" t="s">
        <v>268</v>
      </c>
      <c r="G36" s="849">
        <v>69</v>
      </c>
      <c r="H36" s="833" t="s">
        <v>232</v>
      </c>
      <c r="I36" s="1068" t="s">
        <v>5</v>
      </c>
      <c r="J36" s="90" t="s">
        <v>5</v>
      </c>
      <c r="K36" s="90" t="s">
        <v>5</v>
      </c>
      <c r="L36" s="1241" t="s">
        <v>5</v>
      </c>
      <c r="M36" s="1164" t="s">
        <v>5</v>
      </c>
      <c r="N36" s="1164" t="s">
        <v>5</v>
      </c>
      <c r="O36" s="851" t="s">
        <v>42</v>
      </c>
      <c r="P36" s="834" t="s">
        <v>219</v>
      </c>
      <c r="Q36" s="834" t="s">
        <v>43</v>
      </c>
      <c r="R36" s="834"/>
      <c r="S36" s="834"/>
      <c r="T36" s="834"/>
      <c r="U36" s="852" t="s">
        <v>269</v>
      </c>
      <c r="V36" s="835"/>
      <c r="W36" s="890" t="s">
        <v>5</v>
      </c>
      <c r="X36" s="890"/>
      <c r="Y36" s="835"/>
      <c r="Z36" s="1972">
        <v>10</v>
      </c>
    </row>
    <row r="37" spans="1:26" ht="21" customHeight="1" x14ac:dyDescent="0.25">
      <c r="A37" s="849" t="s">
        <v>270</v>
      </c>
      <c r="B37" s="849" t="s">
        <v>267</v>
      </c>
      <c r="C37" s="831"/>
      <c r="D37" s="832"/>
      <c r="E37" s="831"/>
      <c r="F37" s="849" t="s">
        <v>271</v>
      </c>
      <c r="G37" s="849">
        <v>69</v>
      </c>
      <c r="H37" s="853" t="s">
        <v>232</v>
      </c>
      <c r="I37" s="1068" t="s">
        <v>5</v>
      </c>
      <c r="J37" s="90" t="s">
        <v>5</v>
      </c>
      <c r="K37" s="90" t="s">
        <v>5</v>
      </c>
      <c r="L37" s="1241" t="s">
        <v>5</v>
      </c>
      <c r="M37" s="1164" t="s">
        <v>5</v>
      </c>
      <c r="N37" s="1164" t="s">
        <v>5</v>
      </c>
      <c r="O37" s="851" t="s">
        <v>42</v>
      </c>
      <c r="P37" s="834" t="s">
        <v>219</v>
      </c>
      <c r="Q37" s="834" t="s">
        <v>43</v>
      </c>
      <c r="R37" s="834"/>
      <c r="S37" s="834"/>
      <c r="T37" s="834"/>
      <c r="U37" s="852" t="s">
        <v>237</v>
      </c>
      <c r="V37" s="835"/>
      <c r="W37" s="890" t="s">
        <v>5</v>
      </c>
      <c r="X37" s="890"/>
      <c r="Y37" s="835"/>
      <c r="Z37" s="1973"/>
    </row>
    <row r="38" spans="1:26" ht="21" customHeight="1" x14ac:dyDescent="0.25">
      <c r="A38" s="849" t="s">
        <v>975</v>
      </c>
      <c r="B38" s="849" t="s">
        <v>267</v>
      </c>
      <c r="C38" s="831"/>
      <c r="D38" s="832"/>
      <c r="E38" s="831"/>
      <c r="F38" s="849" t="s">
        <v>976</v>
      </c>
      <c r="G38" s="849">
        <v>69</v>
      </c>
      <c r="H38" s="853" t="s">
        <v>232</v>
      </c>
      <c r="I38" s="1068" t="s">
        <v>5</v>
      </c>
      <c r="J38" s="90" t="s">
        <v>5</v>
      </c>
      <c r="K38" s="90" t="s">
        <v>5</v>
      </c>
      <c r="L38" s="1241" t="s">
        <v>5</v>
      </c>
      <c r="M38" s="1164" t="s">
        <v>5</v>
      </c>
      <c r="N38" s="1481" t="s">
        <v>7</v>
      </c>
      <c r="O38" s="851" t="s">
        <v>42</v>
      </c>
      <c r="P38" s="834" t="s">
        <v>219</v>
      </c>
      <c r="Q38" s="834" t="s">
        <v>43</v>
      </c>
      <c r="R38" s="834"/>
      <c r="S38" s="834"/>
      <c r="T38" s="834"/>
      <c r="U38" s="852" t="s">
        <v>1004</v>
      </c>
      <c r="V38" s="835"/>
      <c r="W38" s="890" t="s">
        <v>5</v>
      </c>
      <c r="X38" s="890"/>
      <c r="Y38" s="835"/>
      <c r="Z38" s="1973"/>
    </row>
    <row r="39" spans="1:26" ht="21" customHeight="1" thickBot="1" x14ac:dyDescent="0.3">
      <c r="A39" s="849" t="s">
        <v>272</v>
      </c>
      <c r="B39" s="849" t="s">
        <v>267</v>
      </c>
      <c r="C39" s="831"/>
      <c r="D39" s="832"/>
      <c r="E39" s="831"/>
      <c r="F39" s="849" t="s">
        <v>273</v>
      </c>
      <c r="G39" s="849">
        <v>69</v>
      </c>
      <c r="H39" s="853" t="s">
        <v>232</v>
      </c>
      <c r="I39" s="1068" t="s">
        <v>5</v>
      </c>
      <c r="J39" s="90" t="s">
        <v>5</v>
      </c>
      <c r="K39" s="90" t="s">
        <v>5</v>
      </c>
      <c r="L39" s="1241" t="s">
        <v>5</v>
      </c>
      <c r="M39" s="1164" t="s">
        <v>5</v>
      </c>
      <c r="N39" s="1481" t="s">
        <v>7</v>
      </c>
      <c r="O39" s="851" t="s">
        <v>42</v>
      </c>
      <c r="P39" s="834" t="s">
        <v>219</v>
      </c>
      <c r="Q39" s="834" t="s">
        <v>43</v>
      </c>
      <c r="R39" s="834"/>
      <c r="S39" s="834"/>
      <c r="T39" s="834"/>
      <c r="U39" s="852" t="s">
        <v>269</v>
      </c>
      <c r="V39" s="835"/>
      <c r="W39" s="890" t="s">
        <v>5</v>
      </c>
      <c r="X39" s="890"/>
      <c r="Y39" s="835"/>
      <c r="Z39" s="1974"/>
    </row>
    <row r="40" spans="1:26" ht="21" customHeight="1" x14ac:dyDescent="0.25">
      <c r="A40" s="1501" t="s">
        <v>279</v>
      </c>
      <c r="B40" s="1501" t="s">
        <v>280</v>
      </c>
      <c r="C40" s="1502"/>
      <c r="D40" s="1503"/>
      <c r="E40" s="1502"/>
      <c r="F40" s="1501" t="s">
        <v>281</v>
      </c>
      <c r="G40" s="1501">
        <v>69</v>
      </c>
      <c r="H40" s="1504" t="s">
        <v>232</v>
      </c>
      <c r="I40" s="1068" t="s">
        <v>5</v>
      </c>
      <c r="J40" s="90" t="s">
        <v>5</v>
      </c>
      <c r="K40" s="90" t="s">
        <v>5</v>
      </c>
      <c r="L40" s="1241" t="s">
        <v>5</v>
      </c>
      <c r="M40" s="1164" t="s">
        <v>5</v>
      </c>
      <c r="N40" s="1481" t="s">
        <v>7</v>
      </c>
      <c r="O40" s="1468" t="s">
        <v>42</v>
      </c>
      <c r="P40" s="1469" t="s">
        <v>219</v>
      </c>
      <c r="Q40" s="1469" t="s">
        <v>43</v>
      </c>
      <c r="R40" s="1469"/>
      <c r="S40" s="1469"/>
      <c r="T40" s="1469"/>
      <c r="U40" s="1470" t="s">
        <v>283</v>
      </c>
      <c r="V40" s="1471"/>
      <c r="W40" s="1467" t="s">
        <v>960</v>
      </c>
      <c r="X40" s="1467"/>
      <c r="Y40" s="1471"/>
      <c r="Z40" s="1981">
        <v>15</v>
      </c>
    </row>
    <row r="41" spans="1:26" ht="19.5" customHeight="1" thickBot="1" x14ac:dyDescent="0.3">
      <c r="A41" s="812" t="s">
        <v>249</v>
      </c>
      <c r="B41" s="812" t="s">
        <v>250</v>
      </c>
      <c r="C41" s="813"/>
      <c r="D41" s="814"/>
      <c r="E41" s="813"/>
      <c r="F41" s="812" t="s">
        <v>251</v>
      </c>
      <c r="G41" s="812">
        <v>69</v>
      </c>
      <c r="H41" s="816" t="s">
        <v>232</v>
      </c>
      <c r="I41" s="91" t="s">
        <v>7</v>
      </c>
      <c r="J41" s="91" t="s">
        <v>7</v>
      </c>
      <c r="K41" s="91" t="s">
        <v>7</v>
      </c>
      <c r="L41" s="91" t="s">
        <v>7</v>
      </c>
      <c r="M41" s="91" t="s">
        <v>7</v>
      </c>
      <c r="N41" s="1481" t="s">
        <v>7</v>
      </c>
      <c r="O41" s="817" t="s">
        <v>41</v>
      </c>
      <c r="P41" s="817" t="s">
        <v>30</v>
      </c>
      <c r="Q41" s="817" t="s">
        <v>40</v>
      </c>
      <c r="R41" s="817" t="s">
        <v>42</v>
      </c>
      <c r="S41" s="817" t="s">
        <v>43</v>
      </c>
      <c r="T41" s="817" t="s">
        <v>219</v>
      </c>
      <c r="U41" s="818" t="s">
        <v>220</v>
      </c>
      <c r="V41" s="819"/>
      <c r="W41" s="1467" t="s">
        <v>960</v>
      </c>
      <c r="X41" s="1467"/>
      <c r="Y41" s="819"/>
      <c r="Z41" s="1982"/>
    </row>
    <row r="42" spans="1:26" ht="21" customHeight="1" thickBot="1" x14ac:dyDescent="0.3">
      <c r="A42" s="768" t="s">
        <v>1005</v>
      </c>
      <c r="B42" s="768" t="s">
        <v>1006</v>
      </c>
      <c r="C42" s="130"/>
      <c r="D42" s="190"/>
      <c r="E42" s="130"/>
      <c r="F42" s="768" t="s">
        <v>1007</v>
      </c>
      <c r="G42" s="768">
        <v>69</v>
      </c>
      <c r="H42" s="770" t="s">
        <v>1065</v>
      </c>
      <c r="I42" s="1068" t="s">
        <v>5</v>
      </c>
      <c r="J42" s="90" t="s">
        <v>5</v>
      </c>
      <c r="K42" s="90" t="s">
        <v>5</v>
      </c>
      <c r="L42" s="90" t="s">
        <v>5</v>
      </c>
      <c r="M42" s="1481" t="s">
        <v>7</v>
      </c>
      <c r="N42" s="1481" t="s">
        <v>7</v>
      </c>
      <c r="O42" s="49" t="s">
        <v>41</v>
      </c>
      <c r="P42" s="49" t="s">
        <v>30</v>
      </c>
      <c r="Q42" s="49" t="s">
        <v>40</v>
      </c>
      <c r="R42" s="49" t="s">
        <v>42</v>
      </c>
      <c r="S42" s="49" t="s">
        <v>43</v>
      </c>
      <c r="T42" s="49" t="s">
        <v>219</v>
      </c>
      <c r="U42" s="191" t="s">
        <v>390</v>
      </c>
      <c r="V42" s="873"/>
      <c r="W42" s="1467" t="s">
        <v>960</v>
      </c>
      <c r="X42" s="1467"/>
      <c r="Y42" s="1474"/>
      <c r="Z42" s="1462">
        <v>6</v>
      </c>
    </row>
    <row r="43" spans="1:26" ht="21" customHeight="1" x14ac:dyDescent="0.25">
      <c r="A43" s="784" t="s">
        <v>1009</v>
      </c>
      <c r="B43" s="784" t="s">
        <v>1010</v>
      </c>
      <c r="C43" s="89"/>
      <c r="D43" s="195"/>
      <c r="E43" s="89"/>
      <c r="F43" s="784" t="s">
        <v>1011</v>
      </c>
      <c r="G43" s="784">
        <v>69</v>
      </c>
      <c r="H43" s="863" t="s">
        <v>1012</v>
      </c>
      <c r="I43" s="1068" t="s">
        <v>5</v>
      </c>
      <c r="J43" s="90" t="s">
        <v>5</v>
      </c>
      <c r="K43" s="90" t="s">
        <v>5</v>
      </c>
      <c r="L43" s="1241" t="s">
        <v>5</v>
      </c>
      <c r="M43" s="1164" t="s">
        <v>5</v>
      </c>
      <c r="N43" s="1481" t="s">
        <v>7</v>
      </c>
      <c r="O43" s="1489" t="s">
        <v>42</v>
      </c>
      <c r="P43" s="43" t="s">
        <v>219</v>
      </c>
      <c r="Q43" s="43" t="s">
        <v>43</v>
      </c>
      <c r="R43" s="43"/>
      <c r="S43" s="43"/>
      <c r="T43" s="43"/>
      <c r="U43" s="1490" t="s">
        <v>283</v>
      </c>
      <c r="V43" s="864"/>
      <c r="W43" s="1467" t="s">
        <v>960</v>
      </c>
      <c r="X43" s="1467"/>
      <c r="Y43" s="1471"/>
      <c r="Z43" s="1536"/>
    </row>
    <row r="44" spans="1:26" ht="21" customHeight="1" x14ac:dyDescent="0.25">
      <c r="A44" s="1505" t="s">
        <v>1013</v>
      </c>
      <c r="B44" s="1505" t="s">
        <v>1014</v>
      </c>
      <c r="C44" s="1506"/>
      <c r="D44" s="1507"/>
      <c r="E44" s="1506"/>
      <c r="F44" s="1505" t="s">
        <v>1015</v>
      </c>
      <c r="G44" s="1505">
        <v>69</v>
      </c>
      <c r="H44" s="1508" t="s">
        <v>1012</v>
      </c>
      <c r="I44" s="1481" t="s">
        <v>7</v>
      </c>
      <c r="J44" s="1481" t="s">
        <v>7</v>
      </c>
      <c r="K44" s="1481" t="s">
        <v>7</v>
      </c>
      <c r="L44" s="1481" t="s">
        <v>7</v>
      </c>
      <c r="M44" s="1481" t="s">
        <v>7</v>
      </c>
      <c r="N44" s="1481" t="s">
        <v>7</v>
      </c>
      <c r="O44" s="1512" t="s">
        <v>41</v>
      </c>
      <c r="P44" s="1512" t="s">
        <v>30</v>
      </c>
      <c r="Q44" s="1512" t="s">
        <v>40</v>
      </c>
      <c r="R44" s="1512" t="s">
        <v>42</v>
      </c>
      <c r="S44" s="1512" t="s">
        <v>43</v>
      </c>
      <c r="T44" s="1512" t="s">
        <v>219</v>
      </c>
      <c r="U44" s="1491" t="s">
        <v>419</v>
      </c>
      <c r="V44" s="1450"/>
      <c r="W44" s="1467" t="s">
        <v>960</v>
      </c>
      <c r="X44" s="1467"/>
      <c r="Y44" s="1471"/>
      <c r="Z44" s="2007">
        <v>11</v>
      </c>
    </row>
    <row r="45" spans="1:26" ht="21" customHeight="1" x14ac:dyDescent="0.25">
      <c r="A45" s="1505" t="s">
        <v>1016</v>
      </c>
      <c r="B45" s="1505" t="s">
        <v>1014</v>
      </c>
      <c r="C45" s="1506"/>
      <c r="D45" s="1507"/>
      <c r="E45" s="1506"/>
      <c r="F45" s="1505" t="s">
        <v>1017</v>
      </c>
      <c r="G45" s="1505">
        <v>69</v>
      </c>
      <c r="H45" s="1508" t="s">
        <v>1012</v>
      </c>
      <c r="I45" s="1481" t="s">
        <v>7</v>
      </c>
      <c r="J45" s="1481" t="s">
        <v>7</v>
      </c>
      <c r="K45" s="1481" t="s">
        <v>7</v>
      </c>
      <c r="L45" s="1481" t="s">
        <v>7</v>
      </c>
      <c r="M45" s="1481" t="s">
        <v>7</v>
      </c>
      <c r="N45" s="1481" t="s">
        <v>7</v>
      </c>
      <c r="O45" s="1512" t="s">
        <v>41</v>
      </c>
      <c r="P45" s="1512" t="s">
        <v>30</v>
      </c>
      <c r="Q45" s="1512" t="s">
        <v>40</v>
      </c>
      <c r="R45" s="1512" t="s">
        <v>42</v>
      </c>
      <c r="S45" s="1512" t="s">
        <v>43</v>
      </c>
      <c r="T45" s="1512" t="s">
        <v>219</v>
      </c>
      <c r="U45" s="1491" t="s">
        <v>419</v>
      </c>
      <c r="V45" s="1450"/>
      <c r="W45" s="1467" t="s">
        <v>960</v>
      </c>
      <c r="X45" s="1467"/>
      <c r="Y45" s="1471"/>
      <c r="Z45" s="2007"/>
    </row>
    <row r="46" spans="1:26" ht="21" customHeight="1" x14ac:dyDescent="0.25">
      <c r="A46" s="1505" t="s">
        <v>1018</v>
      </c>
      <c r="B46" s="1505" t="s">
        <v>1014</v>
      </c>
      <c r="C46" s="1506"/>
      <c r="D46" s="1507"/>
      <c r="E46" s="1506"/>
      <c r="F46" s="1505" t="s">
        <v>1019</v>
      </c>
      <c r="G46" s="1505">
        <v>69</v>
      </c>
      <c r="H46" s="1508" t="s">
        <v>1012</v>
      </c>
      <c r="I46" s="1516" t="s">
        <v>5</v>
      </c>
      <c r="J46" s="1241" t="s">
        <v>5</v>
      </c>
      <c r="K46" s="1241" t="s">
        <v>5</v>
      </c>
      <c r="L46" s="1241" t="s">
        <v>5</v>
      </c>
      <c r="M46" s="1164" t="s">
        <v>5</v>
      </c>
      <c r="N46" s="1443" t="s">
        <v>5</v>
      </c>
      <c r="O46" s="1512" t="s">
        <v>41</v>
      </c>
      <c r="P46" s="1512" t="s">
        <v>30</v>
      </c>
      <c r="Q46" s="1512" t="s">
        <v>40</v>
      </c>
      <c r="R46" s="1512" t="s">
        <v>42</v>
      </c>
      <c r="S46" s="1512" t="s">
        <v>43</v>
      </c>
      <c r="T46" s="1512" t="s">
        <v>219</v>
      </c>
      <c r="U46" s="1491" t="s">
        <v>419</v>
      </c>
      <c r="V46" s="1450"/>
      <c r="W46" s="1467" t="s">
        <v>960</v>
      </c>
      <c r="X46" s="1467"/>
      <c r="Y46" s="1471"/>
      <c r="Z46" s="2007"/>
    </row>
    <row r="47" spans="1:26" ht="21" customHeight="1" x14ac:dyDescent="0.25">
      <c r="A47" s="1505" t="s">
        <v>1049</v>
      </c>
      <c r="B47" s="1505" t="s">
        <v>1014</v>
      </c>
      <c r="C47" s="1506"/>
      <c r="D47" s="1507"/>
      <c r="E47" s="1506"/>
      <c r="F47" s="1505" t="s">
        <v>1050</v>
      </c>
      <c r="G47" s="1505">
        <v>69</v>
      </c>
      <c r="H47" s="1508" t="s">
        <v>1012</v>
      </c>
      <c r="I47" s="1481" t="s">
        <v>7</v>
      </c>
      <c r="J47" s="1481" t="s">
        <v>7</v>
      </c>
      <c r="K47" s="1481" t="s">
        <v>7</v>
      </c>
      <c r="L47" s="1481" t="s">
        <v>7</v>
      </c>
      <c r="M47" s="1481" t="s">
        <v>7</v>
      </c>
      <c r="N47" s="1481" t="s">
        <v>7</v>
      </c>
      <c r="O47" s="1512" t="s">
        <v>41</v>
      </c>
      <c r="P47" s="1512" t="s">
        <v>30</v>
      </c>
      <c r="Q47" s="1512" t="s">
        <v>40</v>
      </c>
      <c r="R47" s="1512" t="s">
        <v>42</v>
      </c>
      <c r="S47" s="1512" t="s">
        <v>43</v>
      </c>
      <c r="T47" s="1512" t="s">
        <v>219</v>
      </c>
      <c r="U47" s="1491" t="s">
        <v>419</v>
      </c>
      <c r="V47" s="1450"/>
      <c r="W47" s="1467" t="s">
        <v>960</v>
      </c>
      <c r="X47" s="1467"/>
      <c r="Y47" s="1471"/>
      <c r="Z47" s="2007"/>
    </row>
    <row r="48" spans="1:26" ht="21" customHeight="1" x14ac:dyDescent="0.25">
      <c r="A48" s="1505" t="s">
        <v>1066</v>
      </c>
      <c r="B48" s="1505" t="s">
        <v>1014</v>
      </c>
      <c r="C48" s="1506"/>
      <c r="D48" s="1507"/>
      <c r="E48" s="1506"/>
      <c r="F48" s="1520" t="s">
        <v>1067</v>
      </c>
      <c r="G48" s="1505">
        <v>69</v>
      </c>
      <c r="H48" s="1508" t="s">
        <v>1012</v>
      </c>
      <c r="I48" s="1241" t="s">
        <v>5</v>
      </c>
      <c r="J48" s="1241" t="s">
        <v>5</v>
      </c>
      <c r="K48" s="1241" t="s">
        <v>5</v>
      </c>
      <c r="L48" s="1241" t="s">
        <v>5</v>
      </c>
      <c r="M48" s="1241" t="s">
        <v>5</v>
      </c>
      <c r="N48" s="1519" t="s">
        <v>5</v>
      </c>
      <c r="O48" s="1512" t="s">
        <v>41</v>
      </c>
      <c r="P48" s="1512" t="s">
        <v>30</v>
      </c>
      <c r="Q48" s="1512" t="s">
        <v>40</v>
      </c>
      <c r="R48" s="1512" t="s">
        <v>42</v>
      </c>
      <c r="S48" s="1512" t="s">
        <v>43</v>
      </c>
      <c r="T48" s="1512" t="s">
        <v>219</v>
      </c>
      <c r="U48" s="1491" t="s">
        <v>419</v>
      </c>
      <c r="V48" s="1450"/>
      <c r="W48" s="1467" t="s">
        <v>960</v>
      </c>
      <c r="X48" s="1467"/>
      <c r="Y48" s="1471"/>
      <c r="Z48" s="2007"/>
    </row>
    <row r="49" spans="1:26" ht="21" customHeight="1" x14ac:dyDescent="0.25">
      <c r="A49" s="1505" t="s">
        <v>1093</v>
      </c>
      <c r="B49" s="1505" t="s">
        <v>1014</v>
      </c>
      <c r="C49" s="1506"/>
      <c r="D49" s="1507"/>
      <c r="E49" s="1506"/>
      <c r="F49" s="1520" t="s">
        <v>1094</v>
      </c>
      <c r="G49" s="1505">
        <v>42</v>
      </c>
      <c r="H49" s="1508" t="s">
        <v>1095</v>
      </c>
      <c r="I49" s="1521" t="s">
        <v>5</v>
      </c>
      <c r="J49" s="1241" t="s">
        <v>5</v>
      </c>
      <c r="K49" s="1241" t="s">
        <v>5</v>
      </c>
      <c r="L49" s="1241" t="s">
        <v>5</v>
      </c>
      <c r="M49" s="1241" t="s">
        <v>5</v>
      </c>
      <c r="N49" s="1519" t="s">
        <v>5</v>
      </c>
      <c r="O49" s="1512" t="s">
        <v>41</v>
      </c>
      <c r="P49" s="1512" t="s">
        <v>30</v>
      </c>
      <c r="Q49" s="1512" t="s">
        <v>40</v>
      </c>
      <c r="R49" s="1512" t="s">
        <v>42</v>
      </c>
      <c r="S49" s="1512" t="s">
        <v>43</v>
      </c>
      <c r="T49" s="1512" t="s">
        <v>219</v>
      </c>
      <c r="U49" s="1491" t="s">
        <v>419</v>
      </c>
      <c r="V49" s="1450"/>
      <c r="W49" s="1467" t="s">
        <v>960</v>
      </c>
      <c r="X49" s="1467"/>
      <c r="Y49" s="1471"/>
      <c r="Z49" s="2007"/>
    </row>
    <row r="50" spans="1:26" ht="21" customHeight="1" thickBot="1" x14ac:dyDescent="0.3">
      <c r="A50" s="1529" t="s">
        <v>1096</v>
      </c>
      <c r="B50" s="1505" t="s">
        <v>1014</v>
      </c>
      <c r="C50" s="1530"/>
      <c r="D50" s="1531"/>
      <c r="E50" s="1530"/>
      <c r="F50" s="1520" t="s">
        <v>1097</v>
      </c>
      <c r="G50" s="1505">
        <v>69</v>
      </c>
      <c r="H50" s="1508" t="s">
        <v>1012</v>
      </c>
      <c r="I50" s="1521" t="s">
        <v>5</v>
      </c>
      <c r="J50" s="1241" t="s">
        <v>5</v>
      </c>
      <c r="K50" s="1241" t="s">
        <v>5</v>
      </c>
      <c r="L50" s="1241" t="s">
        <v>5</v>
      </c>
      <c r="M50" s="1241" t="s">
        <v>5</v>
      </c>
      <c r="N50" s="1519" t="s">
        <v>5</v>
      </c>
      <c r="O50" s="1512"/>
      <c r="P50" s="1512"/>
      <c r="Q50" s="1512"/>
      <c r="R50" s="1512"/>
      <c r="S50" s="1512"/>
      <c r="T50" s="1512"/>
      <c r="U50" s="1491"/>
      <c r="V50" s="1450"/>
      <c r="W50" s="1439"/>
      <c r="X50" s="1439"/>
      <c r="Y50" s="1532"/>
      <c r="Z50" s="2008"/>
    </row>
    <row r="51" spans="1:26" ht="21" customHeight="1" thickBot="1" x14ac:dyDescent="0.3">
      <c r="A51" s="1306" t="s">
        <v>1032</v>
      </c>
      <c r="B51" s="1279" t="s">
        <v>994</v>
      </c>
      <c r="C51" s="1280"/>
      <c r="D51" s="1281"/>
      <c r="E51" s="1280"/>
      <c r="F51" s="1279" t="s">
        <v>1033</v>
      </c>
      <c r="G51" s="1279">
        <v>69</v>
      </c>
      <c r="H51" s="1307" t="s">
        <v>1078</v>
      </c>
      <c r="I51" s="90" t="s">
        <v>5</v>
      </c>
      <c r="J51" s="90" t="s">
        <v>5</v>
      </c>
      <c r="K51" s="90" t="s">
        <v>5</v>
      </c>
      <c r="L51" s="90" t="s">
        <v>5</v>
      </c>
      <c r="M51" s="90" t="s">
        <v>5</v>
      </c>
      <c r="N51" s="1481" t="s">
        <v>7</v>
      </c>
      <c r="O51" s="1522" t="s">
        <v>41</v>
      </c>
      <c r="P51" s="1522" t="s">
        <v>42</v>
      </c>
      <c r="Q51" s="1522" t="s">
        <v>43</v>
      </c>
      <c r="R51" s="1522" t="s">
        <v>219</v>
      </c>
      <c r="S51" s="1522"/>
      <c r="T51" s="1522"/>
      <c r="U51" s="882" t="s">
        <v>220</v>
      </c>
      <c r="V51" s="883"/>
      <c r="W51" s="1523"/>
      <c r="X51" s="1523"/>
      <c r="Y51" s="979"/>
      <c r="Z51" s="1524">
        <v>8</v>
      </c>
    </row>
    <row r="52" spans="1:26" ht="21" customHeight="1" thickBot="1" x14ac:dyDescent="0.3">
      <c r="A52" s="792" t="s">
        <v>1098</v>
      </c>
      <c r="B52" s="792" t="s">
        <v>1099</v>
      </c>
      <c r="C52" s="71"/>
      <c r="D52" s="186"/>
      <c r="E52" s="71"/>
      <c r="F52" s="1525" t="s">
        <v>1100</v>
      </c>
      <c r="G52" s="792">
        <v>69</v>
      </c>
      <c r="H52" s="876" t="s">
        <v>1012</v>
      </c>
      <c r="I52" s="36" t="s">
        <v>5</v>
      </c>
      <c r="J52" s="90" t="s">
        <v>5</v>
      </c>
      <c r="K52" s="90" t="s">
        <v>5</v>
      </c>
      <c r="L52" s="90" t="s">
        <v>5</v>
      </c>
      <c r="M52" s="1481" t="s">
        <v>7</v>
      </c>
      <c r="N52" s="36" t="s">
        <v>5</v>
      </c>
      <c r="O52" s="1526" t="s">
        <v>41</v>
      </c>
      <c r="P52" s="1526" t="s">
        <v>30</v>
      </c>
      <c r="Q52" s="1526" t="s">
        <v>40</v>
      </c>
      <c r="R52" s="1526" t="s">
        <v>42</v>
      </c>
      <c r="S52" s="1526" t="s">
        <v>43</v>
      </c>
      <c r="T52" s="1526" t="s">
        <v>219</v>
      </c>
      <c r="U52" s="1527" t="s">
        <v>419</v>
      </c>
      <c r="V52" s="874"/>
      <c r="W52" s="874" t="s">
        <v>960</v>
      </c>
      <c r="X52" s="874"/>
      <c r="Y52" s="874"/>
      <c r="Z52" s="1528">
        <v>4</v>
      </c>
    </row>
    <row r="53" spans="1:26" ht="21" customHeight="1" thickBot="1" x14ac:dyDescent="0.3">
      <c r="A53" s="1478" t="s">
        <v>274</v>
      </c>
      <c r="B53" s="1478" t="s">
        <v>275</v>
      </c>
      <c r="C53" s="61"/>
      <c r="D53" s="617"/>
      <c r="E53" s="61"/>
      <c r="F53" s="1478" t="s">
        <v>276</v>
      </c>
      <c r="G53" s="1478">
        <v>69</v>
      </c>
      <c r="H53" s="1479" t="s">
        <v>277</v>
      </c>
      <c r="I53" s="1516" t="s">
        <v>5</v>
      </c>
      <c r="J53" s="1241" t="s">
        <v>5</v>
      </c>
      <c r="K53" s="1241" t="s">
        <v>5</v>
      </c>
      <c r="L53" s="1241" t="s">
        <v>5</v>
      </c>
      <c r="M53" s="1481" t="s">
        <v>7</v>
      </c>
      <c r="N53" s="1481" t="s">
        <v>7</v>
      </c>
      <c r="O53" s="1472" t="s">
        <v>278</v>
      </c>
      <c r="P53" s="12" t="s">
        <v>42</v>
      </c>
      <c r="Q53" s="1473"/>
      <c r="R53" s="1473"/>
      <c r="S53" s="1473"/>
      <c r="T53" s="1473"/>
      <c r="U53" s="1474"/>
      <c r="V53" s="1474"/>
      <c r="W53" s="1467" t="s">
        <v>960</v>
      </c>
      <c r="X53" s="1467"/>
      <c r="Y53" s="1474"/>
      <c r="Z53" s="1462">
        <v>1</v>
      </c>
    </row>
    <row r="54" spans="1:26" ht="21" customHeight="1" x14ac:dyDescent="0.25">
      <c r="F54" s="140"/>
      <c r="Z54" s="140"/>
    </row>
    <row r="55" spans="1:26" ht="21" hidden="1" customHeight="1" x14ac:dyDescent="0.25">
      <c r="A55" s="1251" t="s">
        <v>284</v>
      </c>
      <c r="B55" s="1252" t="s">
        <v>230</v>
      </c>
      <c r="C55" s="1253"/>
      <c r="D55" s="1254"/>
      <c r="E55" s="1253"/>
      <c r="F55" s="1252" t="s">
        <v>285</v>
      </c>
      <c r="G55" s="1252">
        <v>69</v>
      </c>
      <c r="H55" s="1255" t="s">
        <v>286</v>
      </c>
      <c r="I55" s="91" t="s">
        <v>7</v>
      </c>
      <c r="J55" s="91" t="s">
        <v>7</v>
      </c>
      <c r="K55" s="91" t="s">
        <v>7</v>
      </c>
      <c r="L55" s="91" t="s">
        <v>7</v>
      </c>
      <c r="M55" s="91" t="s">
        <v>7</v>
      </c>
      <c r="N55" s="91" t="s">
        <v>7</v>
      </c>
      <c r="O55" s="855"/>
      <c r="P55" s="856"/>
      <c r="Q55" s="856"/>
      <c r="R55" s="856"/>
      <c r="S55" s="856"/>
      <c r="T55" s="857"/>
      <c r="U55" s="857"/>
      <c r="V55" s="857"/>
      <c r="W55" s="1439" t="s">
        <v>960</v>
      </c>
      <c r="X55" s="1439"/>
      <c r="Y55" s="964"/>
      <c r="Z55" s="1935">
        <v>5</v>
      </c>
    </row>
    <row r="56" spans="1:26" ht="21" customHeight="1" x14ac:dyDescent="0.25">
      <c r="A56" s="1510" t="s">
        <v>287</v>
      </c>
      <c r="B56" s="1248" t="s">
        <v>230</v>
      </c>
      <c r="C56" s="1249"/>
      <c r="D56" s="1250"/>
      <c r="E56" s="1249"/>
      <c r="F56" s="1248" t="s">
        <v>288</v>
      </c>
      <c r="G56" s="1248">
        <v>42</v>
      </c>
      <c r="H56" s="1257" t="s">
        <v>289</v>
      </c>
      <c r="I56" s="1068" t="s">
        <v>5</v>
      </c>
      <c r="J56" s="90" t="s">
        <v>5</v>
      </c>
      <c r="K56" s="90" t="s">
        <v>5</v>
      </c>
      <c r="L56" s="90" t="s">
        <v>5</v>
      </c>
      <c r="M56" s="90" t="s">
        <v>5</v>
      </c>
      <c r="N56" s="90" t="s">
        <v>5</v>
      </c>
      <c r="O56" s="6" t="s">
        <v>41</v>
      </c>
      <c r="P56" s="6" t="s">
        <v>30</v>
      </c>
      <c r="Q56" s="6" t="s">
        <v>40</v>
      </c>
      <c r="R56" s="6" t="s">
        <v>42</v>
      </c>
      <c r="S56" s="6" t="s">
        <v>43</v>
      </c>
      <c r="T56" s="6" t="s">
        <v>219</v>
      </c>
      <c r="U56" s="858" t="s">
        <v>220</v>
      </c>
      <c r="V56" s="857"/>
      <c r="W56" s="1439" t="s">
        <v>960</v>
      </c>
      <c r="X56" s="1439"/>
      <c r="Y56" s="964"/>
      <c r="Z56" s="1936"/>
    </row>
    <row r="57" spans="1:26" ht="21" customHeight="1" x14ac:dyDescent="0.25">
      <c r="A57" s="1256" t="s">
        <v>290</v>
      </c>
      <c r="B57" s="1248" t="s">
        <v>230</v>
      </c>
      <c r="C57" s="1249"/>
      <c r="D57" s="1250"/>
      <c r="E57" s="1249"/>
      <c r="F57" s="1248" t="s">
        <v>291</v>
      </c>
      <c r="G57" s="1248">
        <v>42</v>
      </c>
      <c r="H57" s="1257" t="s">
        <v>289</v>
      </c>
      <c r="I57" s="1068" t="s">
        <v>5</v>
      </c>
      <c r="J57" s="91" t="s">
        <v>7</v>
      </c>
      <c r="K57" s="91" t="s">
        <v>7</v>
      </c>
      <c r="L57" s="91" t="s">
        <v>7</v>
      </c>
      <c r="M57" s="91" t="s">
        <v>7</v>
      </c>
      <c r="N57" s="91" t="s">
        <v>7</v>
      </c>
      <c r="O57" s="6" t="s">
        <v>41</v>
      </c>
      <c r="P57" s="6" t="s">
        <v>30</v>
      </c>
      <c r="Q57" s="6" t="s">
        <v>40</v>
      </c>
      <c r="R57" s="6" t="s">
        <v>42</v>
      </c>
      <c r="S57" s="6" t="s">
        <v>43</v>
      </c>
      <c r="T57" s="6" t="s">
        <v>219</v>
      </c>
      <c r="U57" s="858" t="s">
        <v>220</v>
      </c>
      <c r="V57" s="857"/>
      <c r="W57" s="1439" t="s">
        <v>960</v>
      </c>
      <c r="X57" s="1439"/>
      <c r="Y57" s="964"/>
      <c r="Z57" s="1936"/>
    </row>
    <row r="58" spans="1:26" ht="21" customHeight="1" x14ac:dyDescent="0.25">
      <c r="A58" s="1256" t="s">
        <v>292</v>
      </c>
      <c r="B58" s="1248" t="s">
        <v>230</v>
      </c>
      <c r="C58" s="1249"/>
      <c r="D58" s="1250"/>
      <c r="E58" s="1249"/>
      <c r="F58" s="1248" t="s">
        <v>293</v>
      </c>
      <c r="G58" s="1248">
        <v>42</v>
      </c>
      <c r="H58" s="1257" t="s">
        <v>289</v>
      </c>
      <c r="I58" s="1137" t="s">
        <v>2</v>
      </c>
      <c r="J58" s="129" t="s">
        <v>2</v>
      </c>
      <c r="K58" s="129" t="s">
        <v>2</v>
      </c>
      <c r="L58" s="129" t="s">
        <v>2</v>
      </c>
      <c r="M58" s="129" t="s">
        <v>2</v>
      </c>
      <c r="N58" s="129" t="s">
        <v>2</v>
      </c>
      <c r="O58" s="6" t="s">
        <v>30</v>
      </c>
      <c r="P58" s="6" t="s">
        <v>30</v>
      </c>
      <c r="Q58" s="6" t="s">
        <v>30</v>
      </c>
      <c r="R58" s="6" t="s">
        <v>30</v>
      </c>
      <c r="S58" s="6" t="s">
        <v>30</v>
      </c>
      <c r="T58" s="6" t="s">
        <v>30</v>
      </c>
      <c r="U58" s="857" t="s">
        <v>294</v>
      </c>
      <c r="V58" s="857"/>
      <c r="W58" s="1439" t="s">
        <v>960</v>
      </c>
      <c r="X58" s="1439"/>
      <c r="Y58" s="964"/>
      <c r="Z58" s="1936"/>
    </row>
    <row r="59" spans="1:26" ht="21" customHeight="1" x14ac:dyDescent="0.25">
      <c r="A59" s="1296" t="s">
        <v>295</v>
      </c>
      <c r="B59" s="1266" t="s">
        <v>230</v>
      </c>
      <c r="C59" s="1249"/>
      <c r="D59" s="1250"/>
      <c r="E59" s="1249"/>
      <c r="F59" s="1266" t="s">
        <v>296</v>
      </c>
      <c r="G59" s="1266">
        <v>42</v>
      </c>
      <c r="H59" s="1257" t="s">
        <v>289</v>
      </c>
      <c r="I59" s="1068" t="s">
        <v>5</v>
      </c>
      <c r="J59" s="90" t="s">
        <v>5</v>
      </c>
      <c r="K59" s="90" t="s">
        <v>5</v>
      </c>
      <c r="L59" s="90" t="s">
        <v>5</v>
      </c>
      <c r="M59" s="90" t="s">
        <v>5</v>
      </c>
      <c r="N59" s="90" t="s">
        <v>5</v>
      </c>
      <c r="O59" s="6" t="s">
        <v>41</v>
      </c>
      <c r="P59" s="6" t="s">
        <v>30</v>
      </c>
      <c r="Q59" s="6" t="s">
        <v>40</v>
      </c>
      <c r="R59" s="6" t="s">
        <v>42</v>
      </c>
      <c r="S59" s="6" t="s">
        <v>43</v>
      </c>
      <c r="T59" s="6" t="s">
        <v>219</v>
      </c>
      <c r="U59" s="858" t="s">
        <v>220</v>
      </c>
      <c r="V59" s="857"/>
      <c r="W59" s="1439" t="s">
        <v>960</v>
      </c>
      <c r="X59" s="1439"/>
      <c r="Y59" s="964"/>
      <c r="Z59" s="1936"/>
    </row>
    <row r="60" spans="1:26" ht="21" customHeight="1" x14ac:dyDescent="0.25">
      <c r="A60" s="1256" t="s">
        <v>1021</v>
      </c>
      <c r="B60" s="1248" t="s">
        <v>230</v>
      </c>
      <c r="C60" s="1249"/>
      <c r="D60" s="1250"/>
      <c r="E60" s="1249"/>
      <c r="F60" s="1248" t="s">
        <v>1022</v>
      </c>
      <c r="G60" s="1248">
        <v>42</v>
      </c>
      <c r="H60" s="1257" t="s">
        <v>282</v>
      </c>
      <c r="I60" s="1068" t="s">
        <v>5</v>
      </c>
      <c r="J60" s="90" t="s">
        <v>5</v>
      </c>
      <c r="K60" s="90" t="s">
        <v>5</v>
      </c>
      <c r="L60" s="90" t="s">
        <v>5</v>
      </c>
      <c r="M60" s="90" t="s">
        <v>5</v>
      </c>
      <c r="N60" s="91" t="s">
        <v>7</v>
      </c>
      <c r="O60" s="6" t="s">
        <v>41</v>
      </c>
      <c r="P60" s="6" t="s">
        <v>30</v>
      </c>
      <c r="Q60" s="6" t="s">
        <v>40</v>
      </c>
      <c r="R60" s="6" t="s">
        <v>42</v>
      </c>
      <c r="S60" s="6" t="s">
        <v>43</v>
      </c>
      <c r="T60" s="6" t="s">
        <v>219</v>
      </c>
      <c r="U60" s="858" t="s">
        <v>220</v>
      </c>
      <c r="V60" s="857"/>
      <c r="W60" s="1439" t="s">
        <v>960</v>
      </c>
      <c r="X60" s="1439"/>
      <c r="Y60" s="964"/>
      <c r="Z60" s="1936"/>
    </row>
    <row r="61" spans="1:26" ht="21" customHeight="1" thickBot="1" x14ac:dyDescent="0.3">
      <c r="A61" s="1256" t="s">
        <v>1101</v>
      </c>
      <c r="B61" s="1248" t="s">
        <v>230</v>
      </c>
      <c r="C61" s="1249"/>
      <c r="D61" s="1250"/>
      <c r="E61" s="1249"/>
      <c r="F61" s="1248" t="s">
        <v>1102</v>
      </c>
      <c r="G61" s="1248">
        <v>42</v>
      </c>
      <c r="H61" s="1257" t="s">
        <v>362</v>
      </c>
      <c r="I61" s="1475" t="s">
        <v>5</v>
      </c>
      <c r="J61" s="90" t="s">
        <v>5</v>
      </c>
      <c r="K61" s="90" t="s">
        <v>5</v>
      </c>
      <c r="L61" s="90" t="s">
        <v>5</v>
      </c>
      <c r="M61" s="90" t="s">
        <v>5</v>
      </c>
      <c r="N61" s="91" t="s">
        <v>7</v>
      </c>
      <c r="O61" s="6" t="s">
        <v>41</v>
      </c>
      <c r="P61" s="6" t="s">
        <v>30</v>
      </c>
      <c r="Q61" s="6" t="s">
        <v>40</v>
      </c>
      <c r="R61" s="6" t="s">
        <v>42</v>
      </c>
      <c r="S61" s="6" t="s">
        <v>43</v>
      </c>
      <c r="T61" s="6" t="s">
        <v>219</v>
      </c>
      <c r="U61" s="858" t="s">
        <v>220</v>
      </c>
      <c r="V61" s="857"/>
      <c r="W61" s="1439" t="s">
        <v>960</v>
      </c>
      <c r="X61" s="1439"/>
      <c r="Y61" s="964"/>
      <c r="Z61" s="1937"/>
    </row>
    <row r="62" spans="1:26" ht="21" customHeight="1" x14ac:dyDescent="0.25">
      <c r="A62" s="1299" t="s">
        <v>304</v>
      </c>
      <c r="B62" s="1270" t="s">
        <v>305</v>
      </c>
      <c r="C62" s="1271"/>
      <c r="D62" s="1272"/>
      <c r="E62" s="1271"/>
      <c r="F62" s="1270" t="s">
        <v>306</v>
      </c>
      <c r="G62" s="1270">
        <v>42</v>
      </c>
      <c r="H62" s="1300" t="s">
        <v>289</v>
      </c>
      <c r="I62" s="1137" t="s">
        <v>2</v>
      </c>
      <c r="J62" s="129" t="s">
        <v>2</v>
      </c>
      <c r="K62" s="90" t="s">
        <v>5</v>
      </c>
      <c r="L62" s="90" t="s">
        <v>5</v>
      </c>
      <c r="M62" s="90" t="s">
        <v>5</v>
      </c>
      <c r="N62" s="91" t="s">
        <v>7</v>
      </c>
      <c r="O62" s="9" t="s">
        <v>41</v>
      </c>
      <c r="P62" s="9" t="s">
        <v>30</v>
      </c>
      <c r="Q62" s="9" t="s">
        <v>40</v>
      </c>
      <c r="R62" s="9" t="s">
        <v>42</v>
      </c>
      <c r="S62" s="9" t="s">
        <v>43</v>
      </c>
      <c r="T62" s="9" t="s">
        <v>219</v>
      </c>
      <c r="U62" s="870" t="s">
        <v>220</v>
      </c>
      <c r="V62" s="871"/>
      <c r="W62" s="1439" t="s">
        <v>960</v>
      </c>
      <c r="X62" s="1439"/>
      <c r="Y62" s="971"/>
      <c r="Z62" s="2004">
        <v>4</v>
      </c>
    </row>
    <row r="63" spans="1:26" ht="21" hidden="1" customHeight="1" x14ac:dyDescent="0.25">
      <c r="A63" s="1299" t="s">
        <v>307</v>
      </c>
      <c r="B63" s="1270" t="s">
        <v>305</v>
      </c>
      <c r="C63" s="1271"/>
      <c r="D63" s="1272"/>
      <c r="E63" s="1271"/>
      <c r="F63" s="1270" t="s">
        <v>308</v>
      </c>
      <c r="G63" s="1270">
        <v>42</v>
      </c>
      <c r="H63" s="1300" t="s">
        <v>309</v>
      </c>
      <c r="I63" s="1090" t="s">
        <v>7</v>
      </c>
      <c r="J63" s="91" t="s">
        <v>7</v>
      </c>
      <c r="K63" s="91" t="s">
        <v>7</v>
      </c>
      <c r="L63" s="91" t="s">
        <v>7</v>
      </c>
      <c r="M63" s="91" t="s">
        <v>7</v>
      </c>
      <c r="N63" s="91" t="s">
        <v>7</v>
      </c>
      <c r="O63" s="914"/>
      <c r="P63" s="915"/>
      <c r="Q63" s="915"/>
      <c r="R63" s="915"/>
      <c r="S63" s="915"/>
      <c r="T63" s="871"/>
      <c r="U63" s="871"/>
      <c r="V63" s="871"/>
      <c r="W63" s="1439" t="s">
        <v>960</v>
      </c>
      <c r="X63" s="1439"/>
      <c r="Y63" s="971"/>
      <c r="Z63" s="2005"/>
    </row>
    <row r="64" spans="1:26" ht="21" customHeight="1" x14ac:dyDescent="0.25">
      <c r="A64" s="1299" t="s">
        <v>310</v>
      </c>
      <c r="B64" s="1270" t="s">
        <v>305</v>
      </c>
      <c r="C64" s="1271"/>
      <c r="D64" s="1272"/>
      <c r="E64" s="1271"/>
      <c r="F64" s="1270" t="s">
        <v>311</v>
      </c>
      <c r="G64" s="1270">
        <v>42</v>
      </c>
      <c r="H64" s="1300" t="s">
        <v>289</v>
      </c>
      <c r="I64" s="1068" t="s">
        <v>5</v>
      </c>
      <c r="J64" s="90" t="s">
        <v>5</v>
      </c>
      <c r="K64" s="90" t="s">
        <v>5</v>
      </c>
      <c r="L64" s="90" t="s">
        <v>5</v>
      </c>
      <c r="M64" s="90" t="s">
        <v>5</v>
      </c>
      <c r="N64" s="91" t="s">
        <v>7</v>
      </c>
      <c r="O64" s="9" t="s">
        <v>41</v>
      </c>
      <c r="P64" s="9" t="s">
        <v>30</v>
      </c>
      <c r="Q64" s="9" t="s">
        <v>40</v>
      </c>
      <c r="R64" s="9" t="s">
        <v>42</v>
      </c>
      <c r="S64" s="9" t="s">
        <v>43</v>
      </c>
      <c r="T64" s="9" t="s">
        <v>219</v>
      </c>
      <c r="U64" s="870" t="s">
        <v>220</v>
      </c>
      <c r="V64" s="871"/>
      <c r="W64" s="1439" t="s">
        <v>960</v>
      </c>
      <c r="X64" s="1439"/>
      <c r="Y64" s="971"/>
      <c r="Z64" s="2005"/>
    </row>
    <row r="65" spans="1:26" ht="21" customHeight="1" x14ac:dyDescent="0.25">
      <c r="A65" s="1299" t="s">
        <v>977</v>
      </c>
      <c r="B65" s="1270" t="s">
        <v>305</v>
      </c>
      <c r="C65" s="1271"/>
      <c r="D65" s="1272"/>
      <c r="E65" s="1271"/>
      <c r="F65" s="1270" t="s">
        <v>978</v>
      </c>
      <c r="G65" s="1270">
        <v>42</v>
      </c>
      <c r="H65" s="1300" t="s">
        <v>1103</v>
      </c>
      <c r="I65" s="1068" t="s">
        <v>5</v>
      </c>
      <c r="J65" s="90" t="s">
        <v>5</v>
      </c>
      <c r="K65" s="90" t="s">
        <v>5</v>
      </c>
      <c r="L65" s="90" t="s">
        <v>5</v>
      </c>
      <c r="M65" s="90" t="s">
        <v>5</v>
      </c>
      <c r="N65" s="90" t="s">
        <v>5</v>
      </c>
      <c r="O65" s="9" t="s">
        <v>41</v>
      </c>
      <c r="P65" s="9" t="s">
        <v>30</v>
      </c>
      <c r="Q65" s="9" t="s">
        <v>40</v>
      </c>
      <c r="R65" s="9" t="s">
        <v>42</v>
      </c>
      <c r="S65" s="9" t="s">
        <v>43</v>
      </c>
      <c r="T65" s="9" t="s">
        <v>219</v>
      </c>
      <c r="U65" s="870" t="s">
        <v>220</v>
      </c>
      <c r="V65" s="871"/>
      <c r="W65" s="1439" t="s">
        <v>960</v>
      </c>
      <c r="X65" s="1439"/>
      <c r="Y65" s="971"/>
      <c r="Z65" s="2005"/>
    </row>
    <row r="66" spans="1:26" ht="21" customHeight="1" x14ac:dyDescent="0.25">
      <c r="A66" s="1299" t="s">
        <v>979</v>
      </c>
      <c r="B66" s="1270" t="s">
        <v>305</v>
      </c>
      <c r="C66" s="1271"/>
      <c r="D66" s="1272"/>
      <c r="E66" s="1271"/>
      <c r="F66" s="1270" t="s">
        <v>980</v>
      </c>
      <c r="G66" s="1270">
        <v>42</v>
      </c>
      <c r="H66" s="1300" t="s">
        <v>981</v>
      </c>
      <c r="I66" s="1068" t="s">
        <v>5</v>
      </c>
      <c r="J66" s="90" t="s">
        <v>5</v>
      </c>
      <c r="K66" s="90" t="s">
        <v>5</v>
      </c>
      <c r="L66" s="90" t="s">
        <v>5</v>
      </c>
      <c r="M66" s="90" t="s">
        <v>5</v>
      </c>
      <c r="N66" s="90" t="s">
        <v>5</v>
      </c>
      <c r="O66" s="9" t="s">
        <v>41</v>
      </c>
      <c r="P66" s="9" t="s">
        <v>30</v>
      </c>
      <c r="Q66" s="9" t="s">
        <v>40</v>
      </c>
      <c r="R66" s="9" t="s">
        <v>42</v>
      </c>
      <c r="S66" s="9" t="s">
        <v>43</v>
      </c>
      <c r="T66" s="9" t="s">
        <v>219</v>
      </c>
      <c r="U66" s="870" t="s">
        <v>220</v>
      </c>
      <c r="V66" s="871"/>
      <c r="W66" s="1439" t="s">
        <v>960</v>
      </c>
      <c r="X66" s="1439"/>
      <c r="Y66" s="971"/>
      <c r="Z66" s="2005"/>
    </row>
    <row r="67" spans="1:26" ht="21" customHeight="1" x14ac:dyDescent="0.25">
      <c r="A67" s="1299" t="s">
        <v>1068</v>
      </c>
      <c r="B67" s="1270" t="s">
        <v>305</v>
      </c>
      <c r="C67" s="1271"/>
      <c r="D67" s="1272"/>
      <c r="E67" s="1271"/>
      <c r="F67" s="1270" t="s">
        <v>1069</v>
      </c>
      <c r="G67" s="1270">
        <v>42</v>
      </c>
      <c r="H67" s="1300" t="s">
        <v>1103</v>
      </c>
      <c r="I67" s="1241" t="s">
        <v>1089</v>
      </c>
      <c r="J67" s="1241" t="s">
        <v>1089</v>
      </c>
      <c r="K67" s="129" t="s">
        <v>2</v>
      </c>
      <c r="L67" s="129" t="s">
        <v>2</v>
      </c>
      <c r="M67" s="129" t="s">
        <v>2</v>
      </c>
      <c r="N67" s="91" t="s">
        <v>7</v>
      </c>
      <c r="O67" s="9" t="s">
        <v>41</v>
      </c>
      <c r="P67" s="9" t="s">
        <v>30</v>
      </c>
      <c r="Q67" s="9" t="s">
        <v>40</v>
      </c>
      <c r="R67" s="9" t="s">
        <v>42</v>
      </c>
      <c r="S67" s="9" t="s">
        <v>43</v>
      </c>
      <c r="T67" s="9" t="s">
        <v>219</v>
      </c>
      <c r="U67" s="870" t="s">
        <v>294</v>
      </c>
      <c r="V67" s="9"/>
      <c r="W67" s="9"/>
      <c r="X67" s="9"/>
      <c r="Y67" s="9"/>
      <c r="Z67" s="2005"/>
    </row>
    <row r="68" spans="1:26" ht="21" customHeight="1" thickBot="1" x14ac:dyDescent="0.3">
      <c r="A68" s="1299" t="s">
        <v>1070</v>
      </c>
      <c r="B68" s="1270" t="s">
        <v>305</v>
      </c>
      <c r="C68" s="1271"/>
      <c r="D68" s="1272"/>
      <c r="E68" s="1271"/>
      <c r="F68" s="1270" t="s">
        <v>1071</v>
      </c>
      <c r="G68" s="1270">
        <v>42</v>
      </c>
      <c r="H68" s="1300" t="s">
        <v>1103</v>
      </c>
      <c r="I68" s="1241" t="s">
        <v>1089</v>
      </c>
      <c r="J68" s="1241" t="s">
        <v>1089</v>
      </c>
      <c r="K68" s="90" t="s">
        <v>5</v>
      </c>
      <c r="L68" s="90" t="s">
        <v>5</v>
      </c>
      <c r="M68" s="90" t="s">
        <v>5</v>
      </c>
      <c r="N68" s="90" t="s">
        <v>5</v>
      </c>
      <c r="O68" s="9" t="s">
        <v>41</v>
      </c>
      <c r="P68" s="9" t="s">
        <v>30</v>
      </c>
      <c r="Q68" s="9" t="s">
        <v>40</v>
      </c>
      <c r="R68" s="9" t="s">
        <v>42</v>
      </c>
      <c r="S68" s="9" t="s">
        <v>43</v>
      </c>
      <c r="T68" s="9" t="s">
        <v>219</v>
      </c>
      <c r="U68" s="870" t="s">
        <v>220</v>
      </c>
      <c r="V68" s="9"/>
      <c r="W68" s="9"/>
      <c r="X68" s="9"/>
      <c r="Y68" s="9"/>
      <c r="Z68" s="2006"/>
    </row>
    <row r="69" spans="1:26" ht="21" customHeight="1" x14ac:dyDescent="0.25">
      <c r="A69" s="1256" t="s">
        <v>314</v>
      </c>
      <c r="B69" s="1248" t="s">
        <v>315</v>
      </c>
      <c r="C69" s="1249"/>
      <c r="D69" s="1250"/>
      <c r="E69" s="1249"/>
      <c r="F69" s="1248" t="s">
        <v>316</v>
      </c>
      <c r="G69" s="1248">
        <v>42</v>
      </c>
      <c r="H69" s="1257" t="s">
        <v>317</v>
      </c>
      <c r="I69" s="1068" t="s">
        <v>5</v>
      </c>
      <c r="J69" s="90" t="s">
        <v>5</v>
      </c>
      <c r="K69" s="90" t="s">
        <v>5</v>
      </c>
      <c r="L69" s="90" t="s">
        <v>5</v>
      </c>
      <c r="M69" s="90" t="s">
        <v>5</v>
      </c>
      <c r="N69" s="90" t="s">
        <v>5</v>
      </c>
      <c r="O69" s="6" t="s">
        <v>41</v>
      </c>
      <c r="P69" s="6" t="s">
        <v>30</v>
      </c>
      <c r="Q69" s="6" t="s">
        <v>40</v>
      </c>
      <c r="R69" s="6" t="s">
        <v>42</v>
      </c>
      <c r="S69" s="6" t="s">
        <v>43</v>
      </c>
      <c r="T69" s="6" t="s">
        <v>219</v>
      </c>
      <c r="U69" s="858" t="s">
        <v>220</v>
      </c>
      <c r="V69" s="857"/>
      <c r="W69" s="1438" t="s">
        <v>5</v>
      </c>
      <c r="X69" s="1438"/>
      <c r="Y69" s="964"/>
      <c r="Z69" s="1935">
        <v>2</v>
      </c>
    </row>
    <row r="70" spans="1:26" ht="21" customHeight="1" x14ac:dyDescent="0.25">
      <c r="A70" s="1256" t="s">
        <v>318</v>
      </c>
      <c r="B70" s="1248" t="s">
        <v>315</v>
      </c>
      <c r="C70" s="1249"/>
      <c r="D70" s="1250"/>
      <c r="E70" s="1249"/>
      <c r="F70" s="1248" t="s">
        <v>319</v>
      </c>
      <c r="G70" s="1248">
        <v>42</v>
      </c>
      <c r="H70" s="1257" t="s">
        <v>982</v>
      </c>
      <c r="I70" s="1068" t="s">
        <v>5</v>
      </c>
      <c r="J70" s="90" t="s">
        <v>5</v>
      </c>
      <c r="K70" s="90" t="s">
        <v>5</v>
      </c>
      <c r="L70" s="90" t="s">
        <v>5</v>
      </c>
      <c r="M70" s="90" t="s">
        <v>5</v>
      </c>
      <c r="N70" s="91" t="s">
        <v>7</v>
      </c>
      <c r="O70" s="6" t="s">
        <v>41</v>
      </c>
      <c r="P70" s="6" t="s">
        <v>30</v>
      </c>
      <c r="Q70" s="6" t="s">
        <v>40</v>
      </c>
      <c r="R70" s="6" t="s">
        <v>42</v>
      </c>
      <c r="S70" s="6" t="s">
        <v>43</v>
      </c>
      <c r="T70" s="6" t="s">
        <v>219</v>
      </c>
      <c r="U70" s="858" t="s">
        <v>220</v>
      </c>
      <c r="V70" s="857"/>
      <c r="W70" s="1438" t="s">
        <v>5</v>
      </c>
      <c r="X70" s="1438"/>
      <c r="Y70" s="964"/>
      <c r="Z70" s="1936"/>
    </row>
    <row r="71" spans="1:26" ht="21" customHeight="1" thickBot="1" x14ac:dyDescent="0.3">
      <c r="A71" s="1256" t="s">
        <v>1055</v>
      </c>
      <c r="B71" s="1248" t="s">
        <v>315</v>
      </c>
      <c r="C71" s="1249"/>
      <c r="D71" s="1250"/>
      <c r="E71" s="1249"/>
      <c r="F71" s="1248" t="s">
        <v>1056</v>
      </c>
      <c r="G71" s="1248">
        <v>42</v>
      </c>
      <c r="H71" s="1257" t="s">
        <v>982</v>
      </c>
      <c r="I71" s="91" t="s">
        <v>7</v>
      </c>
      <c r="J71" s="91" t="s">
        <v>7</v>
      </c>
      <c r="K71" s="91" t="s">
        <v>7</v>
      </c>
      <c r="L71" s="90" t="s">
        <v>5</v>
      </c>
      <c r="M71" s="90" t="s">
        <v>5</v>
      </c>
      <c r="N71" s="91" t="s">
        <v>7</v>
      </c>
      <c r="O71" s="6" t="s">
        <v>41</v>
      </c>
      <c r="P71" s="6" t="s">
        <v>30</v>
      </c>
      <c r="Q71" s="6" t="s">
        <v>40</v>
      </c>
      <c r="R71" s="6" t="s">
        <v>42</v>
      </c>
      <c r="S71" s="6" t="s">
        <v>43</v>
      </c>
      <c r="T71" s="6" t="s">
        <v>219</v>
      </c>
      <c r="U71" s="858" t="s">
        <v>220</v>
      </c>
      <c r="V71" s="857"/>
      <c r="W71" s="1438" t="s">
        <v>5</v>
      </c>
      <c r="X71" s="1438"/>
      <c r="Y71" s="964"/>
      <c r="Z71" s="1937"/>
    </row>
    <row r="72" spans="1:26" ht="20.25" customHeight="1" x14ac:dyDescent="0.25">
      <c r="A72" s="1163" t="s">
        <v>320</v>
      </c>
      <c r="B72" s="1156" t="s">
        <v>267</v>
      </c>
      <c r="C72" s="1157"/>
      <c r="D72" s="1158"/>
      <c r="E72" s="1157"/>
      <c r="F72" s="1156" t="s">
        <v>321</v>
      </c>
      <c r="G72" s="1156">
        <v>42</v>
      </c>
      <c r="H72" s="1262" t="s">
        <v>322</v>
      </c>
      <c r="I72" s="1068" t="s">
        <v>5</v>
      </c>
      <c r="J72" s="90" t="s">
        <v>5</v>
      </c>
      <c r="K72" s="90" t="s">
        <v>5</v>
      </c>
      <c r="L72" s="90" t="s">
        <v>5</v>
      </c>
      <c r="M72" s="90" t="s">
        <v>5</v>
      </c>
      <c r="N72" s="90" t="s">
        <v>5</v>
      </c>
      <c r="O72" s="851" t="s">
        <v>41</v>
      </c>
      <c r="P72" s="834" t="s">
        <v>30</v>
      </c>
      <c r="Q72" s="834" t="s">
        <v>40</v>
      </c>
      <c r="R72" s="834" t="s">
        <v>42</v>
      </c>
      <c r="S72" s="834" t="s">
        <v>43</v>
      </c>
      <c r="T72" s="834" t="s">
        <v>219</v>
      </c>
      <c r="U72" s="852" t="s">
        <v>220</v>
      </c>
      <c r="V72" s="835"/>
      <c r="W72" s="1438" t="s">
        <v>5</v>
      </c>
      <c r="X72" s="1438"/>
      <c r="Y72" s="936"/>
      <c r="Z72" s="1940">
        <v>12</v>
      </c>
    </row>
    <row r="73" spans="1:26" ht="21" customHeight="1" x14ac:dyDescent="0.25">
      <c r="A73" s="1163" t="s">
        <v>323</v>
      </c>
      <c r="B73" s="1156" t="s">
        <v>267</v>
      </c>
      <c r="C73" s="1157"/>
      <c r="D73" s="1158"/>
      <c r="E73" s="1157"/>
      <c r="F73" s="1156" t="s">
        <v>324</v>
      </c>
      <c r="G73" s="1156">
        <v>42</v>
      </c>
      <c r="H73" s="1263" t="s">
        <v>322</v>
      </c>
      <c r="I73" s="1068" t="s">
        <v>5</v>
      </c>
      <c r="J73" s="90" t="s">
        <v>5</v>
      </c>
      <c r="K73" s="90" t="s">
        <v>5</v>
      </c>
      <c r="L73" s="90" t="s">
        <v>5</v>
      </c>
      <c r="M73" s="90" t="s">
        <v>5</v>
      </c>
      <c r="N73" s="90" t="s">
        <v>5</v>
      </c>
      <c r="O73" s="851" t="s">
        <v>41</v>
      </c>
      <c r="P73" s="834" t="s">
        <v>30</v>
      </c>
      <c r="Q73" s="834" t="s">
        <v>40</v>
      </c>
      <c r="R73" s="834" t="s">
        <v>42</v>
      </c>
      <c r="S73" s="834" t="s">
        <v>43</v>
      </c>
      <c r="T73" s="834" t="s">
        <v>219</v>
      </c>
      <c r="U73" s="852" t="s">
        <v>220</v>
      </c>
      <c r="V73" s="835"/>
      <c r="W73" s="1438" t="s">
        <v>5</v>
      </c>
      <c r="X73" s="1438"/>
      <c r="Y73" s="936"/>
      <c r="Z73" s="1941"/>
    </row>
    <row r="74" spans="1:26" ht="21" customHeight="1" x14ac:dyDescent="0.25">
      <c r="A74" s="1163" t="s">
        <v>325</v>
      </c>
      <c r="B74" s="1156" t="s">
        <v>267</v>
      </c>
      <c r="C74" s="1157"/>
      <c r="D74" s="1158"/>
      <c r="E74" s="1157"/>
      <c r="F74" s="1156" t="s">
        <v>326</v>
      </c>
      <c r="G74" s="1156">
        <v>42</v>
      </c>
      <c r="H74" s="1263" t="s">
        <v>322</v>
      </c>
      <c r="I74" s="1068" t="s">
        <v>5</v>
      </c>
      <c r="J74" s="90" t="s">
        <v>5</v>
      </c>
      <c r="K74" s="90" t="s">
        <v>5</v>
      </c>
      <c r="L74" s="90" t="s">
        <v>5</v>
      </c>
      <c r="M74" s="90" t="s">
        <v>5</v>
      </c>
      <c r="N74" s="91" t="s">
        <v>7</v>
      </c>
      <c r="O74" s="851" t="s">
        <v>41</v>
      </c>
      <c r="P74" s="834" t="s">
        <v>30</v>
      </c>
      <c r="Q74" s="834" t="s">
        <v>40</v>
      </c>
      <c r="R74" s="834" t="s">
        <v>42</v>
      </c>
      <c r="S74" s="834" t="s">
        <v>43</v>
      </c>
      <c r="T74" s="834" t="s">
        <v>219</v>
      </c>
      <c r="U74" s="852" t="s">
        <v>220</v>
      </c>
      <c r="V74" s="835"/>
      <c r="W74" s="1438" t="s">
        <v>5</v>
      </c>
      <c r="X74" s="1438"/>
      <c r="Y74" s="936"/>
      <c r="Z74" s="1941"/>
    </row>
    <row r="75" spans="1:26" ht="21" customHeight="1" x14ac:dyDescent="0.25">
      <c r="A75" s="1163" t="s">
        <v>1072</v>
      </c>
      <c r="B75" s="1156" t="s">
        <v>267</v>
      </c>
      <c r="C75" s="1157"/>
      <c r="D75" s="1158"/>
      <c r="E75" s="1157"/>
      <c r="F75" s="1156" t="s">
        <v>1073</v>
      </c>
      <c r="G75" s="1156">
        <v>42</v>
      </c>
      <c r="H75" s="1262" t="s">
        <v>322</v>
      </c>
      <c r="I75" s="90" t="s">
        <v>5</v>
      </c>
      <c r="J75" s="90" t="s">
        <v>5</v>
      </c>
      <c r="K75" s="90" t="s">
        <v>5</v>
      </c>
      <c r="L75" s="90" t="s">
        <v>5</v>
      </c>
      <c r="M75" s="90" t="s">
        <v>5</v>
      </c>
      <c r="N75" s="91" t="s">
        <v>7</v>
      </c>
      <c r="O75" s="851" t="s">
        <v>41</v>
      </c>
      <c r="P75" s="834" t="s">
        <v>30</v>
      </c>
      <c r="Q75" s="834" t="s">
        <v>40</v>
      </c>
      <c r="R75" s="834" t="s">
        <v>42</v>
      </c>
      <c r="S75" s="834" t="s">
        <v>43</v>
      </c>
      <c r="T75" s="834" t="s">
        <v>219</v>
      </c>
      <c r="U75" s="852" t="s">
        <v>220</v>
      </c>
      <c r="V75" s="835"/>
      <c r="W75" s="1438" t="s">
        <v>5</v>
      </c>
      <c r="X75" s="1438"/>
      <c r="Y75" s="936"/>
      <c r="Z75" s="1941"/>
    </row>
    <row r="76" spans="1:26" ht="21" customHeight="1" thickBot="1" x14ac:dyDescent="0.3">
      <c r="A76" s="1163" t="s">
        <v>327</v>
      </c>
      <c r="B76" s="1156" t="s">
        <v>267</v>
      </c>
      <c r="C76" s="1157"/>
      <c r="D76" s="1158"/>
      <c r="E76" s="1157"/>
      <c r="F76" s="1156" t="s">
        <v>328</v>
      </c>
      <c r="G76" s="1156">
        <v>42</v>
      </c>
      <c r="H76" s="1262" t="s">
        <v>322</v>
      </c>
      <c r="I76" s="91" t="s">
        <v>7</v>
      </c>
      <c r="J76" s="91" t="s">
        <v>7</v>
      </c>
      <c r="K76" s="91" t="s">
        <v>7</v>
      </c>
      <c r="L76" s="91" t="s">
        <v>7</v>
      </c>
      <c r="M76" s="91" t="s">
        <v>7</v>
      </c>
      <c r="N76" s="91" t="s">
        <v>7</v>
      </c>
      <c r="O76" s="851" t="s">
        <v>41</v>
      </c>
      <c r="P76" s="834" t="s">
        <v>30</v>
      </c>
      <c r="Q76" s="834" t="s">
        <v>40</v>
      </c>
      <c r="R76" s="834" t="s">
        <v>42</v>
      </c>
      <c r="S76" s="834" t="s">
        <v>43</v>
      </c>
      <c r="T76" s="834" t="s">
        <v>219</v>
      </c>
      <c r="U76" s="852" t="s">
        <v>220</v>
      </c>
      <c r="V76" s="835"/>
      <c r="W76" s="1438" t="s">
        <v>5</v>
      </c>
      <c r="X76" s="1438"/>
      <c r="Y76" s="936"/>
      <c r="Z76" s="1942"/>
    </row>
    <row r="77" spans="1:26" ht="21" customHeight="1" thickBot="1" x14ac:dyDescent="0.3">
      <c r="A77" s="1160" t="s">
        <v>329</v>
      </c>
      <c r="B77" s="1150" t="s">
        <v>250</v>
      </c>
      <c r="C77" s="1151"/>
      <c r="D77" s="1152"/>
      <c r="E77" s="1151"/>
      <c r="F77" s="1150" t="s">
        <v>288</v>
      </c>
      <c r="G77" s="1150">
        <v>42</v>
      </c>
      <c r="H77" s="1265" t="s">
        <v>330</v>
      </c>
      <c r="I77" s="91" t="s">
        <v>7</v>
      </c>
      <c r="J77" s="91" t="s">
        <v>7</v>
      </c>
      <c r="K77" s="91" t="s">
        <v>7</v>
      </c>
      <c r="L77" s="91" t="s">
        <v>7</v>
      </c>
      <c r="M77" s="91" t="s">
        <v>7</v>
      </c>
      <c r="N77" s="91" t="s">
        <v>7</v>
      </c>
      <c r="O77" s="817" t="s">
        <v>41</v>
      </c>
      <c r="P77" s="817" t="s">
        <v>30</v>
      </c>
      <c r="Q77" s="817" t="s">
        <v>40</v>
      </c>
      <c r="R77" s="817" t="s">
        <v>42</v>
      </c>
      <c r="S77" s="817" t="s">
        <v>43</v>
      </c>
      <c r="T77" s="817" t="s">
        <v>219</v>
      </c>
      <c r="U77" s="818" t="s">
        <v>220</v>
      </c>
      <c r="V77" s="819"/>
      <c r="W77" s="1439" t="s">
        <v>960</v>
      </c>
      <c r="X77" s="1439"/>
      <c r="Y77" s="928"/>
      <c r="Z77" s="1001"/>
    </row>
    <row r="78" spans="1:26" ht="21" customHeight="1" x14ac:dyDescent="0.25">
      <c r="A78" s="1301" t="s">
        <v>331</v>
      </c>
      <c r="B78" s="1273" t="s">
        <v>332</v>
      </c>
      <c r="C78" s="1274"/>
      <c r="D78" s="1275"/>
      <c r="E78" s="1274"/>
      <c r="F78" s="1273" t="s">
        <v>333</v>
      </c>
      <c r="G78" s="1273">
        <v>42</v>
      </c>
      <c r="H78" s="1302" t="s">
        <v>330</v>
      </c>
      <c r="I78" s="90" t="s">
        <v>5</v>
      </c>
      <c r="J78" s="91" t="s">
        <v>7</v>
      </c>
      <c r="K78" s="91" t="s">
        <v>7</v>
      </c>
      <c r="L78" s="91" t="s">
        <v>7</v>
      </c>
      <c r="M78" s="1481" t="s">
        <v>7</v>
      </c>
      <c r="N78" s="90" t="s">
        <v>5</v>
      </c>
      <c r="O78" s="49" t="s">
        <v>41</v>
      </c>
      <c r="P78" s="49" t="s">
        <v>30</v>
      </c>
      <c r="Q78" s="49" t="s">
        <v>40</v>
      </c>
      <c r="R78" s="49" t="s">
        <v>42</v>
      </c>
      <c r="S78" s="49" t="s">
        <v>43</v>
      </c>
      <c r="T78" s="49" t="s">
        <v>219</v>
      </c>
      <c r="U78" s="1440" t="s">
        <v>409</v>
      </c>
      <c r="V78" s="873"/>
      <c r="W78" s="1439" t="s">
        <v>960</v>
      </c>
      <c r="X78" s="1439"/>
      <c r="Y78" s="973"/>
      <c r="Z78" s="1946">
        <v>8</v>
      </c>
    </row>
    <row r="79" spans="1:26" ht="21" customHeight="1" x14ac:dyDescent="0.25">
      <c r="A79" s="1301" t="s">
        <v>1023</v>
      </c>
      <c r="B79" s="1273" t="s">
        <v>332</v>
      </c>
      <c r="C79" s="1274"/>
      <c r="D79" s="1275"/>
      <c r="E79" s="1274"/>
      <c r="F79" s="1273" t="s">
        <v>1024</v>
      </c>
      <c r="G79" s="1273">
        <v>42</v>
      </c>
      <c r="H79" s="1302" t="s">
        <v>330</v>
      </c>
      <c r="I79" s="90" t="s">
        <v>5</v>
      </c>
      <c r="J79" s="90" t="s">
        <v>5</v>
      </c>
      <c r="K79" s="90" t="s">
        <v>5</v>
      </c>
      <c r="L79" s="90" t="s">
        <v>5</v>
      </c>
      <c r="M79" s="1481" t="s">
        <v>7</v>
      </c>
      <c r="N79" s="91" t="s">
        <v>7</v>
      </c>
      <c r="O79" s="49" t="s">
        <v>41</v>
      </c>
      <c r="P79" s="49" t="s">
        <v>30</v>
      </c>
      <c r="Q79" s="49" t="s">
        <v>40</v>
      </c>
      <c r="R79" s="49" t="s">
        <v>42</v>
      </c>
      <c r="S79" s="49" t="s">
        <v>43</v>
      </c>
      <c r="T79" s="49" t="s">
        <v>219</v>
      </c>
      <c r="U79" s="191" t="s">
        <v>220</v>
      </c>
      <c r="V79" s="873"/>
      <c r="W79" s="1439" t="s">
        <v>960</v>
      </c>
      <c r="X79" s="1439"/>
      <c r="Y79" s="973"/>
      <c r="Z79" s="1947"/>
    </row>
    <row r="80" spans="1:26" ht="21" customHeight="1" x14ac:dyDescent="0.25">
      <c r="A80" s="1301" t="s">
        <v>334</v>
      </c>
      <c r="B80" s="1273" t="s">
        <v>332</v>
      </c>
      <c r="C80" s="1274"/>
      <c r="D80" s="1275"/>
      <c r="E80" s="1274"/>
      <c r="F80" s="1273" t="s">
        <v>335</v>
      </c>
      <c r="G80" s="1273">
        <v>42</v>
      </c>
      <c r="H80" s="1302" t="s">
        <v>330</v>
      </c>
      <c r="I80" s="1068" t="s">
        <v>5</v>
      </c>
      <c r="J80" s="90" t="s">
        <v>5</v>
      </c>
      <c r="K80" s="90" t="s">
        <v>5</v>
      </c>
      <c r="L80" s="90" t="s">
        <v>5</v>
      </c>
      <c r="M80" s="90" t="s">
        <v>5</v>
      </c>
      <c r="N80" s="90" t="s">
        <v>5</v>
      </c>
      <c r="O80" s="49" t="s">
        <v>41</v>
      </c>
      <c r="P80" s="49" t="s">
        <v>30</v>
      </c>
      <c r="Q80" s="49" t="s">
        <v>40</v>
      </c>
      <c r="R80" s="49" t="s">
        <v>42</v>
      </c>
      <c r="S80" s="49" t="s">
        <v>43</v>
      </c>
      <c r="T80" s="49" t="s">
        <v>219</v>
      </c>
      <c r="U80" s="191" t="s">
        <v>220</v>
      </c>
      <c r="V80" s="873"/>
      <c r="W80" s="1439" t="s">
        <v>960</v>
      </c>
      <c r="X80" s="1439"/>
      <c r="Y80" s="973"/>
      <c r="Z80" s="1947"/>
    </row>
    <row r="81" spans="1:26" ht="21" customHeight="1" x14ac:dyDescent="0.25">
      <c r="A81" s="1301" t="s">
        <v>336</v>
      </c>
      <c r="B81" s="1273" t="s">
        <v>337</v>
      </c>
      <c r="C81" s="1274"/>
      <c r="D81" s="1275"/>
      <c r="E81" s="1274"/>
      <c r="F81" s="1273" t="s">
        <v>338</v>
      </c>
      <c r="G81" s="1273">
        <v>42</v>
      </c>
      <c r="H81" s="1302" t="s">
        <v>339</v>
      </c>
      <c r="I81" s="129" t="s">
        <v>2</v>
      </c>
      <c r="J81" s="129" t="s">
        <v>2</v>
      </c>
      <c r="K81" s="129" t="s">
        <v>2</v>
      </c>
      <c r="L81" s="91" t="s">
        <v>7</v>
      </c>
      <c r="M81" s="91" t="s">
        <v>7</v>
      </c>
      <c r="N81" s="91" t="s">
        <v>7</v>
      </c>
      <c r="O81" s="49" t="s">
        <v>30</v>
      </c>
      <c r="P81" s="49" t="s">
        <v>30</v>
      </c>
      <c r="Q81" s="49" t="s">
        <v>30</v>
      </c>
      <c r="R81" s="49" t="s">
        <v>30</v>
      </c>
      <c r="S81" s="49" t="s">
        <v>30</v>
      </c>
      <c r="T81" s="49" t="s">
        <v>30</v>
      </c>
      <c r="U81" s="873" t="s">
        <v>294</v>
      </c>
      <c r="V81" s="873"/>
      <c r="W81" s="1439" t="s">
        <v>960</v>
      </c>
      <c r="X81" s="1439"/>
      <c r="Y81" s="973"/>
      <c r="Z81" s="1947"/>
    </row>
    <row r="82" spans="1:26" ht="21" customHeight="1" x14ac:dyDescent="0.25">
      <c r="A82" s="1301" t="s">
        <v>410</v>
      </c>
      <c r="B82" s="1273" t="s">
        <v>332</v>
      </c>
      <c r="C82" s="1274"/>
      <c r="D82" s="1275"/>
      <c r="E82" s="1274"/>
      <c r="F82" s="1273" t="s">
        <v>411</v>
      </c>
      <c r="G82" s="1273">
        <v>42</v>
      </c>
      <c r="H82" s="1302" t="s">
        <v>322</v>
      </c>
      <c r="I82" s="1068" t="s">
        <v>5</v>
      </c>
      <c r="J82" s="90" t="s">
        <v>5</v>
      </c>
      <c r="K82" s="90" t="s">
        <v>5</v>
      </c>
      <c r="L82" s="90" t="s">
        <v>5</v>
      </c>
      <c r="M82" s="90" t="s">
        <v>5</v>
      </c>
      <c r="N82" s="90" t="s">
        <v>5</v>
      </c>
      <c r="O82" s="49" t="s">
        <v>41</v>
      </c>
      <c r="P82" s="49" t="s">
        <v>30</v>
      </c>
      <c r="Q82" s="49" t="s">
        <v>40</v>
      </c>
      <c r="R82" s="49" t="s">
        <v>42</v>
      </c>
      <c r="S82" s="49" t="s">
        <v>43</v>
      </c>
      <c r="T82" s="49" t="s">
        <v>219</v>
      </c>
      <c r="U82" s="191" t="s">
        <v>220</v>
      </c>
      <c r="V82" s="873"/>
      <c r="W82" s="1439" t="s">
        <v>960</v>
      </c>
      <c r="X82" s="1439"/>
      <c r="Y82" s="973"/>
      <c r="Z82" s="1947"/>
    </row>
    <row r="83" spans="1:26" ht="21" customHeight="1" x14ac:dyDescent="0.25">
      <c r="A83" s="1301" t="s">
        <v>1025</v>
      </c>
      <c r="B83" s="1273" t="s">
        <v>332</v>
      </c>
      <c r="C83" s="1274"/>
      <c r="D83" s="1275"/>
      <c r="E83" s="1274"/>
      <c r="F83" s="1273" t="s">
        <v>1026</v>
      </c>
      <c r="G83" s="1273">
        <v>42</v>
      </c>
      <c r="H83" s="1302" t="s">
        <v>322</v>
      </c>
      <c r="I83" s="1068" t="s">
        <v>5</v>
      </c>
      <c r="J83" s="90" t="s">
        <v>5</v>
      </c>
      <c r="K83" s="90" t="s">
        <v>5</v>
      </c>
      <c r="L83" s="90" t="s">
        <v>5</v>
      </c>
      <c r="M83" s="90" t="s">
        <v>5</v>
      </c>
      <c r="N83" s="90" t="s">
        <v>5</v>
      </c>
      <c r="O83" s="49" t="s">
        <v>41</v>
      </c>
      <c r="P83" s="49" t="s">
        <v>30</v>
      </c>
      <c r="Q83" s="49" t="s">
        <v>40</v>
      </c>
      <c r="R83" s="49" t="s">
        <v>42</v>
      </c>
      <c r="S83" s="49" t="s">
        <v>43</v>
      </c>
      <c r="T83" s="49" t="s">
        <v>219</v>
      </c>
      <c r="U83" s="191" t="s">
        <v>220</v>
      </c>
      <c r="V83" s="873"/>
      <c r="W83" s="1439" t="s">
        <v>960</v>
      </c>
      <c r="X83" s="1439"/>
      <c r="Y83" s="973"/>
      <c r="Z83" s="1985"/>
    </row>
    <row r="84" spans="1:26" ht="21" customHeight="1" x14ac:dyDescent="0.25">
      <c r="A84" s="1072" t="s">
        <v>344</v>
      </c>
      <c r="B84" s="1064" t="s">
        <v>341</v>
      </c>
      <c r="C84" s="1067"/>
      <c r="D84" s="1066"/>
      <c r="E84" s="1067"/>
      <c r="F84" s="1064" t="s">
        <v>345</v>
      </c>
      <c r="G84" s="1064">
        <v>42</v>
      </c>
      <c r="H84" s="1303" t="s">
        <v>1027</v>
      </c>
      <c r="I84" s="1068" t="s">
        <v>5</v>
      </c>
      <c r="J84" s="90" t="s">
        <v>5</v>
      </c>
      <c r="K84" s="90" t="s">
        <v>5</v>
      </c>
      <c r="L84" s="90" t="s">
        <v>5</v>
      </c>
      <c r="M84" s="1481" t="s">
        <v>7</v>
      </c>
      <c r="N84" s="91" t="s">
        <v>7</v>
      </c>
      <c r="O84" s="838" t="s">
        <v>41</v>
      </c>
      <c r="P84" s="838" t="s">
        <v>30</v>
      </c>
      <c r="Q84" s="838" t="s">
        <v>40</v>
      </c>
      <c r="R84" s="838" t="s">
        <v>42</v>
      </c>
      <c r="S84" s="838" t="s">
        <v>43</v>
      </c>
      <c r="T84" s="838" t="s">
        <v>219</v>
      </c>
      <c r="U84" s="839" t="s">
        <v>220</v>
      </c>
      <c r="V84" s="874"/>
      <c r="W84" s="1439" t="s">
        <v>960</v>
      </c>
      <c r="X84" s="1439"/>
      <c r="Y84" s="974"/>
      <c r="Z84" s="1535">
        <v>1</v>
      </c>
    </row>
    <row r="85" spans="1:26" ht="21" hidden="1" customHeight="1" x14ac:dyDescent="0.25">
      <c r="A85" s="1304" t="s">
        <v>346</v>
      </c>
      <c r="B85" s="1276" t="s">
        <v>347</v>
      </c>
      <c r="C85" s="1277"/>
      <c r="D85" s="1278"/>
      <c r="E85" s="1277"/>
      <c r="F85" s="1276" t="s">
        <v>348</v>
      </c>
      <c r="G85" s="1276">
        <v>42</v>
      </c>
      <c r="H85" s="1305" t="s">
        <v>349</v>
      </c>
      <c r="I85" s="91" t="s">
        <v>7</v>
      </c>
      <c r="J85" s="91" t="s">
        <v>7</v>
      </c>
      <c r="K85" s="91" t="s">
        <v>7</v>
      </c>
      <c r="L85" s="91" t="s">
        <v>7</v>
      </c>
      <c r="M85" s="91" t="s">
        <v>7</v>
      </c>
      <c r="N85" s="91" t="s">
        <v>7</v>
      </c>
      <c r="O85" s="41" t="s">
        <v>41</v>
      </c>
      <c r="P85" s="41" t="s">
        <v>30</v>
      </c>
      <c r="Q85" s="41" t="s">
        <v>40</v>
      </c>
      <c r="R85" s="41" t="s">
        <v>42</v>
      </c>
      <c r="S85" s="41" t="s">
        <v>43</v>
      </c>
      <c r="T85" s="41" t="s">
        <v>219</v>
      </c>
      <c r="U85" s="793" t="s">
        <v>220</v>
      </c>
      <c r="V85" s="657"/>
      <c r="W85" s="1439" t="s">
        <v>960</v>
      </c>
      <c r="X85" s="1439"/>
      <c r="Y85" s="976"/>
      <c r="Z85" s="2009">
        <v>6</v>
      </c>
    </row>
    <row r="86" spans="1:26" ht="21" customHeight="1" x14ac:dyDescent="0.25">
      <c r="A86" s="1304" t="s">
        <v>350</v>
      </c>
      <c r="B86" s="1276" t="s">
        <v>347</v>
      </c>
      <c r="C86" s="1277"/>
      <c r="D86" s="1278"/>
      <c r="E86" s="1277"/>
      <c r="F86" s="1276" t="s">
        <v>351</v>
      </c>
      <c r="G86" s="1276">
        <v>42</v>
      </c>
      <c r="H86" s="1305" t="s">
        <v>349</v>
      </c>
      <c r="I86" s="1068" t="s">
        <v>1104</v>
      </c>
      <c r="J86" s="1068" t="s">
        <v>1104</v>
      </c>
      <c r="K86" s="90" t="s">
        <v>5</v>
      </c>
      <c r="L86" s="90" t="s">
        <v>5</v>
      </c>
      <c r="M86" s="90" t="s">
        <v>5</v>
      </c>
      <c r="N86" s="90" t="s">
        <v>5</v>
      </c>
      <c r="O86" s="41" t="s">
        <v>41</v>
      </c>
      <c r="P86" s="41" t="s">
        <v>30</v>
      </c>
      <c r="Q86" s="41" t="s">
        <v>40</v>
      </c>
      <c r="R86" s="41" t="s">
        <v>42</v>
      </c>
      <c r="S86" s="41" t="s">
        <v>43</v>
      </c>
      <c r="T86" s="41" t="s">
        <v>219</v>
      </c>
      <c r="U86" s="793" t="s">
        <v>220</v>
      </c>
      <c r="V86" s="657"/>
      <c r="W86" s="1439" t="s">
        <v>960</v>
      </c>
      <c r="X86" s="1439"/>
      <c r="Y86" s="976"/>
      <c r="Z86" s="1950"/>
    </row>
    <row r="87" spans="1:26" ht="21" customHeight="1" x14ac:dyDescent="0.25">
      <c r="A87" s="1304" t="s">
        <v>352</v>
      </c>
      <c r="B87" s="1276" t="s">
        <v>347</v>
      </c>
      <c r="C87" s="1277"/>
      <c r="D87" s="1278"/>
      <c r="E87" s="1277"/>
      <c r="F87" s="1276" t="s">
        <v>353</v>
      </c>
      <c r="G87" s="1276">
        <v>42</v>
      </c>
      <c r="H87" s="1305" t="s">
        <v>349</v>
      </c>
      <c r="I87" s="1068" t="s">
        <v>1104</v>
      </c>
      <c r="J87" s="91" t="s">
        <v>7</v>
      </c>
      <c r="K87" s="91" t="s">
        <v>7</v>
      </c>
      <c r="L87" s="91" t="s">
        <v>7</v>
      </c>
      <c r="M87" s="90" t="s">
        <v>5</v>
      </c>
      <c r="N87" s="91" t="s">
        <v>7</v>
      </c>
      <c r="O87" s="41" t="s">
        <v>41</v>
      </c>
      <c r="P87" s="41" t="s">
        <v>30</v>
      </c>
      <c r="Q87" s="41" t="s">
        <v>40</v>
      </c>
      <c r="R87" s="41" t="s">
        <v>42</v>
      </c>
      <c r="S87" s="41" t="s">
        <v>43</v>
      </c>
      <c r="T87" s="41" t="s">
        <v>219</v>
      </c>
      <c r="U87" s="793" t="s">
        <v>220</v>
      </c>
      <c r="V87" s="657"/>
      <c r="W87" s="1439" t="s">
        <v>960</v>
      </c>
      <c r="X87" s="1439"/>
      <c r="Y87" s="977"/>
      <c r="Z87" s="1950"/>
    </row>
    <row r="88" spans="1:26" ht="21" customHeight="1" x14ac:dyDescent="0.25">
      <c r="A88" s="1304" t="s">
        <v>354</v>
      </c>
      <c r="B88" s="1276" t="s">
        <v>347</v>
      </c>
      <c r="C88" s="1277"/>
      <c r="D88" s="1278"/>
      <c r="E88" s="1277"/>
      <c r="F88" s="1276" t="s">
        <v>355</v>
      </c>
      <c r="G88" s="1276">
        <v>42</v>
      </c>
      <c r="H88" s="1305" t="s">
        <v>349</v>
      </c>
      <c r="I88" s="1068" t="s">
        <v>5</v>
      </c>
      <c r="J88" s="90" t="s">
        <v>5</v>
      </c>
      <c r="K88" s="90" t="s">
        <v>5</v>
      </c>
      <c r="L88" s="90" t="s">
        <v>5</v>
      </c>
      <c r="M88" s="90" t="s">
        <v>5</v>
      </c>
      <c r="N88" s="90" t="s">
        <v>5</v>
      </c>
      <c r="O88" s="41" t="s">
        <v>41</v>
      </c>
      <c r="P88" s="41" t="s">
        <v>30</v>
      </c>
      <c r="Q88" s="41" t="s">
        <v>40</v>
      </c>
      <c r="R88" s="41" t="s">
        <v>42</v>
      </c>
      <c r="S88" s="41" t="s">
        <v>43</v>
      </c>
      <c r="T88" s="41" t="s">
        <v>219</v>
      </c>
      <c r="U88" s="793" t="s">
        <v>220</v>
      </c>
      <c r="V88" s="657"/>
      <c r="W88" s="1439" t="s">
        <v>960</v>
      </c>
      <c r="X88" s="1439"/>
      <c r="Y88" s="976"/>
      <c r="Z88" s="1950"/>
    </row>
    <row r="89" spans="1:26" ht="21" customHeight="1" x14ac:dyDescent="0.25">
      <c r="A89" s="1304" t="s">
        <v>983</v>
      </c>
      <c r="B89" s="1276" t="s">
        <v>347</v>
      </c>
      <c r="C89" s="1277"/>
      <c r="D89" s="1278"/>
      <c r="E89" s="1277"/>
      <c r="F89" s="1276" t="s">
        <v>984</v>
      </c>
      <c r="G89" s="1276">
        <v>42</v>
      </c>
      <c r="H89" s="1305" t="s">
        <v>349</v>
      </c>
      <c r="I89" s="1068" t="s">
        <v>5</v>
      </c>
      <c r="J89" s="90" t="s">
        <v>5</v>
      </c>
      <c r="K89" s="90" t="s">
        <v>5</v>
      </c>
      <c r="L89" s="90" t="s">
        <v>5</v>
      </c>
      <c r="M89" s="90" t="s">
        <v>5</v>
      </c>
      <c r="N89" s="91" t="s">
        <v>7</v>
      </c>
      <c r="O89" s="41" t="s">
        <v>41</v>
      </c>
      <c r="P89" s="41" t="s">
        <v>30</v>
      </c>
      <c r="Q89" s="41" t="s">
        <v>40</v>
      </c>
      <c r="R89" s="41" t="s">
        <v>42</v>
      </c>
      <c r="S89" s="41" t="s">
        <v>43</v>
      </c>
      <c r="T89" s="41" t="s">
        <v>219</v>
      </c>
      <c r="U89" s="793" t="s">
        <v>220</v>
      </c>
      <c r="V89" s="657"/>
      <c r="W89" s="1439" t="s">
        <v>960</v>
      </c>
      <c r="X89" s="1439"/>
      <c r="Y89" s="976"/>
      <c r="Z89" s="1950"/>
    </row>
    <row r="90" spans="1:26" ht="21" customHeight="1" x14ac:dyDescent="0.25">
      <c r="A90" s="1304" t="s">
        <v>953</v>
      </c>
      <c r="B90" s="1276" t="s">
        <v>347</v>
      </c>
      <c r="C90" s="1277"/>
      <c r="D90" s="1278"/>
      <c r="E90" s="1277"/>
      <c r="F90" s="1276" t="s">
        <v>954</v>
      </c>
      <c r="G90" s="1276">
        <v>42</v>
      </c>
      <c r="H90" s="1305" t="s">
        <v>349</v>
      </c>
      <c r="I90" s="1068" t="s">
        <v>5</v>
      </c>
      <c r="J90" s="90" t="s">
        <v>5</v>
      </c>
      <c r="K90" s="90" t="s">
        <v>5</v>
      </c>
      <c r="L90" s="90" t="s">
        <v>5</v>
      </c>
      <c r="M90" s="91" t="s">
        <v>7</v>
      </c>
      <c r="N90" s="91" t="s">
        <v>7</v>
      </c>
      <c r="O90" s="41" t="s">
        <v>41</v>
      </c>
      <c r="P90" s="41" t="s">
        <v>30</v>
      </c>
      <c r="Q90" s="41" t="s">
        <v>40</v>
      </c>
      <c r="R90" s="41" t="s">
        <v>42</v>
      </c>
      <c r="S90" s="41" t="s">
        <v>43</v>
      </c>
      <c r="T90" s="41" t="s">
        <v>219</v>
      </c>
      <c r="U90" s="793" t="s">
        <v>220</v>
      </c>
      <c r="V90" s="657"/>
      <c r="W90" s="1439" t="s">
        <v>960</v>
      </c>
      <c r="X90" s="1439"/>
      <c r="Y90" s="976"/>
      <c r="Z90" s="1950"/>
    </row>
    <row r="91" spans="1:26" ht="21" customHeight="1" x14ac:dyDescent="0.25">
      <c r="A91" s="1304" t="s">
        <v>1057</v>
      </c>
      <c r="B91" s="1276" t="s">
        <v>347</v>
      </c>
      <c r="C91" s="1277"/>
      <c r="D91" s="1278"/>
      <c r="E91" s="1277"/>
      <c r="F91" s="1276" t="s">
        <v>1058</v>
      </c>
      <c r="G91" s="1276">
        <v>42</v>
      </c>
      <c r="H91" s="1305" t="s">
        <v>349</v>
      </c>
      <c r="I91" s="1068" t="s">
        <v>5</v>
      </c>
      <c r="J91" s="90" t="s">
        <v>5</v>
      </c>
      <c r="K91" s="90" t="s">
        <v>5</v>
      </c>
      <c r="L91" s="90" t="s">
        <v>5</v>
      </c>
      <c r="M91" s="90" t="s">
        <v>5</v>
      </c>
      <c r="N91" s="90" t="s">
        <v>5</v>
      </c>
      <c r="O91" s="41" t="s">
        <v>41</v>
      </c>
      <c r="P91" s="41" t="s">
        <v>40</v>
      </c>
      <c r="Q91" s="41" t="s">
        <v>42</v>
      </c>
      <c r="R91" s="41" t="s">
        <v>43</v>
      </c>
      <c r="S91" s="41" t="s">
        <v>219</v>
      </c>
      <c r="T91" s="41"/>
      <c r="U91" s="793" t="s">
        <v>220</v>
      </c>
      <c r="V91" s="657"/>
      <c r="W91" s="1439" t="s">
        <v>960</v>
      </c>
      <c r="X91" s="1439"/>
      <c r="Y91" s="976"/>
      <c r="Z91" s="1950"/>
    </row>
    <row r="92" spans="1:26" ht="21" customHeight="1" thickBot="1" x14ac:dyDescent="0.3">
      <c r="A92" s="1304" t="s">
        <v>1105</v>
      </c>
      <c r="B92" s="1276" t="s">
        <v>347</v>
      </c>
      <c r="C92" s="1277"/>
      <c r="D92" s="1278"/>
      <c r="E92" s="1277"/>
      <c r="F92" s="1276" t="s">
        <v>1106</v>
      </c>
      <c r="G92" s="1276">
        <v>42</v>
      </c>
      <c r="H92" s="1305" t="s">
        <v>349</v>
      </c>
      <c r="I92" s="1475" t="s">
        <v>5</v>
      </c>
      <c r="J92" s="90" t="s">
        <v>5</v>
      </c>
      <c r="K92" s="90" t="s">
        <v>5</v>
      </c>
      <c r="L92" s="90" t="s">
        <v>5</v>
      </c>
      <c r="M92" s="90" t="s">
        <v>5</v>
      </c>
      <c r="N92" s="91" t="s">
        <v>7</v>
      </c>
      <c r="O92" s="41" t="s">
        <v>41</v>
      </c>
      <c r="P92" s="41" t="s">
        <v>40</v>
      </c>
      <c r="Q92" s="41" t="s">
        <v>42</v>
      </c>
      <c r="R92" s="41" t="s">
        <v>43</v>
      </c>
      <c r="S92" s="41" t="s">
        <v>219</v>
      </c>
      <c r="T92" s="41"/>
      <c r="U92" s="793" t="s">
        <v>220</v>
      </c>
      <c r="V92" s="657"/>
      <c r="W92" s="1439" t="s">
        <v>960</v>
      </c>
      <c r="X92" s="1439"/>
      <c r="Y92" s="976"/>
      <c r="Z92" s="1951"/>
    </row>
    <row r="93" spans="1:26" ht="21" customHeight="1" thickBot="1" x14ac:dyDescent="0.3">
      <c r="A93" s="1306" t="s">
        <v>356</v>
      </c>
      <c r="B93" s="1279" t="s">
        <v>357</v>
      </c>
      <c r="C93" s="1280"/>
      <c r="D93" s="1281"/>
      <c r="E93" s="1280"/>
      <c r="F93" s="1279" t="s">
        <v>358</v>
      </c>
      <c r="G93" s="1279">
        <v>42</v>
      </c>
      <c r="H93" s="1307" t="s">
        <v>322</v>
      </c>
      <c r="I93" s="1068" t="s">
        <v>5</v>
      </c>
      <c r="J93" s="90" t="s">
        <v>5</v>
      </c>
      <c r="K93" s="90" t="s">
        <v>5</v>
      </c>
      <c r="L93" s="90" t="s">
        <v>5</v>
      </c>
      <c r="M93" s="91" t="s">
        <v>7</v>
      </c>
      <c r="N93" s="90" t="s">
        <v>5</v>
      </c>
      <c r="O93" s="1" t="s">
        <v>41</v>
      </c>
      <c r="P93" s="1" t="s">
        <v>30</v>
      </c>
      <c r="Q93" s="1" t="s">
        <v>40</v>
      </c>
      <c r="R93" s="1" t="s">
        <v>42</v>
      </c>
      <c r="S93" s="1" t="s">
        <v>43</v>
      </c>
      <c r="T93" s="1" t="s">
        <v>219</v>
      </c>
      <c r="U93" s="882" t="s">
        <v>220</v>
      </c>
      <c r="V93" s="883"/>
      <c r="W93" s="1438" t="s">
        <v>5</v>
      </c>
      <c r="X93" s="1438"/>
      <c r="Y93" s="979"/>
      <c r="Z93" s="1006">
        <v>3</v>
      </c>
    </row>
    <row r="94" spans="1:26" ht="21" customHeight="1" x14ac:dyDescent="0.25">
      <c r="A94" s="1308" t="s">
        <v>364</v>
      </c>
      <c r="B94" s="1282" t="s">
        <v>365</v>
      </c>
      <c r="C94" s="1283"/>
      <c r="D94" s="1284"/>
      <c r="E94" s="1283"/>
      <c r="F94" s="1282" t="s">
        <v>366</v>
      </c>
      <c r="G94" s="1282">
        <v>42</v>
      </c>
      <c r="H94" s="1309" t="s">
        <v>362</v>
      </c>
      <c r="I94" s="1068" t="s">
        <v>5</v>
      </c>
      <c r="J94" s="90" t="s">
        <v>5</v>
      </c>
      <c r="K94" s="90" t="s">
        <v>5</v>
      </c>
      <c r="L94" s="90" t="s">
        <v>5</v>
      </c>
      <c r="M94" s="90" t="s">
        <v>5</v>
      </c>
      <c r="N94" s="91" t="s">
        <v>7</v>
      </c>
      <c r="O94" s="894" t="s">
        <v>41</v>
      </c>
      <c r="P94" s="894" t="s">
        <v>30</v>
      </c>
      <c r="Q94" s="894" t="s">
        <v>40</v>
      </c>
      <c r="R94" s="894" t="s">
        <v>42</v>
      </c>
      <c r="S94" s="894" t="s">
        <v>43</v>
      </c>
      <c r="T94" s="894" t="s">
        <v>219</v>
      </c>
      <c r="U94" s="895" t="s">
        <v>220</v>
      </c>
      <c r="V94" s="899"/>
      <c r="W94" s="1431"/>
      <c r="X94" s="1431"/>
      <c r="Y94" s="983"/>
      <c r="Z94" s="1986">
        <v>11</v>
      </c>
    </row>
    <row r="95" spans="1:26" ht="21" customHeight="1" thickBot="1" x14ac:dyDescent="0.3">
      <c r="A95" s="1308" t="s">
        <v>1074</v>
      </c>
      <c r="B95" s="1282" t="s">
        <v>365</v>
      </c>
      <c r="C95" s="1283"/>
      <c r="D95" s="1284"/>
      <c r="E95" s="1283"/>
      <c r="F95" s="1282" t="s">
        <v>1075</v>
      </c>
      <c r="G95" s="1282">
        <v>42</v>
      </c>
      <c r="H95" s="1309" t="s">
        <v>362</v>
      </c>
      <c r="I95" s="91" t="s">
        <v>7</v>
      </c>
      <c r="J95" s="91" t="s">
        <v>7</v>
      </c>
      <c r="K95" s="91" t="s">
        <v>7</v>
      </c>
      <c r="L95" s="91" t="s">
        <v>7</v>
      </c>
      <c r="M95" s="91" t="s">
        <v>7</v>
      </c>
      <c r="N95" s="91" t="s">
        <v>7</v>
      </c>
      <c r="O95" s="894" t="s">
        <v>41</v>
      </c>
      <c r="P95" s="894" t="s">
        <v>30</v>
      </c>
      <c r="Q95" s="894" t="s">
        <v>40</v>
      </c>
      <c r="R95" s="894" t="s">
        <v>42</v>
      </c>
      <c r="S95" s="894" t="s">
        <v>43</v>
      </c>
      <c r="T95" s="894" t="s">
        <v>219</v>
      </c>
      <c r="U95" s="895" t="s">
        <v>220</v>
      </c>
      <c r="V95" s="899"/>
      <c r="W95" s="1431"/>
      <c r="X95" s="1431"/>
      <c r="Y95" s="983"/>
      <c r="Z95" s="1987"/>
    </row>
    <row r="96" spans="1:26" ht="21" customHeight="1" x14ac:dyDescent="0.25">
      <c r="A96" s="1310" t="s">
        <v>424</v>
      </c>
      <c r="B96" s="1285" t="s">
        <v>425</v>
      </c>
      <c r="C96" s="1286"/>
      <c r="D96" s="1287"/>
      <c r="E96" s="1286"/>
      <c r="F96" s="1285" t="s">
        <v>426</v>
      </c>
      <c r="G96" s="1285">
        <v>42</v>
      </c>
      <c r="H96" s="1311" t="s">
        <v>362</v>
      </c>
      <c r="I96" s="1068" t="s">
        <v>5</v>
      </c>
      <c r="J96" s="90" t="s">
        <v>5</v>
      </c>
      <c r="K96" s="90" t="s">
        <v>5</v>
      </c>
      <c r="L96" s="90" t="s">
        <v>5</v>
      </c>
      <c r="M96" s="90" t="s">
        <v>5</v>
      </c>
      <c r="N96" s="91" t="s">
        <v>7</v>
      </c>
      <c r="O96" s="514" t="s">
        <v>41</v>
      </c>
      <c r="P96" s="514" t="s">
        <v>30</v>
      </c>
      <c r="Q96" s="514" t="s">
        <v>40</v>
      </c>
      <c r="R96" s="514" t="s">
        <v>42</v>
      </c>
      <c r="S96" s="514" t="s">
        <v>43</v>
      </c>
      <c r="T96" s="514" t="s">
        <v>219</v>
      </c>
      <c r="U96" s="521" t="s">
        <v>419</v>
      </c>
      <c r="V96" s="1356"/>
      <c r="W96" s="1432"/>
      <c r="X96" s="1432"/>
      <c r="Y96" s="1357"/>
      <c r="Z96" s="1990">
        <v>15</v>
      </c>
    </row>
    <row r="97" spans="1:26" ht="21" customHeight="1" thickBot="1" x14ac:dyDescent="0.3">
      <c r="A97" s="1310" t="s">
        <v>1059</v>
      </c>
      <c r="B97" s="1285" t="s">
        <v>425</v>
      </c>
      <c r="C97" s="1286"/>
      <c r="D97" s="1287"/>
      <c r="E97" s="1286"/>
      <c r="F97" s="1285" t="s">
        <v>1060</v>
      </c>
      <c r="G97" s="1285">
        <v>42</v>
      </c>
      <c r="H97" s="1311" t="s">
        <v>362</v>
      </c>
      <c r="I97" s="1068" t="s">
        <v>5</v>
      </c>
      <c r="J97" s="90" t="s">
        <v>5</v>
      </c>
      <c r="K97" s="90" t="s">
        <v>5</v>
      </c>
      <c r="L97" s="90" t="s">
        <v>5</v>
      </c>
      <c r="M97" s="90" t="s">
        <v>5</v>
      </c>
      <c r="N97" s="90" t="s">
        <v>5</v>
      </c>
      <c r="O97" s="514" t="s">
        <v>41</v>
      </c>
      <c r="P97" s="514" t="s">
        <v>30</v>
      </c>
      <c r="Q97" s="514" t="s">
        <v>40</v>
      </c>
      <c r="R97" s="514" t="s">
        <v>42</v>
      </c>
      <c r="S97" s="514" t="s">
        <v>43</v>
      </c>
      <c r="T97" s="514" t="s">
        <v>219</v>
      </c>
      <c r="U97" s="521" t="s">
        <v>419</v>
      </c>
      <c r="V97" s="1356"/>
      <c r="W97" s="1432"/>
      <c r="X97" s="1432"/>
      <c r="Y97" s="1357"/>
      <c r="Z97" s="1991"/>
    </row>
    <row r="98" spans="1:26" ht="21" customHeight="1" thickBot="1" x14ac:dyDescent="0.3">
      <c r="A98" s="1312" t="s">
        <v>955</v>
      </c>
      <c r="B98" s="1288" t="s">
        <v>360</v>
      </c>
      <c r="C98" s="1164"/>
      <c r="D98" s="1289"/>
      <c r="E98" s="1164"/>
      <c r="F98" s="1288" t="s">
        <v>956</v>
      </c>
      <c r="G98" s="1288">
        <v>42</v>
      </c>
      <c r="H98" s="1313" t="s">
        <v>373</v>
      </c>
      <c r="I98" s="1068" t="s">
        <v>5</v>
      </c>
      <c r="J98" s="90" t="s">
        <v>5</v>
      </c>
      <c r="K98" s="91" t="s">
        <v>7</v>
      </c>
      <c r="L98" s="91" t="s">
        <v>7</v>
      </c>
      <c r="M98" s="91" t="s">
        <v>7</v>
      </c>
      <c r="N98" s="91" t="s">
        <v>7</v>
      </c>
      <c r="O98" s="177" t="s">
        <v>41</v>
      </c>
      <c r="P98" s="177" t="s">
        <v>30</v>
      </c>
      <c r="Q98" s="177" t="s">
        <v>40</v>
      </c>
      <c r="R98" s="177" t="s">
        <v>42</v>
      </c>
      <c r="S98" s="177" t="s">
        <v>43</v>
      </c>
      <c r="T98" s="177" t="s">
        <v>219</v>
      </c>
      <c r="U98" s="1425" t="s">
        <v>419</v>
      </c>
      <c r="V98" s="212"/>
      <c r="W98" s="1439" t="s">
        <v>960</v>
      </c>
      <c r="X98" s="1439"/>
      <c r="Y98" s="1359"/>
      <c r="Z98" s="1360">
        <v>13</v>
      </c>
    </row>
    <row r="99" spans="1:26" ht="21" customHeight="1" thickBot="1" x14ac:dyDescent="0.3">
      <c r="A99" s="1362" t="s">
        <v>985</v>
      </c>
      <c r="B99" s="1363" t="s">
        <v>986</v>
      </c>
      <c r="C99" s="1364"/>
      <c r="D99" s="1365"/>
      <c r="E99" s="1364"/>
      <c r="F99" s="1423" t="s">
        <v>987</v>
      </c>
      <c r="G99" s="1363">
        <v>42</v>
      </c>
      <c r="H99" s="1366" t="s">
        <v>349</v>
      </c>
      <c r="I99" s="91" t="s">
        <v>7</v>
      </c>
      <c r="J99" s="91" t="s">
        <v>7</v>
      </c>
      <c r="K99" s="91" t="s">
        <v>7</v>
      </c>
      <c r="L99" s="91" t="s">
        <v>7</v>
      </c>
      <c r="M99" s="91" t="s">
        <v>7</v>
      </c>
      <c r="N99" s="91" t="s">
        <v>7</v>
      </c>
      <c r="O99" s="12" t="s">
        <v>41</v>
      </c>
      <c r="P99" s="12" t="s">
        <v>30</v>
      </c>
      <c r="Q99" s="12" t="s">
        <v>40</v>
      </c>
      <c r="R99" s="12" t="s">
        <v>42</v>
      </c>
      <c r="S99" s="12" t="s">
        <v>43</v>
      </c>
      <c r="T99" s="12" t="s">
        <v>219</v>
      </c>
      <c r="U99" s="1367" t="s">
        <v>220</v>
      </c>
      <c r="V99" s="341"/>
      <c r="W99" s="1433"/>
      <c r="X99" s="1433"/>
      <c r="Y99" s="1368"/>
      <c r="Z99" s="1361"/>
    </row>
    <row r="100" spans="1:26" ht="21" customHeight="1" thickBot="1" x14ac:dyDescent="0.3">
      <c r="A100" s="1362" t="s">
        <v>989</v>
      </c>
      <c r="B100" s="1363" t="s">
        <v>986</v>
      </c>
      <c r="C100" s="1364"/>
      <c r="D100" s="1365"/>
      <c r="E100" s="1364"/>
      <c r="F100" s="1423" t="s">
        <v>990</v>
      </c>
      <c r="G100" s="1363">
        <v>42</v>
      </c>
      <c r="H100" s="1366" t="s">
        <v>349</v>
      </c>
      <c r="I100" s="91" t="s">
        <v>7</v>
      </c>
      <c r="J100" s="91" t="s">
        <v>7</v>
      </c>
      <c r="K100" s="91" t="s">
        <v>7</v>
      </c>
      <c r="L100" s="91" t="s">
        <v>7</v>
      </c>
      <c r="M100" s="91" t="s">
        <v>7</v>
      </c>
      <c r="N100" s="91" t="s">
        <v>7</v>
      </c>
      <c r="O100" s="12" t="s">
        <v>41</v>
      </c>
      <c r="P100" s="12" t="s">
        <v>30</v>
      </c>
      <c r="Q100" s="12" t="s">
        <v>40</v>
      </c>
      <c r="R100" s="12" t="s">
        <v>42</v>
      </c>
      <c r="S100" s="12" t="s">
        <v>43</v>
      </c>
      <c r="T100" s="12" t="s">
        <v>219</v>
      </c>
      <c r="U100" s="1367" t="s">
        <v>220</v>
      </c>
      <c r="V100" s="341"/>
      <c r="W100" s="1433"/>
      <c r="X100" s="1433"/>
      <c r="Y100" s="1368"/>
      <c r="Z100" s="1361"/>
    </row>
    <row r="101" spans="1:26" ht="21" customHeight="1" thickBot="1" x14ac:dyDescent="0.3">
      <c r="A101" s="1369" t="s">
        <v>991</v>
      </c>
      <c r="B101" s="1370" t="s">
        <v>992</v>
      </c>
      <c r="C101" s="1371"/>
      <c r="D101" s="1372"/>
      <c r="E101" s="1371"/>
      <c r="F101" s="1370" t="s">
        <v>993</v>
      </c>
      <c r="G101" s="1370">
        <v>42</v>
      </c>
      <c r="H101" s="1373" t="s">
        <v>349</v>
      </c>
      <c r="I101" s="1068" t="s">
        <v>5</v>
      </c>
      <c r="J101" s="91" t="s">
        <v>7</v>
      </c>
      <c r="K101" s="90" t="s">
        <v>5</v>
      </c>
      <c r="L101" s="90" t="s">
        <v>5</v>
      </c>
      <c r="M101" s="1481" t="s">
        <v>7</v>
      </c>
      <c r="N101" s="91" t="s">
        <v>7</v>
      </c>
      <c r="O101" s="1374" t="s">
        <v>41</v>
      </c>
      <c r="P101" s="1374" t="s">
        <v>30</v>
      </c>
      <c r="Q101" s="1374" t="s">
        <v>40</v>
      </c>
      <c r="R101" s="1374" t="s">
        <v>42</v>
      </c>
      <c r="S101" s="1374" t="s">
        <v>43</v>
      </c>
      <c r="T101" s="1374" t="s">
        <v>219</v>
      </c>
      <c r="U101" s="1424" t="s">
        <v>419</v>
      </c>
      <c r="V101" s="1375"/>
      <c r="W101" s="1434"/>
      <c r="X101" s="1434"/>
      <c r="Y101" s="1376"/>
      <c r="Z101" s="1361">
        <v>10</v>
      </c>
    </row>
    <row r="102" spans="1:26" ht="21" customHeight="1" x14ac:dyDescent="0.25">
      <c r="A102" s="1404" t="s">
        <v>340</v>
      </c>
      <c r="B102" s="1405" t="s">
        <v>994</v>
      </c>
      <c r="C102" s="1406"/>
      <c r="D102" s="1407"/>
      <c r="E102" s="1406"/>
      <c r="F102" s="1405" t="s">
        <v>342</v>
      </c>
      <c r="G102" s="1405">
        <v>42</v>
      </c>
      <c r="H102" s="1408" t="s">
        <v>373</v>
      </c>
      <c r="I102" s="129" t="s">
        <v>2</v>
      </c>
      <c r="J102" s="129" t="s">
        <v>2</v>
      </c>
      <c r="K102" s="129" t="s">
        <v>2</v>
      </c>
      <c r="L102" s="129" t="s">
        <v>2</v>
      </c>
      <c r="M102" s="129" t="s">
        <v>2</v>
      </c>
      <c r="N102" s="91" t="s">
        <v>7</v>
      </c>
      <c r="O102" s="1409" t="s">
        <v>41</v>
      </c>
      <c r="P102" s="1409" t="s">
        <v>30</v>
      </c>
      <c r="Q102" s="1409" t="s">
        <v>40</v>
      </c>
      <c r="R102" s="1409" t="s">
        <v>42</v>
      </c>
      <c r="S102" s="1409" t="s">
        <v>43</v>
      </c>
      <c r="T102" s="1409" t="s">
        <v>219</v>
      </c>
      <c r="U102" s="1410" t="s">
        <v>294</v>
      </c>
      <c r="V102" s="1411"/>
      <c r="W102" s="1435"/>
      <c r="X102" s="1435"/>
      <c r="Y102" s="1412"/>
      <c r="Z102" s="1983">
        <v>7</v>
      </c>
    </row>
    <row r="103" spans="1:26" ht="21" customHeight="1" thickBot="1" x14ac:dyDescent="0.3">
      <c r="A103" s="1404" t="s">
        <v>1076</v>
      </c>
      <c r="B103" s="1405" t="s">
        <v>994</v>
      </c>
      <c r="C103" s="1406"/>
      <c r="D103" s="1407"/>
      <c r="E103" s="1406"/>
      <c r="F103" s="1405" t="s">
        <v>1077</v>
      </c>
      <c r="G103" s="1405">
        <v>42</v>
      </c>
      <c r="H103" s="1408" t="s">
        <v>343</v>
      </c>
      <c r="I103" s="36" t="s">
        <v>5</v>
      </c>
      <c r="J103" s="90" t="s">
        <v>5</v>
      </c>
      <c r="K103" s="90" t="s">
        <v>5</v>
      </c>
      <c r="L103" s="90" t="s">
        <v>5</v>
      </c>
      <c r="M103" s="90" t="s">
        <v>5</v>
      </c>
      <c r="N103" s="90" t="s">
        <v>1029</v>
      </c>
      <c r="O103" s="1409" t="s">
        <v>41</v>
      </c>
      <c r="P103" s="1409" t="s">
        <v>40</v>
      </c>
      <c r="Q103" s="1409" t="s">
        <v>42</v>
      </c>
      <c r="R103" s="1409" t="s">
        <v>43</v>
      </c>
      <c r="S103" s="1409" t="s">
        <v>219</v>
      </c>
      <c r="T103" s="1513"/>
      <c r="U103" s="1410" t="s">
        <v>294</v>
      </c>
      <c r="V103" s="1411"/>
      <c r="W103" s="1435"/>
      <c r="X103" s="1435"/>
      <c r="Y103" s="1412"/>
      <c r="Z103" s="1984"/>
    </row>
    <row r="104" spans="1:26" ht="21" customHeight="1" x14ac:dyDescent="0.25">
      <c r="A104" s="1485" t="s">
        <v>1039</v>
      </c>
      <c r="B104" s="1486" t="s">
        <v>1040</v>
      </c>
      <c r="C104" s="1415"/>
      <c r="D104" s="1416"/>
      <c r="E104" s="1415"/>
      <c r="F104" s="1486" t="s">
        <v>1041</v>
      </c>
      <c r="G104" s="1486">
        <v>42</v>
      </c>
      <c r="H104" s="1422" t="s">
        <v>343</v>
      </c>
      <c r="I104" s="90" t="s">
        <v>5</v>
      </c>
      <c r="J104" s="90" t="s">
        <v>5</v>
      </c>
      <c r="K104" s="90" t="s">
        <v>5</v>
      </c>
      <c r="L104" s="90" t="s">
        <v>5</v>
      </c>
      <c r="M104" s="1481" t="s">
        <v>7</v>
      </c>
      <c r="N104" s="90" t="s">
        <v>5</v>
      </c>
      <c r="O104" s="201" t="s">
        <v>41</v>
      </c>
      <c r="P104" s="201" t="s">
        <v>30</v>
      </c>
      <c r="Q104" s="201" t="s">
        <v>40</v>
      </c>
      <c r="R104" s="201" t="s">
        <v>42</v>
      </c>
      <c r="S104" s="201" t="s">
        <v>43</v>
      </c>
      <c r="T104" s="201" t="s">
        <v>219</v>
      </c>
      <c r="U104" s="1487" t="s">
        <v>419</v>
      </c>
      <c r="V104" s="1419"/>
      <c r="W104" s="1428"/>
      <c r="X104" s="1428"/>
      <c r="Y104" s="1420"/>
      <c r="Z104" s="1488">
        <v>9</v>
      </c>
    </row>
    <row r="105" spans="1:26" ht="21" customHeight="1" x14ac:dyDescent="0.25">
      <c r="A105" s="829" t="s">
        <v>1082</v>
      </c>
      <c r="B105" s="829" t="s">
        <v>1080</v>
      </c>
      <c r="C105" s="787"/>
      <c r="D105" s="786"/>
      <c r="E105" s="787"/>
      <c r="F105" s="829" t="s">
        <v>1083</v>
      </c>
      <c r="G105" s="829">
        <v>42</v>
      </c>
      <c r="H105" s="848" t="s">
        <v>343</v>
      </c>
      <c r="I105" s="90" t="s">
        <v>5</v>
      </c>
      <c r="J105" s="90" t="s">
        <v>5</v>
      </c>
      <c r="K105" s="90" t="s">
        <v>5</v>
      </c>
      <c r="L105" s="90" t="s">
        <v>5</v>
      </c>
      <c r="M105" s="90" t="s">
        <v>5</v>
      </c>
      <c r="N105" s="91" t="s">
        <v>7</v>
      </c>
      <c r="O105" s="788" t="s">
        <v>41</v>
      </c>
      <c r="P105" s="788" t="s">
        <v>30</v>
      </c>
      <c r="Q105" s="788" t="s">
        <v>40</v>
      </c>
      <c r="R105" s="788" t="s">
        <v>42</v>
      </c>
      <c r="S105" s="788" t="s">
        <v>43</v>
      </c>
      <c r="T105" s="788" t="s">
        <v>219</v>
      </c>
      <c r="U105" s="789" t="s">
        <v>220</v>
      </c>
      <c r="V105" s="790"/>
      <c r="W105" s="1467" t="s">
        <v>960</v>
      </c>
      <c r="X105" s="1467"/>
      <c r="Y105" s="790"/>
      <c r="Z105" s="1988">
        <v>14</v>
      </c>
    </row>
    <row r="106" spans="1:26" ht="21" customHeight="1" thickBot="1" x14ac:dyDescent="0.3">
      <c r="A106" s="829" t="s">
        <v>1079</v>
      </c>
      <c r="B106" s="829" t="s">
        <v>1080</v>
      </c>
      <c r="C106" s="787"/>
      <c r="D106" s="786"/>
      <c r="E106" s="787"/>
      <c r="F106" s="829" t="s">
        <v>1081</v>
      </c>
      <c r="G106" s="829">
        <v>42</v>
      </c>
      <c r="H106" s="848" t="s">
        <v>343</v>
      </c>
      <c r="I106" s="90" t="s">
        <v>5</v>
      </c>
      <c r="J106" s="90" t="s">
        <v>5</v>
      </c>
      <c r="K106" s="90" t="s">
        <v>5</v>
      </c>
      <c r="L106" s="90" t="s">
        <v>5</v>
      </c>
      <c r="M106" s="1243" t="s">
        <v>5</v>
      </c>
      <c r="N106" s="70" t="s">
        <v>5</v>
      </c>
      <c r="O106" s="788" t="s">
        <v>41</v>
      </c>
      <c r="P106" s="788" t="s">
        <v>30</v>
      </c>
      <c r="Q106" s="788" t="s">
        <v>40</v>
      </c>
      <c r="R106" s="788" t="s">
        <v>42</v>
      </c>
      <c r="S106" s="788" t="s">
        <v>43</v>
      </c>
      <c r="T106" s="788" t="s">
        <v>219</v>
      </c>
      <c r="U106" s="789" t="s">
        <v>220</v>
      </c>
      <c r="V106" s="790"/>
      <c r="W106" s="1467" t="s">
        <v>960</v>
      </c>
      <c r="X106" s="1467"/>
      <c r="Y106" s="790"/>
      <c r="Z106" s="1989"/>
    </row>
    <row r="107" spans="1:26" ht="21" customHeight="1" thickBot="1" x14ac:dyDescent="0.3">
      <c r="A107" s="1505" t="s">
        <v>1086</v>
      </c>
      <c r="B107" s="1505" t="s">
        <v>1087</v>
      </c>
      <c r="C107" s="1506"/>
      <c r="D107" s="1507"/>
      <c r="E107" s="1506"/>
      <c r="F107" s="1505" t="s">
        <v>1088</v>
      </c>
      <c r="G107" s="1505">
        <v>42</v>
      </c>
      <c r="H107" s="1508" t="s">
        <v>330</v>
      </c>
      <c r="I107" s="1516" t="s">
        <v>5</v>
      </c>
      <c r="J107" s="1241" t="s">
        <v>5</v>
      </c>
      <c r="K107" s="1241" t="s">
        <v>5</v>
      </c>
      <c r="L107" s="1241" t="s">
        <v>5</v>
      </c>
      <c r="M107" s="1164" t="s">
        <v>5</v>
      </c>
      <c r="N107" s="1164" t="s">
        <v>5</v>
      </c>
      <c r="O107" s="1512" t="s">
        <v>41</v>
      </c>
      <c r="P107" s="1512" t="s">
        <v>40</v>
      </c>
      <c r="Q107" s="1512" t="s">
        <v>42</v>
      </c>
      <c r="R107" s="1512" t="s">
        <v>43</v>
      </c>
      <c r="S107" s="1512" t="s">
        <v>219</v>
      </c>
      <c r="T107" s="1512"/>
      <c r="U107" s="1491" t="s">
        <v>419</v>
      </c>
      <c r="V107" s="1450"/>
      <c r="W107" s="1467" t="s">
        <v>960</v>
      </c>
      <c r="X107" s="1467"/>
      <c r="Y107" s="1471"/>
      <c r="Z107" s="1460">
        <v>5</v>
      </c>
    </row>
    <row r="108" spans="1:26" ht="21" customHeight="1" x14ac:dyDescent="0.3">
      <c r="A108" s="1314" t="s">
        <v>367</v>
      </c>
      <c r="B108" s="1290" t="s">
        <v>368</v>
      </c>
      <c r="C108" s="1291"/>
      <c r="D108" s="1292"/>
      <c r="E108" s="1291"/>
      <c r="F108" s="1290" t="s">
        <v>369</v>
      </c>
      <c r="G108" s="1290">
        <v>42</v>
      </c>
      <c r="H108" s="1315" t="s">
        <v>370</v>
      </c>
      <c r="I108" s="1139" t="s">
        <v>394</v>
      </c>
      <c r="J108" s="69" t="s">
        <v>394</v>
      </c>
      <c r="K108" s="69" t="s">
        <v>394</v>
      </c>
      <c r="L108" s="69" t="s">
        <v>394</v>
      </c>
      <c r="M108" s="69" t="s">
        <v>394</v>
      </c>
      <c r="N108" s="91" t="s">
        <v>7</v>
      </c>
      <c r="O108" s="916" t="s">
        <v>278</v>
      </c>
      <c r="P108" s="46"/>
      <c r="Q108" s="906"/>
      <c r="R108" s="907"/>
      <c r="S108" s="907"/>
      <c r="T108" s="907"/>
      <c r="U108" s="907"/>
      <c r="V108" s="907"/>
      <c r="W108" s="1436"/>
      <c r="X108" s="1436"/>
      <c r="Y108" s="985"/>
      <c r="Z108" s="1919"/>
    </row>
    <row r="109" spans="1:26" ht="21" customHeight="1" x14ac:dyDescent="0.25">
      <c r="A109" s="1314" t="s">
        <v>371</v>
      </c>
      <c r="B109" s="1290" t="s">
        <v>368</v>
      </c>
      <c r="C109" s="1291"/>
      <c r="D109" s="1292"/>
      <c r="E109" s="1291"/>
      <c r="F109" s="1290" t="s">
        <v>372</v>
      </c>
      <c r="G109" s="1290">
        <v>42</v>
      </c>
      <c r="H109" s="1315" t="s">
        <v>373</v>
      </c>
      <c r="I109" s="1139" t="s">
        <v>394</v>
      </c>
      <c r="J109" s="69" t="s">
        <v>394</v>
      </c>
      <c r="K109" s="69" t="s">
        <v>394</v>
      </c>
      <c r="L109" s="69" t="s">
        <v>394</v>
      </c>
      <c r="M109" s="69" t="s">
        <v>394</v>
      </c>
      <c r="N109" s="91" t="s">
        <v>7</v>
      </c>
      <c r="O109" s="916" t="s">
        <v>278</v>
      </c>
      <c r="P109" s="46"/>
      <c r="Q109" s="46"/>
      <c r="R109" s="907"/>
      <c r="S109" s="907"/>
      <c r="T109" s="907"/>
      <c r="U109" s="907"/>
      <c r="V109" s="907"/>
      <c r="W109" s="1436"/>
      <c r="X109" s="1436"/>
      <c r="Y109" s="985"/>
      <c r="Z109" s="1920"/>
    </row>
    <row r="110" spans="1:26" s="184" customFormat="1" ht="21" customHeight="1" x14ac:dyDescent="0.25">
      <c r="A110" s="1314" t="s">
        <v>374</v>
      </c>
      <c r="B110" s="1290" t="s">
        <v>368</v>
      </c>
      <c r="C110" s="1291"/>
      <c r="D110" s="1292"/>
      <c r="E110" s="1291"/>
      <c r="F110" s="1290" t="s">
        <v>375</v>
      </c>
      <c r="G110" s="1290">
        <v>42</v>
      </c>
      <c r="H110" s="1315" t="s">
        <v>370</v>
      </c>
      <c r="I110" s="1139" t="s">
        <v>394</v>
      </c>
      <c r="J110" s="69" t="s">
        <v>394</v>
      </c>
      <c r="K110" s="69" t="s">
        <v>394</v>
      </c>
      <c r="L110" s="69" t="s">
        <v>394</v>
      </c>
      <c r="M110" s="69" t="s">
        <v>394</v>
      </c>
      <c r="N110" s="91" t="s">
        <v>7</v>
      </c>
      <c r="O110" s="916" t="s">
        <v>278</v>
      </c>
      <c r="P110" s="46"/>
      <c r="Q110" s="46"/>
      <c r="R110" s="46"/>
      <c r="S110" s="907"/>
      <c r="T110" s="907"/>
      <c r="U110" s="907"/>
      <c r="V110" s="907"/>
      <c r="W110" s="1436"/>
      <c r="X110" s="1436"/>
      <c r="Y110" s="985"/>
      <c r="Z110" s="1920"/>
    </row>
    <row r="111" spans="1:26" ht="21" customHeight="1" x14ac:dyDescent="0.25">
      <c r="A111" s="1314" t="s">
        <v>376</v>
      </c>
      <c r="B111" s="1290" t="s">
        <v>368</v>
      </c>
      <c r="C111" s="1291"/>
      <c r="D111" s="1292"/>
      <c r="E111" s="1291"/>
      <c r="F111" s="1290" t="s">
        <v>377</v>
      </c>
      <c r="G111" s="1290">
        <v>42</v>
      </c>
      <c r="H111" s="1315" t="s">
        <v>373</v>
      </c>
      <c r="I111" s="1139" t="s">
        <v>394</v>
      </c>
      <c r="J111" s="69" t="s">
        <v>394</v>
      </c>
      <c r="K111" s="69" t="s">
        <v>394</v>
      </c>
      <c r="L111" s="69" t="s">
        <v>394</v>
      </c>
      <c r="M111" s="91" t="s">
        <v>7</v>
      </c>
      <c r="N111" s="91" t="s">
        <v>7</v>
      </c>
      <c r="O111" s="916" t="s">
        <v>278</v>
      </c>
      <c r="P111" s="46"/>
      <c r="Q111" s="46"/>
      <c r="R111" s="907"/>
      <c r="S111" s="907"/>
      <c r="T111" s="907"/>
      <c r="U111" s="907"/>
      <c r="V111" s="907"/>
      <c r="W111" s="1436"/>
      <c r="X111" s="1436"/>
      <c r="Y111" s="985"/>
      <c r="Z111" s="1920"/>
    </row>
    <row r="112" spans="1:26" ht="21" customHeight="1" x14ac:dyDescent="0.25">
      <c r="A112" s="1316" t="s">
        <v>378</v>
      </c>
      <c r="B112" s="1293" t="s">
        <v>368</v>
      </c>
      <c r="C112" s="1294"/>
      <c r="D112" s="1292"/>
      <c r="E112" s="1291"/>
      <c r="F112" s="1290" t="s">
        <v>379</v>
      </c>
      <c r="G112" s="1293">
        <v>42</v>
      </c>
      <c r="H112" s="1315" t="s">
        <v>373</v>
      </c>
      <c r="I112" s="1139" t="s">
        <v>394</v>
      </c>
      <c r="J112" s="69" t="s">
        <v>394</v>
      </c>
      <c r="K112" s="69" t="s">
        <v>394</v>
      </c>
      <c r="L112" s="69" t="s">
        <v>394</v>
      </c>
      <c r="M112" s="69" t="s">
        <v>394</v>
      </c>
      <c r="N112" s="70" t="s">
        <v>5</v>
      </c>
      <c r="O112" s="916" t="s">
        <v>278</v>
      </c>
      <c r="P112" s="46"/>
      <c r="Q112" s="46"/>
      <c r="R112" s="907"/>
      <c r="S112" s="907"/>
      <c r="T112" s="907"/>
      <c r="U112" s="907"/>
      <c r="V112" s="907"/>
      <c r="W112" s="1436"/>
      <c r="X112" s="1436"/>
      <c r="Y112" s="985"/>
      <c r="Z112" s="1920"/>
    </row>
    <row r="113" spans="1:27" ht="21" customHeight="1" x14ac:dyDescent="0.25">
      <c r="A113" s="1314" t="s">
        <v>380</v>
      </c>
      <c r="B113" s="1290" t="s">
        <v>368</v>
      </c>
      <c r="C113" s="1294"/>
      <c r="D113" s="1292"/>
      <c r="E113" s="1291"/>
      <c r="F113" s="1290" t="s">
        <v>381</v>
      </c>
      <c r="G113" s="1290">
        <v>42</v>
      </c>
      <c r="H113" s="1315" t="s">
        <v>382</v>
      </c>
      <c r="I113" s="1090" t="s">
        <v>7</v>
      </c>
      <c r="J113" s="91" t="s">
        <v>7</v>
      </c>
      <c r="K113" s="91" t="s">
        <v>7</v>
      </c>
      <c r="L113" s="91" t="s">
        <v>7</v>
      </c>
      <c r="M113" s="91" t="s">
        <v>7</v>
      </c>
      <c r="N113" s="91" t="s">
        <v>7</v>
      </c>
      <c r="O113" s="911"/>
      <c r="P113" s="912"/>
      <c r="Q113" s="912"/>
      <c r="R113" s="912"/>
      <c r="S113" s="912"/>
      <c r="T113" s="913"/>
      <c r="U113" s="913"/>
      <c r="V113" s="907"/>
      <c r="W113" s="1436"/>
      <c r="X113" s="1436"/>
      <c r="Y113" s="985"/>
      <c r="Z113" s="1920"/>
    </row>
    <row r="114" spans="1:27" ht="21" customHeight="1" thickBot="1" x14ac:dyDescent="0.35">
      <c r="A114" s="1317" t="s">
        <v>383</v>
      </c>
      <c r="B114" s="1318" t="s">
        <v>368</v>
      </c>
      <c r="C114" s="1319"/>
      <c r="D114" s="1320"/>
      <c r="E114" s="1321"/>
      <c r="F114" s="1318" t="s">
        <v>384</v>
      </c>
      <c r="G114" s="1318">
        <v>42</v>
      </c>
      <c r="H114" s="1322" t="s">
        <v>370</v>
      </c>
      <c r="I114" s="1295" t="s">
        <v>7</v>
      </c>
      <c r="J114" s="945" t="s">
        <v>7</v>
      </c>
      <c r="K114" s="945" t="s">
        <v>7</v>
      </c>
      <c r="L114" s="945" t="s">
        <v>7</v>
      </c>
      <c r="M114" s="945" t="s">
        <v>7</v>
      </c>
      <c r="N114" s="69" t="s">
        <v>394</v>
      </c>
      <c r="O114" s="995" t="s">
        <v>278</v>
      </c>
      <c r="P114" s="996"/>
      <c r="Q114" s="991"/>
      <c r="R114" s="991"/>
      <c r="S114" s="991"/>
      <c r="T114" s="991"/>
      <c r="U114" s="991"/>
      <c r="V114" s="991"/>
      <c r="W114" s="1437"/>
      <c r="X114" s="1437"/>
      <c r="Y114" s="997"/>
      <c r="Z114" s="1921"/>
    </row>
    <row r="115" spans="1:27" x14ac:dyDescent="0.25">
      <c r="A115" s="184"/>
      <c r="B115" s="184"/>
      <c r="C115" s="184"/>
      <c r="D115" s="184"/>
      <c r="E115" s="184"/>
      <c r="F115" s="76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  <c r="X115" s="184"/>
      <c r="Y115" s="184"/>
    </row>
    <row r="116" spans="1:27" x14ac:dyDescent="0.25">
      <c r="A116" s="184"/>
      <c r="B116" s="184"/>
      <c r="C116" s="184"/>
      <c r="D116" s="184"/>
      <c r="E116" s="184"/>
      <c r="F116" s="764"/>
      <c r="G116" s="184"/>
      <c r="H116" s="184"/>
      <c r="I116" s="184"/>
      <c r="J116" s="184"/>
      <c r="K116" s="184"/>
      <c r="L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  <c r="X116" s="184"/>
      <c r="Y116" s="184"/>
    </row>
    <row r="117" spans="1:27" x14ac:dyDescent="0.25">
      <c r="A117" s="184"/>
      <c r="B117" s="184"/>
      <c r="C117" s="184"/>
      <c r="D117" s="184"/>
      <c r="E117" s="184"/>
      <c r="F117" s="764"/>
      <c r="G117" s="184"/>
      <c r="H117" s="184"/>
      <c r="I117" s="184"/>
      <c r="J117" s="184"/>
      <c r="K117" s="184"/>
      <c r="L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  <c r="X117" s="184"/>
      <c r="Y117" s="184"/>
    </row>
    <row r="118" spans="1:27" x14ac:dyDescent="0.25">
      <c r="A118" s="184"/>
      <c r="B118" s="184"/>
      <c r="C118" s="184"/>
      <c r="D118" s="184"/>
      <c r="E118" s="184"/>
      <c r="F118" s="76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  <c r="X118" s="184"/>
      <c r="Y118" s="184"/>
    </row>
    <row r="119" spans="1:27" x14ac:dyDescent="0.25">
      <c r="A119" s="184"/>
      <c r="B119" s="184"/>
      <c r="C119" s="184"/>
      <c r="D119" s="184"/>
      <c r="E119" s="184"/>
      <c r="F119" s="76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  <c r="X119" s="184"/>
      <c r="Y119" s="184"/>
    </row>
    <row r="120" spans="1:27" x14ac:dyDescent="0.25">
      <c r="A120" s="184"/>
      <c r="B120" s="184"/>
      <c r="C120" s="184"/>
      <c r="D120" s="184"/>
      <c r="E120" s="184"/>
      <c r="F120" s="76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  <c r="X120" s="184"/>
      <c r="Y120" s="184"/>
    </row>
    <row r="121" spans="1:27" x14ac:dyDescent="0.25">
      <c r="A121" s="184"/>
      <c r="B121" s="184"/>
      <c r="C121" s="184"/>
      <c r="D121" s="184"/>
      <c r="E121" s="184"/>
      <c r="F121" s="764"/>
      <c r="G121" s="184"/>
      <c r="H121" s="184"/>
      <c r="I121" s="184"/>
      <c r="J121" s="184"/>
      <c r="K121" s="184"/>
      <c r="L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  <c r="X121" s="184"/>
      <c r="Y121" s="184"/>
    </row>
    <row r="122" spans="1:27" x14ac:dyDescent="0.25">
      <c r="A122" s="184"/>
      <c r="B122" s="184"/>
      <c r="C122" s="184"/>
      <c r="D122" s="184"/>
      <c r="E122" s="184"/>
      <c r="F122" s="76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  <c r="X122" s="184"/>
      <c r="Y122" s="184"/>
    </row>
    <row r="123" spans="1:27" x14ac:dyDescent="0.25">
      <c r="A123" s="184"/>
      <c r="B123" s="184"/>
      <c r="C123" s="184"/>
      <c r="D123" s="184"/>
      <c r="E123" s="184"/>
      <c r="F123" s="76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  <c r="X123" s="184"/>
      <c r="Y123" s="184"/>
    </row>
    <row r="124" spans="1:27" x14ac:dyDescent="0.25">
      <c r="A124" s="184"/>
      <c r="B124" s="184"/>
      <c r="C124" s="184"/>
      <c r="D124" s="184"/>
      <c r="E124" s="184"/>
      <c r="F124" s="76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  <c r="X124" s="184"/>
      <c r="Y124" s="184"/>
    </row>
    <row r="125" spans="1:27" s="998" customFormat="1" x14ac:dyDescent="0.25">
      <c r="A125" s="184"/>
      <c r="B125" s="184"/>
      <c r="C125" s="184"/>
      <c r="D125" s="184"/>
      <c r="E125" s="184"/>
      <c r="F125" s="764"/>
      <c r="G125" s="184"/>
      <c r="H125" s="184"/>
      <c r="I125" s="184"/>
      <c r="J125" s="184"/>
      <c r="K125" s="184"/>
      <c r="L125" s="184"/>
      <c r="M125" s="184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  <c r="X125" s="184"/>
      <c r="Y125" s="184"/>
      <c r="AA125" s="140"/>
    </row>
    <row r="126" spans="1:27" s="998" customFormat="1" x14ac:dyDescent="0.25">
      <c r="A126" s="184"/>
      <c r="B126" s="184"/>
      <c r="C126" s="184"/>
      <c r="D126" s="184"/>
      <c r="E126" s="184"/>
      <c r="F126" s="764"/>
      <c r="G126" s="184"/>
      <c r="H126" s="184"/>
      <c r="I126" s="184"/>
      <c r="J126" s="184"/>
      <c r="K126" s="184"/>
      <c r="L126" s="184"/>
      <c r="M126" s="184"/>
      <c r="N126" s="184"/>
      <c r="O126" s="184"/>
      <c r="P126" s="184"/>
      <c r="Q126" s="184"/>
      <c r="R126" s="184"/>
      <c r="S126" s="184"/>
      <c r="T126" s="184"/>
      <c r="U126" s="184"/>
      <c r="V126" s="184"/>
      <c r="W126" s="184"/>
      <c r="X126" s="184"/>
      <c r="Y126" s="184"/>
      <c r="AA126" s="140"/>
    </row>
    <row r="127" spans="1:27" s="998" customFormat="1" x14ac:dyDescent="0.25">
      <c r="A127" s="184"/>
      <c r="B127" s="184"/>
      <c r="C127" s="184"/>
      <c r="D127" s="184"/>
      <c r="E127" s="184"/>
      <c r="F127" s="764"/>
      <c r="G127" s="184"/>
      <c r="H127" s="184"/>
      <c r="I127" s="184"/>
      <c r="J127" s="184"/>
      <c r="K127" s="184"/>
      <c r="L127" s="184"/>
      <c r="M127" s="184"/>
      <c r="N127" s="184"/>
      <c r="O127" s="184"/>
      <c r="P127" s="184"/>
      <c r="Q127" s="184"/>
      <c r="R127" s="184"/>
      <c r="S127" s="184"/>
      <c r="T127" s="184"/>
      <c r="U127" s="184"/>
      <c r="V127" s="184"/>
      <c r="W127" s="184"/>
      <c r="X127" s="184"/>
      <c r="Y127" s="184"/>
      <c r="AA127" s="140"/>
    </row>
    <row r="128" spans="1:27" s="998" customFormat="1" x14ac:dyDescent="0.25">
      <c r="A128" s="184"/>
      <c r="B128" s="184"/>
      <c r="C128" s="184"/>
      <c r="D128" s="184"/>
      <c r="E128" s="184"/>
      <c r="F128" s="764"/>
      <c r="G128" s="184"/>
      <c r="H128" s="184"/>
      <c r="I128" s="184"/>
      <c r="J128" s="184"/>
      <c r="K128" s="184"/>
      <c r="L128" s="184"/>
      <c r="M128" s="184"/>
      <c r="N128" s="184"/>
      <c r="O128" s="184"/>
      <c r="P128" s="184"/>
      <c r="Q128" s="184"/>
      <c r="R128" s="184"/>
      <c r="S128" s="184"/>
      <c r="T128" s="184"/>
      <c r="U128" s="184"/>
      <c r="V128" s="184"/>
      <c r="W128" s="184"/>
      <c r="X128" s="184"/>
      <c r="Y128" s="184"/>
      <c r="AA128" s="140"/>
    </row>
    <row r="129" spans="1:27" s="998" customFormat="1" x14ac:dyDescent="0.25">
      <c r="A129" s="184"/>
      <c r="B129" s="184"/>
      <c r="C129" s="184"/>
      <c r="D129" s="184"/>
      <c r="E129" s="184"/>
      <c r="F129" s="764"/>
      <c r="G129" s="184"/>
      <c r="H129" s="184"/>
      <c r="I129" s="184"/>
      <c r="J129" s="184"/>
      <c r="K129" s="184"/>
      <c r="L129" s="184"/>
      <c r="M129" s="184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X129" s="184"/>
      <c r="Y129" s="184"/>
      <c r="AA129" s="140"/>
    </row>
    <row r="130" spans="1:27" s="998" customFormat="1" x14ac:dyDescent="0.25">
      <c r="A130" s="184"/>
      <c r="B130" s="184"/>
      <c r="C130" s="184"/>
      <c r="D130" s="184"/>
      <c r="E130" s="184"/>
      <c r="F130" s="76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X130" s="184"/>
      <c r="Y130" s="184"/>
      <c r="AA130" s="140"/>
    </row>
    <row r="131" spans="1:27" s="998" customFormat="1" x14ac:dyDescent="0.25">
      <c r="A131" s="184"/>
      <c r="B131" s="184"/>
      <c r="C131" s="184"/>
      <c r="D131" s="184"/>
      <c r="E131" s="184"/>
      <c r="F131" s="764"/>
      <c r="G131" s="184"/>
      <c r="H131" s="184"/>
      <c r="I131" s="184"/>
      <c r="J131" s="184"/>
      <c r="K131" s="184"/>
      <c r="L131" s="184"/>
      <c r="M131" s="184"/>
      <c r="N131" s="184"/>
      <c r="O131" s="184"/>
      <c r="P131" s="184"/>
      <c r="Q131" s="184"/>
      <c r="R131" s="184"/>
      <c r="S131" s="184"/>
      <c r="T131" s="184"/>
      <c r="U131" s="184"/>
      <c r="V131" s="184"/>
      <c r="W131" s="184"/>
      <c r="X131" s="184"/>
      <c r="Y131" s="184"/>
      <c r="AA131" s="140"/>
    </row>
    <row r="132" spans="1:27" s="998" customFormat="1" x14ac:dyDescent="0.25">
      <c r="A132" s="184"/>
      <c r="B132" s="184"/>
      <c r="C132" s="184"/>
      <c r="D132" s="184"/>
      <c r="E132" s="184"/>
      <c r="F132" s="764"/>
      <c r="G132" s="184"/>
      <c r="H132" s="184"/>
      <c r="I132" s="184"/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  <c r="Y132" s="184"/>
      <c r="AA132" s="140"/>
    </row>
    <row r="133" spans="1:27" s="998" customFormat="1" x14ac:dyDescent="0.25">
      <c r="A133" s="184"/>
      <c r="B133" s="184"/>
      <c r="C133" s="184"/>
      <c r="D133" s="184"/>
      <c r="E133" s="184"/>
      <c r="F133" s="764"/>
      <c r="G133" s="184"/>
      <c r="H133" s="184"/>
      <c r="I133" s="184"/>
      <c r="J133" s="184"/>
      <c r="K133" s="184"/>
      <c r="L133" s="184"/>
      <c r="M133" s="184"/>
      <c r="N133" s="184"/>
      <c r="O133" s="184"/>
      <c r="P133" s="184"/>
      <c r="Q133" s="184"/>
      <c r="R133" s="184"/>
      <c r="S133" s="184"/>
      <c r="T133" s="184"/>
      <c r="U133" s="184"/>
      <c r="V133" s="184"/>
      <c r="W133" s="184"/>
      <c r="X133" s="184"/>
      <c r="Y133" s="184"/>
      <c r="AA133" s="140"/>
    </row>
    <row r="134" spans="1:27" s="998" customFormat="1" x14ac:dyDescent="0.25">
      <c r="A134" s="184"/>
      <c r="B134" s="184"/>
      <c r="C134" s="184"/>
      <c r="D134" s="184"/>
      <c r="E134" s="184"/>
      <c r="F134" s="764"/>
      <c r="G134" s="184"/>
      <c r="H134" s="184"/>
      <c r="I134" s="184"/>
      <c r="J134" s="184"/>
      <c r="K134" s="184"/>
      <c r="L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  <c r="Y134" s="184"/>
      <c r="AA134" s="140"/>
    </row>
    <row r="135" spans="1:27" s="998" customFormat="1" x14ac:dyDescent="0.25">
      <c r="A135" s="184"/>
      <c r="B135" s="184"/>
      <c r="C135" s="184"/>
      <c r="D135" s="184"/>
      <c r="E135" s="184"/>
      <c r="F135" s="764"/>
      <c r="G135" s="184"/>
      <c r="H135" s="184"/>
      <c r="I135" s="184"/>
      <c r="J135" s="184"/>
      <c r="K135" s="184"/>
      <c r="L135" s="184"/>
      <c r="M135" s="184"/>
      <c r="N135" s="184"/>
      <c r="O135" s="184"/>
      <c r="P135" s="184"/>
      <c r="Q135" s="184"/>
      <c r="R135" s="184"/>
      <c r="S135" s="184"/>
      <c r="T135" s="184"/>
      <c r="U135" s="184"/>
      <c r="V135" s="184"/>
      <c r="W135" s="184"/>
      <c r="X135" s="184"/>
      <c r="Y135" s="184"/>
      <c r="AA135" s="140"/>
    </row>
    <row r="136" spans="1:27" s="998" customFormat="1" x14ac:dyDescent="0.25">
      <c r="A136" s="184"/>
      <c r="B136" s="184"/>
      <c r="C136" s="184"/>
      <c r="D136" s="184"/>
      <c r="E136" s="184"/>
      <c r="F136" s="764"/>
      <c r="G136" s="184"/>
      <c r="H136" s="184"/>
      <c r="I136" s="184"/>
      <c r="J136" s="184"/>
      <c r="K136" s="184"/>
      <c r="L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  <c r="Y136" s="184"/>
      <c r="AA136" s="140"/>
    </row>
    <row r="137" spans="1:27" s="998" customFormat="1" x14ac:dyDescent="0.25">
      <c r="A137" s="184"/>
      <c r="B137" s="184"/>
      <c r="C137" s="184"/>
      <c r="D137" s="184"/>
      <c r="E137" s="184"/>
      <c r="F137" s="764"/>
      <c r="G137" s="184"/>
      <c r="H137" s="184"/>
      <c r="I137" s="184"/>
      <c r="J137" s="184"/>
      <c r="K137" s="184"/>
      <c r="L137" s="184"/>
      <c r="M137" s="184"/>
      <c r="N137" s="184"/>
      <c r="O137" s="184"/>
      <c r="P137" s="184"/>
      <c r="Q137" s="184"/>
      <c r="R137" s="184"/>
      <c r="S137" s="184"/>
      <c r="T137" s="184"/>
      <c r="U137" s="184"/>
      <c r="V137" s="184"/>
      <c r="W137" s="184"/>
      <c r="X137" s="184"/>
      <c r="Y137" s="184"/>
      <c r="AA137" s="140"/>
    </row>
    <row r="138" spans="1:27" s="998" customFormat="1" x14ac:dyDescent="0.25">
      <c r="A138" s="184"/>
      <c r="B138" s="184"/>
      <c r="C138" s="184"/>
      <c r="D138" s="184"/>
      <c r="E138" s="184"/>
      <c r="F138" s="764"/>
      <c r="G138" s="184"/>
      <c r="H138" s="184"/>
      <c r="I138" s="184"/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X138" s="184"/>
      <c r="Y138" s="184"/>
      <c r="AA138" s="140"/>
    </row>
    <row r="139" spans="1:27" s="998" customFormat="1" x14ac:dyDescent="0.25">
      <c r="A139" s="184"/>
      <c r="B139" s="184"/>
      <c r="C139" s="184"/>
      <c r="D139" s="184"/>
      <c r="E139" s="184"/>
      <c r="F139" s="764"/>
      <c r="G139" s="184"/>
      <c r="H139" s="184"/>
      <c r="I139" s="184"/>
      <c r="J139" s="184"/>
      <c r="K139" s="184"/>
      <c r="L139" s="184"/>
      <c r="M139" s="184"/>
      <c r="N139" s="184"/>
      <c r="O139" s="184"/>
      <c r="P139" s="184"/>
      <c r="Q139" s="184"/>
      <c r="R139" s="184"/>
      <c r="S139" s="184"/>
      <c r="T139" s="184"/>
      <c r="U139" s="184"/>
      <c r="V139" s="184"/>
      <c r="W139" s="184"/>
      <c r="X139" s="184"/>
      <c r="Y139" s="184"/>
      <c r="AA139" s="140"/>
    </row>
    <row r="140" spans="1:27" s="998" customFormat="1" x14ac:dyDescent="0.25">
      <c r="A140" s="184"/>
      <c r="B140" s="184"/>
      <c r="C140" s="184"/>
      <c r="D140" s="184"/>
      <c r="E140" s="184"/>
      <c r="F140" s="764"/>
      <c r="G140" s="184"/>
      <c r="H140" s="184"/>
      <c r="I140" s="184"/>
      <c r="J140" s="184"/>
      <c r="K140" s="184"/>
      <c r="L140" s="184"/>
      <c r="M140" s="184"/>
      <c r="N140" s="184"/>
      <c r="O140" s="184"/>
      <c r="P140" s="184"/>
      <c r="Q140" s="184"/>
      <c r="R140" s="184"/>
      <c r="S140" s="184"/>
      <c r="T140" s="184"/>
      <c r="U140" s="184"/>
      <c r="V140" s="184"/>
      <c r="W140" s="184"/>
      <c r="X140" s="184"/>
      <c r="Y140" s="184"/>
      <c r="AA140" s="140"/>
    </row>
    <row r="141" spans="1:27" s="998" customFormat="1" x14ac:dyDescent="0.25">
      <c r="A141" s="184"/>
      <c r="B141" s="184"/>
      <c r="C141" s="184"/>
      <c r="D141" s="184"/>
      <c r="E141" s="184"/>
      <c r="F141" s="764"/>
      <c r="G141" s="184"/>
      <c r="H141" s="184"/>
      <c r="I141" s="184"/>
      <c r="J141" s="184"/>
      <c r="K141" s="184"/>
      <c r="L141" s="184"/>
      <c r="M141" s="184"/>
      <c r="N141" s="184"/>
      <c r="O141" s="184"/>
      <c r="P141" s="184"/>
      <c r="Q141" s="184"/>
      <c r="R141" s="184"/>
      <c r="S141" s="184"/>
      <c r="T141" s="184"/>
      <c r="U141" s="184"/>
      <c r="V141" s="184"/>
      <c r="W141" s="184"/>
      <c r="X141" s="184"/>
      <c r="Y141" s="184"/>
      <c r="AA141" s="140"/>
    </row>
    <row r="142" spans="1:27" s="998" customFormat="1" x14ac:dyDescent="0.25">
      <c r="A142" s="184"/>
      <c r="B142" s="184"/>
      <c r="C142" s="184"/>
      <c r="D142" s="184"/>
      <c r="E142" s="184"/>
      <c r="F142" s="76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X142" s="184"/>
      <c r="Y142" s="184"/>
      <c r="AA142" s="140"/>
    </row>
    <row r="143" spans="1:27" s="998" customFormat="1" x14ac:dyDescent="0.25">
      <c r="A143" s="184"/>
      <c r="B143" s="184"/>
      <c r="C143" s="184"/>
      <c r="D143" s="184"/>
      <c r="E143" s="184"/>
      <c r="F143" s="764"/>
      <c r="G143" s="184"/>
      <c r="H143" s="184"/>
      <c r="I143" s="184"/>
      <c r="J143" s="184"/>
      <c r="K143" s="184"/>
      <c r="L143" s="184"/>
      <c r="M143" s="184"/>
      <c r="N143" s="184"/>
      <c r="O143" s="184"/>
      <c r="P143" s="184"/>
      <c r="Q143" s="184"/>
      <c r="R143" s="184"/>
      <c r="S143" s="184"/>
      <c r="T143" s="184"/>
      <c r="U143" s="184"/>
      <c r="V143" s="184"/>
      <c r="W143" s="184"/>
      <c r="X143" s="184"/>
      <c r="Y143" s="184"/>
      <c r="AA143" s="140"/>
    </row>
    <row r="144" spans="1:27" s="998" customFormat="1" x14ac:dyDescent="0.25">
      <c r="A144" s="184"/>
      <c r="B144" s="184"/>
      <c r="C144" s="184"/>
      <c r="D144" s="184"/>
      <c r="E144" s="184"/>
      <c r="F144" s="764"/>
      <c r="G144" s="184"/>
      <c r="H144" s="184"/>
      <c r="I144" s="184"/>
      <c r="J144" s="184"/>
      <c r="K144" s="184"/>
      <c r="L144" s="184"/>
      <c r="M144" s="184"/>
      <c r="N144" s="184"/>
      <c r="O144" s="184"/>
      <c r="P144" s="184"/>
      <c r="Q144" s="184"/>
      <c r="R144" s="184"/>
      <c r="S144" s="184"/>
      <c r="T144" s="184"/>
      <c r="U144" s="184"/>
      <c r="V144" s="184"/>
      <c r="W144" s="184"/>
      <c r="X144" s="184"/>
      <c r="Y144" s="184"/>
      <c r="AA144" s="140"/>
    </row>
    <row r="145" spans="1:27" s="998" customFormat="1" x14ac:dyDescent="0.25">
      <c r="A145" s="184"/>
      <c r="B145" s="184"/>
      <c r="C145" s="184"/>
      <c r="D145" s="184"/>
      <c r="E145" s="184"/>
      <c r="F145" s="764"/>
      <c r="G145" s="184"/>
      <c r="H145" s="184"/>
      <c r="I145" s="184"/>
      <c r="J145" s="184"/>
      <c r="K145" s="184"/>
      <c r="L145" s="184"/>
      <c r="M145" s="184"/>
      <c r="N145" s="184"/>
      <c r="O145" s="184"/>
      <c r="P145" s="184"/>
      <c r="Q145" s="184"/>
      <c r="R145" s="184"/>
      <c r="S145" s="184"/>
      <c r="T145" s="184"/>
      <c r="U145" s="184"/>
      <c r="V145" s="184"/>
      <c r="W145" s="184"/>
      <c r="X145" s="184"/>
      <c r="Y145" s="184"/>
      <c r="AA145" s="140"/>
    </row>
    <row r="146" spans="1:27" s="998" customFormat="1" x14ac:dyDescent="0.25">
      <c r="A146" s="184"/>
      <c r="B146" s="184"/>
      <c r="C146" s="184"/>
      <c r="D146" s="184"/>
      <c r="E146" s="184"/>
      <c r="F146" s="764"/>
      <c r="G146" s="184"/>
      <c r="H146" s="184"/>
      <c r="I146" s="184"/>
      <c r="J146" s="184"/>
      <c r="K146" s="184"/>
      <c r="L146" s="184"/>
      <c r="M146" s="184"/>
      <c r="N146" s="184"/>
      <c r="O146" s="184"/>
      <c r="P146" s="184"/>
      <c r="Q146" s="184"/>
      <c r="R146" s="184"/>
      <c r="S146" s="184"/>
      <c r="T146" s="184"/>
      <c r="U146" s="184"/>
      <c r="V146" s="184"/>
      <c r="W146" s="184"/>
      <c r="X146" s="184"/>
      <c r="Y146" s="184"/>
      <c r="AA146" s="140"/>
    </row>
    <row r="147" spans="1:27" s="998" customFormat="1" x14ac:dyDescent="0.25">
      <c r="A147" s="184"/>
      <c r="B147" s="184"/>
      <c r="C147" s="184"/>
      <c r="D147" s="184"/>
      <c r="E147" s="184"/>
      <c r="F147" s="764"/>
      <c r="G147" s="184"/>
      <c r="H147" s="184"/>
      <c r="I147" s="184"/>
      <c r="J147" s="184"/>
      <c r="K147" s="184"/>
      <c r="L147" s="184"/>
      <c r="M147" s="184"/>
      <c r="N147" s="184"/>
      <c r="O147" s="184"/>
      <c r="P147" s="184"/>
      <c r="Q147" s="184"/>
      <c r="R147" s="184"/>
      <c r="S147" s="184"/>
      <c r="T147" s="184"/>
      <c r="U147" s="184"/>
      <c r="V147" s="184"/>
      <c r="W147" s="184"/>
      <c r="X147" s="184"/>
      <c r="Y147" s="184"/>
      <c r="AA147" s="140"/>
    </row>
    <row r="148" spans="1:27" s="998" customFormat="1" x14ac:dyDescent="0.25">
      <c r="A148" s="184"/>
      <c r="B148" s="184"/>
      <c r="C148" s="184"/>
      <c r="D148" s="184"/>
      <c r="E148" s="184"/>
      <c r="F148" s="764"/>
      <c r="G148" s="184"/>
      <c r="H148" s="184"/>
      <c r="I148" s="184"/>
      <c r="J148" s="184"/>
      <c r="K148" s="184"/>
      <c r="L148" s="184"/>
      <c r="M148" s="184"/>
      <c r="N148" s="184"/>
      <c r="O148" s="184"/>
      <c r="P148" s="184"/>
      <c r="Q148" s="184"/>
      <c r="R148" s="184"/>
      <c r="S148" s="184"/>
      <c r="T148" s="184"/>
      <c r="U148" s="184"/>
      <c r="V148" s="184"/>
      <c r="W148" s="184"/>
      <c r="X148" s="184"/>
      <c r="Y148" s="184"/>
      <c r="AA148" s="140"/>
    </row>
    <row r="149" spans="1:27" s="998" customFormat="1" x14ac:dyDescent="0.25">
      <c r="A149" s="184"/>
      <c r="B149" s="184"/>
      <c r="C149" s="184"/>
      <c r="D149" s="184"/>
      <c r="E149" s="184"/>
      <c r="F149" s="764"/>
      <c r="G149" s="184"/>
      <c r="H149" s="184"/>
      <c r="I149" s="184"/>
      <c r="J149" s="184"/>
      <c r="K149" s="184"/>
      <c r="L149" s="184"/>
      <c r="M149" s="184"/>
      <c r="N149" s="184"/>
      <c r="O149" s="184"/>
      <c r="P149" s="184"/>
      <c r="Q149" s="184"/>
      <c r="R149" s="184"/>
      <c r="S149" s="184"/>
      <c r="T149" s="184"/>
      <c r="U149" s="184"/>
      <c r="V149" s="184"/>
      <c r="W149" s="184"/>
      <c r="X149" s="184"/>
      <c r="Y149" s="184"/>
      <c r="AA149" s="140"/>
    </row>
    <row r="150" spans="1:27" s="998" customFormat="1" x14ac:dyDescent="0.25">
      <c r="A150" s="184"/>
      <c r="B150" s="184"/>
      <c r="C150" s="184"/>
      <c r="D150" s="184"/>
      <c r="E150" s="184"/>
      <c r="F150" s="76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W150" s="184"/>
      <c r="X150" s="184"/>
      <c r="Y150" s="184"/>
      <c r="AA150" s="140"/>
    </row>
    <row r="151" spans="1:27" s="998" customFormat="1" x14ac:dyDescent="0.25">
      <c r="A151" s="184"/>
      <c r="B151" s="184"/>
      <c r="C151" s="184"/>
      <c r="D151" s="184"/>
      <c r="E151" s="184"/>
      <c r="F151" s="764"/>
      <c r="G151" s="184"/>
      <c r="H151" s="184"/>
      <c r="I151" s="184"/>
      <c r="J151" s="184"/>
      <c r="K151" s="184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W151" s="184"/>
      <c r="X151" s="184"/>
      <c r="Y151" s="184"/>
      <c r="AA151" s="140"/>
    </row>
    <row r="152" spans="1:27" s="998" customFormat="1" x14ac:dyDescent="0.25">
      <c r="A152" s="184"/>
      <c r="B152" s="184"/>
      <c r="C152" s="184"/>
      <c r="D152" s="184"/>
      <c r="E152" s="184"/>
      <c r="F152" s="76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84"/>
      <c r="W152" s="184"/>
      <c r="X152" s="184"/>
      <c r="Y152" s="184"/>
      <c r="AA152" s="140"/>
    </row>
    <row r="153" spans="1:27" s="998" customFormat="1" x14ac:dyDescent="0.25">
      <c r="A153" s="184"/>
      <c r="B153" s="184"/>
      <c r="C153" s="184"/>
      <c r="D153" s="184"/>
      <c r="E153" s="184"/>
      <c r="F153" s="76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184"/>
      <c r="V153" s="184"/>
      <c r="W153" s="184"/>
      <c r="X153" s="184"/>
      <c r="Y153" s="184"/>
      <c r="AA153" s="140"/>
    </row>
    <row r="154" spans="1:27" s="998" customFormat="1" x14ac:dyDescent="0.25">
      <c r="A154" s="184"/>
      <c r="B154" s="184"/>
      <c r="C154" s="184"/>
      <c r="D154" s="184"/>
      <c r="E154" s="184"/>
      <c r="F154" s="76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184"/>
      <c r="S154" s="184"/>
      <c r="T154" s="184"/>
      <c r="U154" s="184"/>
      <c r="V154" s="184"/>
      <c r="W154" s="184"/>
      <c r="X154" s="184"/>
      <c r="Y154" s="184"/>
      <c r="AA154" s="140"/>
    </row>
    <row r="155" spans="1:27" s="998" customFormat="1" x14ac:dyDescent="0.25">
      <c r="A155" s="184"/>
      <c r="B155" s="184"/>
      <c r="C155" s="184"/>
      <c r="D155" s="184"/>
      <c r="E155" s="184"/>
      <c r="F155" s="764"/>
      <c r="G155" s="184"/>
      <c r="H155" s="184"/>
      <c r="I155" s="184"/>
      <c r="J155" s="184"/>
      <c r="K155" s="184"/>
      <c r="L155" s="184"/>
      <c r="M155" s="184"/>
      <c r="N155" s="184"/>
      <c r="O155" s="184"/>
      <c r="P155" s="184"/>
      <c r="Q155" s="184"/>
      <c r="R155" s="184"/>
      <c r="S155" s="184"/>
      <c r="T155" s="184"/>
      <c r="U155" s="184"/>
      <c r="V155" s="184"/>
      <c r="W155" s="184"/>
      <c r="X155" s="184"/>
      <c r="Y155" s="184"/>
      <c r="AA155" s="140"/>
    </row>
    <row r="156" spans="1:27" s="998" customFormat="1" x14ac:dyDescent="0.25">
      <c r="A156" s="184"/>
      <c r="B156" s="184"/>
      <c r="C156" s="184"/>
      <c r="D156" s="184"/>
      <c r="E156" s="184"/>
      <c r="F156" s="764"/>
      <c r="G156" s="184"/>
      <c r="H156" s="184"/>
      <c r="I156" s="184"/>
      <c r="J156" s="184"/>
      <c r="K156" s="184"/>
      <c r="L156" s="184"/>
      <c r="M156" s="184"/>
      <c r="N156" s="184"/>
      <c r="O156" s="184"/>
      <c r="P156" s="184"/>
      <c r="Q156" s="184"/>
      <c r="R156" s="184"/>
      <c r="S156" s="184"/>
      <c r="T156" s="184"/>
      <c r="U156" s="184"/>
      <c r="V156" s="184"/>
      <c r="W156" s="184"/>
      <c r="X156" s="184"/>
      <c r="Y156" s="184"/>
      <c r="AA156" s="140"/>
    </row>
    <row r="157" spans="1:27" s="998" customFormat="1" x14ac:dyDescent="0.25">
      <c r="A157" s="184"/>
      <c r="B157" s="184"/>
      <c r="C157" s="184"/>
      <c r="D157" s="184"/>
      <c r="E157" s="184"/>
      <c r="F157" s="764"/>
      <c r="G157" s="184"/>
      <c r="H157" s="184"/>
      <c r="I157" s="184"/>
      <c r="J157" s="184"/>
      <c r="K157" s="184"/>
      <c r="L157" s="184"/>
      <c r="M157" s="184"/>
      <c r="N157" s="184"/>
      <c r="O157" s="184"/>
      <c r="P157" s="184"/>
      <c r="Q157" s="184"/>
      <c r="R157" s="184"/>
      <c r="S157" s="184"/>
      <c r="T157" s="184"/>
      <c r="U157" s="184"/>
      <c r="V157" s="184"/>
      <c r="W157" s="184"/>
      <c r="X157" s="184"/>
      <c r="Y157" s="184"/>
      <c r="AA157" s="140"/>
    </row>
    <row r="158" spans="1:27" s="998" customFormat="1" x14ac:dyDescent="0.25">
      <c r="A158" s="184"/>
      <c r="B158" s="184"/>
      <c r="C158" s="184"/>
      <c r="D158" s="184"/>
      <c r="E158" s="184"/>
      <c r="F158" s="764"/>
      <c r="G158" s="184"/>
      <c r="H158" s="184"/>
      <c r="I158" s="184"/>
      <c r="J158" s="184"/>
      <c r="K158" s="184"/>
      <c r="L158" s="184"/>
      <c r="M158" s="184"/>
      <c r="N158" s="184"/>
      <c r="O158" s="184"/>
      <c r="P158" s="184"/>
      <c r="Q158" s="184"/>
      <c r="R158" s="184"/>
      <c r="S158" s="184"/>
      <c r="T158" s="184"/>
      <c r="U158" s="184"/>
      <c r="V158" s="184"/>
      <c r="W158" s="184"/>
      <c r="X158" s="184"/>
      <c r="Y158" s="184"/>
      <c r="AA158" s="140"/>
    </row>
    <row r="159" spans="1:27" s="998" customFormat="1" x14ac:dyDescent="0.25">
      <c r="A159" s="184"/>
      <c r="B159" s="184"/>
      <c r="C159" s="184"/>
      <c r="D159" s="184"/>
      <c r="E159" s="184"/>
      <c r="F159" s="76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W159" s="184"/>
      <c r="X159" s="184"/>
      <c r="Y159" s="184"/>
      <c r="AA159" s="140"/>
    </row>
    <row r="160" spans="1:27" s="998" customFormat="1" x14ac:dyDescent="0.25">
      <c r="A160" s="184"/>
      <c r="B160" s="184"/>
      <c r="C160" s="184"/>
      <c r="D160" s="184"/>
      <c r="E160" s="184"/>
      <c r="F160" s="76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84"/>
      <c r="W160" s="184"/>
      <c r="X160" s="184"/>
      <c r="Y160" s="184"/>
      <c r="AA160" s="140"/>
    </row>
    <row r="161" spans="1:27" s="998" customFormat="1" x14ac:dyDescent="0.25">
      <c r="A161" s="184"/>
      <c r="B161" s="184"/>
      <c r="C161" s="184"/>
      <c r="D161" s="184"/>
      <c r="E161" s="184"/>
      <c r="F161" s="76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184"/>
      <c r="V161" s="184"/>
      <c r="W161" s="184"/>
      <c r="X161" s="184"/>
      <c r="Y161" s="184"/>
      <c r="AA161" s="140"/>
    </row>
    <row r="162" spans="1:27" s="998" customFormat="1" x14ac:dyDescent="0.25">
      <c r="A162" s="184"/>
      <c r="B162" s="184"/>
      <c r="C162" s="184"/>
      <c r="D162" s="184"/>
      <c r="E162" s="184"/>
      <c r="F162" s="76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184"/>
      <c r="S162" s="184"/>
      <c r="T162" s="184"/>
      <c r="U162" s="184"/>
      <c r="V162" s="184"/>
      <c r="W162" s="184"/>
      <c r="X162" s="184"/>
      <c r="Y162" s="184"/>
      <c r="AA162" s="140"/>
    </row>
    <row r="163" spans="1:27" s="998" customFormat="1" x14ac:dyDescent="0.25">
      <c r="A163" s="184"/>
      <c r="B163" s="184"/>
      <c r="C163" s="184"/>
      <c r="D163" s="184"/>
      <c r="E163" s="184"/>
      <c r="F163" s="764"/>
      <c r="G163" s="184"/>
      <c r="H163" s="184"/>
      <c r="I163" s="184"/>
      <c r="J163" s="184"/>
      <c r="K163" s="184"/>
      <c r="L163" s="184"/>
      <c r="M163" s="184"/>
      <c r="N163" s="184"/>
      <c r="O163" s="184"/>
      <c r="P163" s="184"/>
      <c r="Q163" s="184"/>
      <c r="R163" s="184"/>
      <c r="S163" s="184"/>
      <c r="T163" s="184"/>
      <c r="U163" s="184"/>
      <c r="V163" s="184"/>
      <c r="W163" s="184"/>
      <c r="X163" s="184"/>
      <c r="Y163" s="184"/>
      <c r="AA163" s="140"/>
    </row>
    <row r="164" spans="1:27" s="998" customFormat="1" x14ac:dyDescent="0.25">
      <c r="A164" s="184"/>
      <c r="B164" s="184"/>
      <c r="C164" s="184"/>
      <c r="D164" s="184"/>
      <c r="E164" s="184"/>
      <c r="F164" s="764"/>
      <c r="G164" s="184"/>
      <c r="H164" s="184"/>
      <c r="I164" s="184"/>
      <c r="J164" s="184"/>
      <c r="K164" s="184"/>
      <c r="L164" s="184"/>
      <c r="M164" s="184"/>
      <c r="N164" s="184"/>
      <c r="O164" s="184"/>
      <c r="P164" s="184"/>
      <c r="Q164" s="184"/>
      <c r="R164" s="184"/>
      <c r="S164" s="184"/>
      <c r="T164" s="184"/>
      <c r="U164" s="184"/>
      <c r="V164" s="184"/>
      <c r="W164" s="184"/>
      <c r="X164" s="184"/>
      <c r="Y164" s="184"/>
      <c r="AA164" s="140"/>
    </row>
    <row r="165" spans="1:27" s="998" customFormat="1" x14ac:dyDescent="0.25">
      <c r="A165" s="184"/>
      <c r="B165" s="184"/>
      <c r="C165" s="184"/>
      <c r="D165" s="184"/>
      <c r="E165" s="184"/>
      <c r="F165" s="764"/>
      <c r="G165" s="184"/>
      <c r="H165" s="184"/>
      <c r="I165" s="184"/>
      <c r="J165" s="184"/>
      <c r="K165" s="184"/>
      <c r="L165" s="184"/>
      <c r="M165" s="184"/>
      <c r="N165" s="184"/>
      <c r="O165" s="184"/>
      <c r="P165" s="184"/>
      <c r="Q165" s="184"/>
      <c r="R165" s="184"/>
      <c r="S165" s="184"/>
      <c r="T165" s="184"/>
      <c r="U165" s="184"/>
      <c r="V165" s="184"/>
      <c r="W165" s="184"/>
      <c r="X165" s="184"/>
      <c r="Y165" s="184"/>
      <c r="AA165" s="140"/>
    </row>
    <row r="166" spans="1:27" s="998" customFormat="1" x14ac:dyDescent="0.25">
      <c r="A166" s="184"/>
      <c r="B166" s="184"/>
      <c r="C166" s="184"/>
      <c r="D166" s="184"/>
      <c r="E166" s="184"/>
      <c r="F166" s="764"/>
      <c r="G166" s="184"/>
      <c r="H166" s="184"/>
      <c r="I166" s="184"/>
      <c r="J166" s="184"/>
      <c r="K166" s="184"/>
      <c r="L166" s="184"/>
      <c r="M166" s="184"/>
      <c r="N166" s="184"/>
      <c r="O166" s="184"/>
      <c r="P166" s="184"/>
      <c r="Q166" s="184"/>
      <c r="R166" s="184"/>
      <c r="S166" s="184"/>
      <c r="T166" s="184"/>
      <c r="U166" s="184"/>
      <c r="V166" s="184"/>
      <c r="W166" s="184"/>
      <c r="X166" s="184"/>
      <c r="Y166" s="184"/>
      <c r="AA166" s="140"/>
    </row>
  </sheetData>
  <autoFilter ref="A7:AA8" xr:uid="{F6C8B014-1687-440E-8171-C16DC7BA7A0D}">
    <filterColumn colId="20" showButton="0"/>
  </autoFilter>
  <mergeCells count="38">
    <mergeCell ref="Y7:Y8"/>
    <mergeCell ref="B4:B5"/>
    <mergeCell ref="O5:S5"/>
    <mergeCell ref="A7:A8"/>
    <mergeCell ref="B7:B8"/>
    <mergeCell ref="F7:F8"/>
    <mergeCell ref="G7:G8"/>
    <mergeCell ref="H7:H8"/>
    <mergeCell ref="O7:O8"/>
    <mergeCell ref="P7:P8"/>
    <mergeCell ref="Q7:Q8"/>
    <mergeCell ref="R7:R8"/>
    <mergeCell ref="S7:S8"/>
    <mergeCell ref="T7:T8"/>
    <mergeCell ref="U7:V7"/>
    <mergeCell ref="W7:W8"/>
    <mergeCell ref="Z108:Z114"/>
    <mergeCell ref="Z7:Z8"/>
    <mergeCell ref="Z12:Z13"/>
    <mergeCell ref="Z15:Z16"/>
    <mergeCell ref="Z36:Z39"/>
    <mergeCell ref="Z72:Z76"/>
    <mergeCell ref="Z9:Z11"/>
    <mergeCell ref="Z26:Z28"/>
    <mergeCell ref="Z19:Z25"/>
    <mergeCell ref="Z30:Z31"/>
    <mergeCell ref="Z32:Z35"/>
    <mergeCell ref="Z69:Z71"/>
    <mergeCell ref="Z62:Z68"/>
    <mergeCell ref="Z55:Z61"/>
    <mergeCell ref="Z44:Z50"/>
    <mergeCell ref="Z85:Z92"/>
    <mergeCell ref="Z40:Z41"/>
    <mergeCell ref="Z102:Z103"/>
    <mergeCell ref="Z78:Z83"/>
    <mergeCell ref="Z94:Z95"/>
    <mergeCell ref="Z105:Z106"/>
    <mergeCell ref="Z96:Z97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F0374-A286-44D1-B566-C0110744EC4B}">
  <dimension ref="A2:AA168"/>
  <sheetViews>
    <sheetView topLeftCell="A73" zoomScale="70" zoomScaleNormal="70" workbookViewId="0">
      <selection activeCell="A98" sqref="A98"/>
    </sheetView>
  </sheetViews>
  <sheetFormatPr baseColWidth="10" defaultColWidth="11.42578125" defaultRowHeight="15" outlineLevelCol="1" x14ac:dyDescent="0.25"/>
  <cols>
    <col min="1" max="1" width="33.140625" style="140" bestFit="1" customWidth="1"/>
    <col min="2" max="2" width="29.42578125" style="140" bestFit="1" customWidth="1"/>
    <col min="3" max="3" width="33.85546875" style="140" hidden="1" customWidth="1" outlineLevel="1"/>
    <col min="4" max="4" width="43.42578125" style="140" hidden="1" customWidth="1" outlineLevel="1"/>
    <col min="5" max="5" width="25.5703125" style="140" hidden="1" customWidth="1" outlineLevel="1"/>
    <col min="6" max="6" width="20.5703125" style="605" customWidth="1" collapsed="1"/>
    <col min="7" max="7" width="8.5703125" style="140" customWidth="1"/>
    <col min="8" max="8" width="41.42578125" style="140" customWidth="1"/>
    <col min="9" max="20" width="12.5703125" style="140" customWidth="1"/>
    <col min="21" max="21" width="33" style="140" customWidth="1"/>
    <col min="22" max="24" width="14.140625" style="140" customWidth="1"/>
    <col min="25" max="25" width="44" style="140" bestFit="1" customWidth="1"/>
    <col min="26" max="26" width="20.85546875" style="998" customWidth="1"/>
    <col min="27" max="16384" width="11.42578125" style="140"/>
  </cols>
  <sheetData>
    <row r="2" spans="1:27" ht="16.5" thickBot="1" x14ac:dyDescent="0.3">
      <c r="I2" s="132" t="s">
        <v>208</v>
      </c>
    </row>
    <row r="3" spans="1:27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27" ht="16.5" customHeight="1" thickBot="1" x14ac:dyDescent="0.3">
      <c r="A4" s="154" t="s">
        <v>210</v>
      </c>
      <c r="B4" s="1922">
        <v>41</v>
      </c>
      <c r="I4" s="90" t="s">
        <v>5</v>
      </c>
      <c r="J4" s="133" t="s">
        <v>6</v>
      </c>
    </row>
    <row r="5" spans="1:27" ht="16.5" customHeight="1" thickBot="1" x14ac:dyDescent="0.3">
      <c r="B5" s="1923"/>
      <c r="I5" s="91" t="s">
        <v>7</v>
      </c>
      <c r="J5" s="133" t="s">
        <v>8</v>
      </c>
      <c r="O5" s="1901" t="s">
        <v>9</v>
      </c>
      <c r="P5" s="1902"/>
      <c r="Q5" s="1902"/>
      <c r="R5" s="1902"/>
      <c r="S5" s="1903"/>
      <c r="T5" s="76"/>
    </row>
    <row r="6" spans="1:27" ht="16.5" thickBot="1" x14ac:dyDescent="0.3">
      <c r="I6" s="150" t="s">
        <v>11</v>
      </c>
      <c r="J6" s="133" t="s">
        <v>12</v>
      </c>
      <c r="O6" s="771"/>
      <c r="P6" s="76"/>
      <c r="Q6" s="76"/>
      <c r="R6" s="76"/>
      <c r="S6" s="917"/>
      <c r="T6" s="76"/>
      <c r="Z6" s="999"/>
      <c r="AA6" s="142"/>
    </row>
    <row r="7" spans="1:27" ht="15" customHeight="1" x14ac:dyDescent="0.25">
      <c r="A7" s="1910" t="s">
        <v>13</v>
      </c>
      <c r="B7" s="1910" t="s">
        <v>14</v>
      </c>
      <c r="C7" s="1856" t="s">
        <v>15</v>
      </c>
      <c r="D7" s="1856" t="s">
        <v>16</v>
      </c>
      <c r="E7" s="1858" t="s">
        <v>17</v>
      </c>
      <c r="F7" s="1928" t="s">
        <v>18</v>
      </c>
      <c r="G7" s="1910" t="s">
        <v>19</v>
      </c>
      <c r="H7" s="1926" t="s">
        <v>20</v>
      </c>
      <c r="I7" s="918" t="s">
        <v>21</v>
      </c>
      <c r="J7" s="918" t="s">
        <v>22</v>
      </c>
      <c r="K7" s="918" t="s">
        <v>23</v>
      </c>
      <c r="L7" s="918" t="s">
        <v>24</v>
      </c>
      <c r="M7" s="918" t="s">
        <v>25</v>
      </c>
      <c r="N7" s="149" t="s">
        <v>26</v>
      </c>
      <c r="O7" s="1910">
        <v>1</v>
      </c>
      <c r="P7" s="1910">
        <v>2</v>
      </c>
      <c r="Q7" s="1910">
        <v>3</v>
      </c>
      <c r="R7" s="1910">
        <v>4</v>
      </c>
      <c r="S7" s="1910">
        <v>5</v>
      </c>
      <c r="T7" s="1910">
        <v>6</v>
      </c>
      <c r="U7" s="1930" t="s">
        <v>211</v>
      </c>
      <c r="V7" s="1931"/>
      <c r="W7" s="1970" t="s">
        <v>959</v>
      </c>
      <c r="X7" s="1877"/>
      <c r="Y7" s="1910" t="s">
        <v>28</v>
      </c>
      <c r="Z7" s="1924" t="s">
        <v>212</v>
      </c>
      <c r="AA7" s="142"/>
    </row>
    <row r="8" spans="1:27" ht="30.75" thickBot="1" x14ac:dyDescent="0.3">
      <c r="A8" s="1957"/>
      <c r="B8" s="1957"/>
      <c r="C8" s="1071"/>
      <c r="D8" s="1071"/>
      <c r="E8" s="1872"/>
      <c r="F8" s="1958"/>
      <c r="G8" s="1957"/>
      <c r="H8" s="1959"/>
      <c r="I8" s="1197">
        <f>IF($B$4="","",7*$B$4+DATE($B$3,1,3)-WEEKDAY(DATE($B$3,1,3))-5)</f>
        <v>44109</v>
      </c>
      <c r="J8" s="1197">
        <f>IF($B$4="","",7*$B$4+DATE($B$3,1,3)-WEEKDAY(DATE($B$3,1,3))-4)</f>
        <v>44110</v>
      </c>
      <c r="K8" s="1197">
        <f>IF($B$4="","",7*$B$4+DATE($B$3,1,3)-WEEKDAY(DATE($B$3,1,3))-3)</f>
        <v>44111</v>
      </c>
      <c r="L8" s="1197">
        <f>IF($B$4="","",7*$B$4+DATE($B$3,1,3)-WEEKDAY(DATE($B$3,1,3))-2)</f>
        <v>44112</v>
      </c>
      <c r="M8" s="1197">
        <f>IF($B$4="","",7*$B$4+DATE($B$3,1,3)-WEEKDAY(DATE($B$3,1,3))-1)</f>
        <v>44113</v>
      </c>
      <c r="N8" s="148">
        <f>IF($B$4="","",7*$B$4+DATE($B$3,1,3)-WEEKDAY(DATE($B$3,1,3))-0)</f>
        <v>44114</v>
      </c>
      <c r="O8" s="1915"/>
      <c r="P8" s="1915"/>
      <c r="Q8" s="1915"/>
      <c r="R8" s="1915"/>
      <c r="S8" s="1915"/>
      <c r="T8" s="1915"/>
      <c r="U8" s="1012" t="s">
        <v>213</v>
      </c>
      <c r="V8" s="1012" t="s">
        <v>214</v>
      </c>
      <c r="W8" s="1971"/>
      <c r="X8" s="1878"/>
      <c r="Y8" s="1915"/>
      <c r="Z8" s="1925"/>
      <c r="AA8" s="76"/>
    </row>
    <row r="9" spans="1:27" ht="21" customHeight="1" x14ac:dyDescent="0.25">
      <c r="A9" s="1215" t="s">
        <v>255</v>
      </c>
      <c r="B9" s="1215" t="s">
        <v>256</v>
      </c>
      <c r="C9" s="1216"/>
      <c r="D9" s="1217"/>
      <c r="E9" s="1216"/>
      <c r="F9" s="1215" t="s">
        <v>257</v>
      </c>
      <c r="G9" s="1215">
        <v>1</v>
      </c>
      <c r="H9" s="1323" t="s">
        <v>414</v>
      </c>
      <c r="I9" s="90" t="s">
        <v>5</v>
      </c>
      <c r="J9" s="90" t="s">
        <v>5</v>
      </c>
      <c r="K9" s="90" t="s">
        <v>5</v>
      </c>
      <c r="L9" s="90" t="s">
        <v>5</v>
      </c>
      <c r="M9" s="90" t="s">
        <v>5</v>
      </c>
      <c r="N9" s="1481" t="s">
        <v>7</v>
      </c>
      <c r="O9" s="1325" t="s">
        <v>41</v>
      </c>
      <c r="P9" s="1226" t="s">
        <v>30</v>
      </c>
      <c r="Q9" s="1226" t="s">
        <v>40</v>
      </c>
      <c r="R9" s="1226" t="s">
        <v>42</v>
      </c>
      <c r="S9" s="1226" t="s">
        <v>43</v>
      </c>
      <c r="T9" s="1226" t="s">
        <v>219</v>
      </c>
      <c r="U9" s="1227" t="s">
        <v>220</v>
      </c>
      <c r="V9" s="1228"/>
      <c r="W9" s="1439" t="s">
        <v>960</v>
      </c>
      <c r="X9" s="1439"/>
      <c r="Y9" s="1229"/>
      <c r="Z9" s="1992">
        <v>2</v>
      </c>
    </row>
    <row r="10" spans="1:27" ht="21" customHeight="1" x14ac:dyDescent="0.25">
      <c r="A10" s="1215" t="s">
        <v>1046</v>
      </c>
      <c r="B10" s="1215" t="s">
        <v>256</v>
      </c>
      <c r="C10" s="1216"/>
      <c r="D10" s="1217"/>
      <c r="E10" s="1216"/>
      <c r="F10" s="1215" t="s">
        <v>1047</v>
      </c>
      <c r="G10" s="1215">
        <v>1</v>
      </c>
      <c r="H10" s="1323" t="s">
        <v>1048</v>
      </c>
      <c r="I10" s="90" t="s">
        <v>5</v>
      </c>
      <c r="J10" s="90" t="s">
        <v>5</v>
      </c>
      <c r="K10" s="90" t="s">
        <v>5</v>
      </c>
      <c r="L10" s="90" t="s">
        <v>5</v>
      </c>
      <c r="M10" s="90" t="s">
        <v>5</v>
      </c>
      <c r="N10" s="90" t="s">
        <v>5</v>
      </c>
      <c r="O10" s="1325" t="s">
        <v>41</v>
      </c>
      <c r="P10" s="1226" t="s">
        <v>30</v>
      </c>
      <c r="Q10" s="1226" t="s">
        <v>40</v>
      </c>
      <c r="R10" s="1226" t="s">
        <v>42</v>
      </c>
      <c r="S10" s="1226" t="s">
        <v>43</v>
      </c>
      <c r="T10" s="1226" t="s">
        <v>219</v>
      </c>
      <c r="U10" s="1517" t="s">
        <v>419</v>
      </c>
      <c r="V10" s="1228"/>
      <c r="W10" s="1439" t="s">
        <v>960</v>
      </c>
      <c r="X10" s="1439"/>
      <c r="Y10" s="1229"/>
      <c r="Z10" s="1993"/>
    </row>
    <row r="11" spans="1:27" ht="21" customHeight="1" thickBot="1" x14ac:dyDescent="0.3">
      <c r="A11" s="1215" t="s">
        <v>1061</v>
      </c>
      <c r="B11" s="1215" t="s">
        <v>256</v>
      </c>
      <c r="C11" s="1216"/>
      <c r="D11" s="1217"/>
      <c r="E11" s="1216"/>
      <c r="F11" s="1215" t="s">
        <v>1062</v>
      </c>
      <c r="G11" s="1215">
        <v>1</v>
      </c>
      <c r="H11" s="1323" t="s">
        <v>1048</v>
      </c>
      <c r="I11" s="90" t="s">
        <v>5</v>
      </c>
      <c r="J11" s="90" t="s">
        <v>5</v>
      </c>
      <c r="K11" s="90" t="s">
        <v>5</v>
      </c>
      <c r="L11" s="90" t="s">
        <v>5</v>
      </c>
      <c r="M11" s="90" t="s">
        <v>5</v>
      </c>
      <c r="N11" s="1481" t="s">
        <v>7</v>
      </c>
      <c r="O11" s="1325" t="s">
        <v>41</v>
      </c>
      <c r="P11" s="1226" t="s">
        <v>30</v>
      </c>
      <c r="Q11" s="1226" t="s">
        <v>40</v>
      </c>
      <c r="R11" s="1226" t="s">
        <v>42</v>
      </c>
      <c r="S11" s="1226" t="s">
        <v>43</v>
      </c>
      <c r="T11" s="1226" t="s">
        <v>219</v>
      </c>
      <c r="U11" s="1517" t="s">
        <v>419</v>
      </c>
      <c r="V11" s="1228"/>
      <c r="W11" s="1439" t="s">
        <v>960</v>
      </c>
      <c r="X11" s="1439"/>
      <c r="Y11" s="1229"/>
      <c r="Z11" s="1994"/>
    </row>
    <row r="12" spans="1:27" ht="21" customHeight="1" x14ac:dyDescent="0.25">
      <c r="A12" s="1064" t="s">
        <v>222</v>
      </c>
      <c r="B12" s="1064" t="s">
        <v>216</v>
      </c>
      <c r="C12" s="1065"/>
      <c r="D12" s="1066"/>
      <c r="E12" s="1067"/>
      <c r="F12" s="1064" t="s">
        <v>223</v>
      </c>
      <c r="G12" s="1064">
        <v>1</v>
      </c>
      <c r="H12" s="1324" t="s">
        <v>218</v>
      </c>
      <c r="I12" s="90" t="s">
        <v>5</v>
      </c>
      <c r="J12" s="90" t="s">
        <v>5</v>
      </c>
      <c r="K12" s="90" t="s">
        <v>5</v>
      </c>
      <c r="L12" s="90" t="s">
        <v>5</v>
      </c>
      <c r="M12" s="90" t="s">
        <v>5</v>
      </c>
      <c r="N12" s="1481" t="s">
        <v>7</v>
      </c>
      <c r="O12" s="1195" t="s">
        <v>41</v>
      </c>
      <c r="P12" s="838" t="s">
        <v>30</v>
      </c>
      <c r="Q12" s="838" t="s">
        <v>40</v>
      </c>
      <c r="R12" s="838" t="s">
        <v>42</v>
      </c>
      <c r="S12" s="838" t="s">
        <v>43</v>
      </c>
      <c r="T12" s="838" t="s">
        <v>219</v>
      </c>
      <c r="U12" s="839" t="s">
        <v>220</v>
      </c>
      <c r="V12" s="839"/>
      <c r="W12" s="1439" t="s">
        <v>960</v>
      </c>
      <c r="X12" s="1439"/>
      <c r="Y12" s="919" t="s">
        <v>221</v>
      </c>
      <c r="Z12" s="1917">
        <v>1</v>
      </c>
      <c r="AA12" s="76"/>
    </row>
    <row r="13" spans="1:27" s="143" customFormat="1" ht="21" customHeight="1" thickBot="1" x14ac:dyDescent="0.3">
      <c r="A13" s="1064" t="s">
        <v>227</v>
      </c>
      <c r="B13" s="1064" t="s">
        <v>216</v>
      </c>
      <c r="C13" s="1065"/>
      <c r="D13" s="1066"/>
      <c r="E13" s="1067"/>
      <c r="F13" s="1064" t="s">
        <v>228</v>
      </c>
      <c r="G13" s="1064">
        <v>1</v>
      </c>
      <c r="H13" s="1324" t="s">
        <v>226</v>
      </c>
      <c r="I13" s="90" t="s">
        <v>5</v>
      </c>
      <c r="J13" s="90" t="s">
        <v>5</v>
      </c>
      <c r="K13" s="90" t="s">
        <v>5</v>
      </c>
      <c r="L13" s="90" t="s">
        <v>5</v>
      </c>
      <c r="M13" s="90" t="s">
        <v>5</v>
      </c>
      <c r="N13" s="90" t="s">
        <v>5</v>
      </c>
      <c r="O13" s="1196" t="s">
        <v>41</v>
      </c>
      <c r="P13" s="1028" t="s">
        <v>30</v>
      </c>
      <c r="Q13" s="1028" t="s">
        <v>40</v>
      </c>
      <c r="R13" s="1028" t="s">
        <v>42</v>
      </c>
      <c r="S13" s="1028" t="s">
        <v>43</v>
      </c>
      <c r="T13" s="1028" t="s">
        <v>219</v>
      </c>
      <c r="U13" s="1029" t="s">
        <v>220</v>
      </c>
      <c r="V13" s="1029"/>
      <c r="W13" s="1439" t="s">
        <v>960</v>
      </c>
      <c r="X13" s="1518"/>
      <c r="Y13" s="1030" t="s">
        <v>221</v>
      </c>
      <c r="Z13" s="1918"/>
      <c r="AA13" s="86"/>
    </row>
    <row r="14" spans="1:27" ht="15.75" thickBot="1" x14ac:dyDescent="0.3">
      <c r="F14" s="140"/>
      <c r="Z14" s="140"/>
    </row>
    <row r="15" spans="1:27" ht="21" customHeight="1" x14ac:dyDescent="0.25">
      <c r="A15" s="1483" t="s">
        <v>961</v>
      </c>
      <c r="B15" s="1483" t="s">
        <v>962</v>
      </c>
      <c r="C15" s="157"/>
      <c r="D15" s="185"/>
      <c r="E15" s="157"/>
      <c r="F15" s="1483" t="s">
        <v>963</v>
      </c>
      <c r="G15" s="1483">
        <v>69</v>
      </c>
      <c r="H15" s="1484" t="s">
        <v>964</v>
      </c>
      <c r="I15" s="1137" t="s">
        <v>2</v>
      </c>
      <c r="J15" s="129" t="s">
        <v>2</v>
      </c>
      <c r="K15" s="129" t="s">
        <v>2</v>
      </c>
      <c r="L15" s="129" t="s">
        <v>2</v>
      </c>
      <c r="M15" s="129" t="s">
        <v>2</v>
      </c>
      <c r="N15" s="129" t="s">
        <v>2</v>
      </c>
      <c r="O15" s="27" t="s">
        <v>41</v>
      </c>
      <c r="P15" s="27" t="s">
        <v>30</v>
      </c>
      <c r="Q15" s="27" t="s">
        <v>40</v>
      </c>
      <c r="R15" s="27" t="s">
        <v>42</v>
      </c>
      <c r="S15" s="27" t="s">
        <v>43</v>
      </c>
      <c r="T15" s="27" t="s">
        <v>219</v>
      </c>
      <c r="U15" s="1381" t="s">
        <v>294</v>
      </c>
      <c r="V15" s="1382"/>
      <c r="W15" s="1382"/>
      <c r="X15" s="1382"/>
      <c r="Y15" s="1382"/>
      <c r="Z15" s="1975">
        <v>14</v>
      </c>
    </row>
    <row r="16" spans="1:27" ht="21" customHeight="1" thickBot="1" x14ac:dyDescent="0.3">
      <c r="A16" s="1483" t="s">
        <v>965</v>
      </c>
      <c r="B16" s="1483" t="s">
        <v>962</v>
      </c>
      <c r="C16" s="157"/>
      <c r="D16" s="185"/>
      <c r="E16" s="157"/>
      <c r="F16" s="1483" t="s">
        <v>966</v>
      </c>
      <c r="G16" s="1483">
        <v>69</v>
      </c>
      <c r="H16" s="1484" t="s">
        <v>232</v>
      </c>
      <c r="I16" s="1481" t="s">
        <v>7</v>
      </c>
      <c r="J16" s="1481" t="s">
        <v>7</v>
      </c>
      <c r="K16" s="1481" t="s">
        <v>7</v>
      </c>
      <c r="L16" s="1481" t="s">
        <v>7</v>
      </c>
      <c r="M16" s="1481" t="s">
        <v>7</v>
      </c>
      <c r="N16" s="1481" t="s">
        <v>7</v>
      </c>
      <c r="O16" s="27" t="s">
        <v>41</v>
      </c>
      <c r="P16" s="27" t="s">
        <v>30</v>
      </c>
      <c r="Q16" s="27" t="s">
        <v>40</v>
      </c>
      <c r="R16" s="27" t="s">
        <v>42</v>
      </c>
      <c r="S16" s="27" t="s">
        <v>43</v>
      </c>
      <c r="T16" s="27" t="s">
        <v>219</v>
      </c>
      <c r="U16" s="1381" t="s">
        <v>220</v>
      </c>
      <c r="V16" s="1382"/>
      <c r="W16" s="1382"/>
      <c r="X16" s="1382"/>
      <c r="Y16" s="1382"/>
      <c r="Z16" s="1976"/>
    </row>
    <row r="17" spans="1:27" ht="21" customHeight="1" thickBot="1" x14ac:dyDescent="0.3">
      <c r="A17" s="1463" t="s">
        <v>995</v>
      </c>
      <c r="B17" s="1463" t="s">
        <v>968</v>
      </c>
      <c r="C17" s="1495"/>
      <c r="D17" s="1496"/>
      <c r="E17" s="1495"/>
      <c r="F17" s="1463" t="s">
        <v>996</v>
      </c>
      <c r="G17" s="1463">
        <v>42</v>
      </c>
      <c r="H17" s="1497" t="s">
        <v>997</v>
      </c>
      <c r="I17" s="1068" t="s">
        <v>5</v>
      </c>
      <c r="J17" s="1244" t="s">
        <v>5</v>
      </c>
      <c r="K17" s="1480" t="s">
        <v>5</v>
      </c>
      <c r="L17" s="1480" t="s">
        <v>5</v>
      </c>
      <c r="M17" s="1480" t="s">
        <v>5</v>
      </c>
      <c r="N17" s="1481" t="s">
        <v>7</v>
      </c>
      <c r="O17" s="1482" t="s">
        <v>41</v>
      </c>
      <c r="P17" s="1482" t="s">
        <v>30</v>
      </c>
      <c r="Q17" s="1482" t="s">
        <v>40</v>
      </c>
      <c r="R17" s="1482" t="s">
        <v>42</v>
      </c>
      <c r="S17" s="1482" t="s">
        <v>43</v>
      </c>
      <c r="T17" s="1482" t="s">
        <v>219</v>
      </c>
      <c r="U17" s="1482" t="s">
        <v>419</v>
      </c>
      <c r="V17" s="1463"/>
      <c r="W17" s="1463"/>
      <c r="X17" s="1463"/>
      <c r="Y17" s="1463"/>
      <c r="Z17" s="1881">
        <v>2</v>
      </c>
    </row>
    <row r="18" spans="1:27" ht="21" customHeight="1" x14ac:dyDescent="0.25">
      <c r="A18" s="829" t="s">
        <v>404</v>
      </c>
      <c r="B18" s="829" t="s">
        <v>405</v>
      </c>
      <c r="C18" s="787"/>
      <c r="D18" s="786"/>
      <c r="E18" s="787"/>
      <c r="F18" s="829" t="s">
        <v>406</v>
      </c>
      <c r="G18" s="829">
        <v>69</v>
      </c>
      <c r="H18" s="848" t="s">
        <v>949</v>
      </c>
      <c r="I18" s="1068" t="s">
        <v>5</v>
      </c>
      <c r="J18" s="1068" t="s">
        <v>5</v>
      </c>
      <c r="K18" s="1068" t="s">
        <v>5</v>
      </c>
      <c r="L18" s="1068" t="s">
        <v>5</v>
      </c>
      <c r="M18" s="1480" t="s">
        <v>5</v>
      </c>
      <c r="N18" s="1480" t="s">
        <v>5</v>
      </c>
      <c r="O18" s="788" t="s">
        <v>41</v>
      </c>
      <c r="P18" s="788" t="s">
        <v>30</v>
      </c>
      <c r="Q18" s="788" t="s">
        <v>40</v>
      </c>
      <c r="R18" s="788" t="s">
        <v>42</v>
      </c>
      <c r="S18" s="788" t="s">
        <v>43</v>
      </c>
      <c r="T18" s="788" t="s">
        <v>219</v>
      </c>
      <c r="U18" s="789" t="s">
        <v>220</v>
      </c>
      <c r="V18" s="790" t="s">
        <v>950</v>
      </c>
      <c r="W18" s="790"/>
      <c r="X18" s="790"/>
      <c r="Y18" s="790"/>
      <c r="Z18" s="1995">
        <v>3</v>
      </c>
    </row>
    <row r="19" spans="1:27" ht="21" customHeight="1" thickBot="1" x14ac:dyDescent="0.3">
      <c r="A19" s="829" t="s">
        <v>1107</v>
      </c>
      <c r="B19" s="829" t="s">
        <v>405</v>
      </c>
      <c r="C19" s="787"/>
      <c r="D19" s="786"/>
      <c r="E19" s="787"/>
      <c r="F19" s="829" t="s">
        <v>1108</v>
      </c>
      <c r="G19" s="829">
        <v>69</v>
      </c>
      <c r="H19" s="848" t="s">
        <v>949</v>
      </c>
      <c r="I19" s="1475" t="s">
        <v>5</v>
      </c>
      <c r="J19" s="1068" t="s">
        <v>5</v>
      </c>
      <c r="K19" s="1068" t="s">
        <v>5</v>
      </c>
      <c r="L19" s="1068" t="s">
        <v>5</v>
      </c>
      <c r="M19" s="1480" t="s">
        <v>5</v>
      </c>
      <c r="N19" s="1481" t="s">
        <v>7</v>
      </c>
      <c r="O19" s="1539" t="s">
        <v>41</v>
      </c>
      <c r="P19" s="1539" t="s">
        <v>40</v>
      </c>
      <c r="Q19" s="1539" t="s">
        <v>42</v>
      </c>
      <c r="R19" s="1539" t="s">
        <v>43</v>
      </c>
      <c r="S19" s="1539" t="s">
        <v>219</v>
      </c>
      <c r="T19" s="1540"/>
      <c r="U19" s="789" t="s">
        <v>220</v>
      </c>
      <c r="V19" s="790" t="s">
        <v>950</v>
      </c>
      <c r="W19" s="790"/>
      <c r="X19" s="790"/>
      <c r="Y19" s="790"/>
      <c r="Z19" s="1997"/>
    </row>
    <row r="20" spans="1:27" ht="21" customHeight="1" x14ac:dyDescent="0.25">
      <c r="A20" s="794" t="s">
        <v>229</v>
      </c>
      <c r="B20" s="794" t="s">
        <v>230</v>
      </c>
      <c r="C20" s="1498"/>
      <c r="D20" s="767"/>
      <c r="E20" s="766"/>
      <c r="F20" s="794" t="s">
        <v>231</v>
      </c>
      <c r="G20" s="794">
        <v>69</v>
      </c>
      <c r="H20" s="796" t="s">
        <v>232</v>
      </c>
      <c r="I20" s="1068" t="s">
        <v>5</v>
      </c>
      <c r="J20" s="1164" t="s">
        <v>5</v>
      </c>
      <c r="K20" s="1164" t="s">
        <v>5</v>
      </c>
      <c r="L20" s="1164" t="s">
        <v>5</v>
      </c>
      <c r="M20" s="1480" t="s">
        <v>5</v>
      </c>
      <c r="N20" s="1480" t="s">
        <v>5</v>
      </c>
      <c r="O20" s="797" t="s">
        <v>41</v>
      </c>
      <c r="P20" s="797" t="s">
        <v>30</v>
      </c>
      <c r="Q20" s="797" t="s">
        <v>40</v>
      </c>
      <c r="R20" s="797" t="s">
        <v>42</v>
      </c>
      <c r="S20" s="797" t="s">
        <v>43</v>
      </c>
      <c r="T20" s="797" t="s">
        <v>219</v>
      </c>
      <c r="U20" s="798" t="s">
        <v>220</v>
      </c>
      <c r="V20" s="798"/>
      <c r="W20" s="1467" t="s">
        <v>960</v>
      </c>
      <c r="X20" s="1467"/>
      <c r="Y20" s="1464"/>
      <c r="Z20" s="1998">
        <v>9</v>
      </c>
      <c r="AA20" s="76"/>
    </row>
    <row r="21" spans="1:27" ht="23.45" customHeight="1" x14ac:dyDescent="0.25">
      <c r="A21" s="794" t="s">
        <v>233</v>
      </c>
      <c r="B21" s="794" t="s">
        <v>230</v>
      </c>
      <c r="C21" s="766"/>
      <c r="D21" s="767"/>
      <c r="E21" s="766"/>
      <c r="F21" s="794" t="s">
        <v>234</v>
      </c>
      <c r="G21" s="794">
        <v>69</v>
      </c>
      <c r="H21" s="796" t="s">
        <v>232</v>
      </c>
      <c r="I21" s="1068" t="s">
        <v>5</v>
      </c>
      <c r="J21" s="1164" t="s">
        <v>5</v>
      </c>
      <c r="K21" s="1164" t="s">
        <v>5</v>
      </c>
      <c r="L21" s="1164" t="s">
        <v>5</v>
      </c>
      <c r="M21" s="1480" t="s">
        <v>5</v>
      </c>
      <c r="N21" s="1480" t="s">
        <v>5</v>
      </c>
      <c r="O21" s="797" t="s">
        <v>41</v>
      </c>
      <c r="P21" s="797" t="s">
        <v>30</v>
      </c>
      <c r="Q21" s="797" t="s">
        <v>40</v>
      </c>
      <c r="R21" s="797" t="s">
        <v>42</v>
      </c>
      <c r="S21" s="797" t="s">
        <v>43</v>
      </c>
      <c r="T21" s="797" t="s">
        <v>219</v>
      </c>
      <c r="U21" s="798" t="s">
        <v>220</v>
      </c>
      <c r="V21" s="799"/>
      <c r="W21" s="1467" t="s">
        <v>960</v>
      </c>
      <c r="X21" s="1467"/>
      <c r="Y21" s="1465"/>
      <c r="Z21" s="1999"/>
      <c r="AA21" s="76"/>
    </row>
    <row r="22" spans="1:27" ht="23.45" customHeight="1" x14ac:dyDescent="0.25">
      <c r="A22" s="794" t="s">
        <v>235</v>
      </c>
      <c r="B22" s="794" t="s">
        <v>230</v>
      </c>
      <c r="C22" s="766"/>
      <c r="D22" s="767"/>
      <c r="E22" s="766"/>
      <c r="F22" s="794" t="s">
        <v>236</v>
      </c>
      <c r="G22" s="794">
        <v>69</v>
      </c>
      <c r="H22" s="796" t="s">
        <v>232</v>
      </c>
      <c r="I22" s="1068" t="s">
        <v>5</v>
      </c>
      <c r="J22" s="1068" t="s">
        <v>5</v>
      </c>
      <c r="K22" s="1068" t="s">
        <v>5</v>
      </c>
      <c r="L22" s="1164" t="s">
        <v>5</v>
      </c>
      <c r="M22" s="1480" t="s">
        <v>5</v>
      </c>
      <c r="N22" s="1481" t="s">
        <v>7</v>
      </c>
      <c r="O22" s="800" t="s">
        <v>42</v>
      </c>
      <c r="P22" s="797" t="s">
        <v>219</v>
      </c>
      <c r="Q22" s="797" t="s">
        <v>43</v>
      </c>
      <c r="R22" s="797"/>
      <c r="S22" s="797"/>
      <c r="T22" s="797"/>
      <c r="U22" s="799" t="s">
        <v>237</v>
      </c>
      <c r="V22" s="799"/>
      <c r="W22" s="1467" t="s">
        <v>960</v>
      </c>
      <c r="X22" s="1467"/>
      <c r="Y22" s="1464"/>
      <c r="Z22" s="1999"/>
      <c r="AA22" s="76"/>
    </row>
    <row r="23" spans="1:27" ht="23.45" customHeight="1" x14ac:dyDescent="0.25">
      <c r="A23" s="794" t="s">
        <v>242</v>
      </c>
      <c r="B23" s="794" t="s">
        <v>230</v>
      </c>
      <c r="C23" s="766"/>
      <c r="D23" s="767"/>
      <c r="E23" s="766"/>
      <c r="F23" s="794" t="s">
        <v>243</v>
      </c>
      <c r="G23" s="794">
        <v>69</v>
      </c>
      <c r="H23" s="796" t="s">
        <v>232</v>
      </c>
      <c r="I23" s="1068" t="s">
        <v>5</v>
      </c>
      <c r="J23" s="1164" t="s">
        <v>5</v>
      </c>
      <c r="K23" s="1164" t="s">
        <v>5</v>
      </c>
      <c r="L23" s="1164" t="s">
        <v>5</v>
      </c>
      <c r="M23" s="1480" t="s">
        <v>5</v>
      </c>
      <c r="N23" s="1480" t="s">
        <v>5</v>
      </c>
      <c r="O23" s="797" t="s">
        <v>41</v>
      </c>
      <c r="P23" s="797" t="s">
        <v>30</v>
      </c>
      <c r="Q23" s="797" t="s">
        <v>40</v>
      </c>
      <c r="R23" s="797" t="s">
        <v>42</v>
      </c>
      <c r="S23" s="797" t="s">
        <v>43</v>
      </c>
      <c r="T23" s="797" t="s">
        <v>219</v>
      </c>
      <c r="U23" s="798" t="s">
        <v>220</v>
      </c>
      <c r="V23" s="803"/>
      <c r="W23" s="1467" t="s">
        <v>960</v>
      </c>
      <c r="X23" s="1467"/>
      <c r="Y23" s="1466"/>
      <c r="Z23" s="1999"/>
      <c r="AA23" s="142"/>
    </row>
    <row r="24" spans="1:27" ht="23.45" customHeight="1" x14ac:dyDescent="0.25">
      <c r="A24" s="794" t="s">
        <v>1000</v>
      </c>
      <c r="B24" s="794" t="s">
        <v>230</v>
      </c>
      <c r="C24" s="766"/>
      <c r="D24" s="767"/>
      <c r="E24" s="766"/>
      <c r="F24" s="794" t="s">
        <v>1001</v>
      </c>
      <c r="G24" s="794">
        <v>69</v>
      </c>
      <c r="H24" s="796" t="s">
        <v>232</v>
      </c>
      <c r="I24" s="1068" t="s">
        <v>5</v>
      </c>
      <c r="J24" s="1164" t="s">
        <v>5</v>
      </c>
      <c r="K24" s="1164" t="s">
        <v>5</v>
      </c>
      <c r="L24" s="1164" t="s">
        <v>5</v>
      </c>
      <c r="M24" s="1480" t="s">
        <v>5</v>
      </c>
      <c r="N24" s="1481" t="s">
        <v>7</v>
      </c>
      <c r="O24" s="800" t="s">
        <v>42</v>
      </c>
      <c r="P24" s="797" t="s">
        <v>219</v>
      </c>
      <c r="Q24" s="797" t="s">
        <v>43</v>
      </c>
      <c r="R24" s="797"/>
      <c r="S24" s="797"/>
      <c r="T24" s="797"/>
      <c r="U24" s="798" t="s">
        <v>237</v>
      </c>
      <c r="V24" s="803"/>
      <c r="W24" s="1467" t="s">
        <v>960</v>
      </c>
      <c r="X24" s="1467"/>
      <c r="Y24" s="1466"/>
      <c r="Z24" s="1999"/>
      <c r="AA24" s="142"/>
    </row>
    <row r="25" spans="1:27" ht="24" customHeight="1" thickBot="1" x14ac:dyDescent="0.3">
      <c r="A25" s="794" t="s">
        <v>1091</v>
      </c>
      <c r="B25" s="794" t="s">
        <v>230</v>
      </c>
      <c r="C25" s="766"/>
      <c r="D25" s="767"/>
      <c r="E25" s="766"/>
      <c r="F25" s="794" t="s">
        <v>1092</v>
      </c>
      <c r="G25" s="794">
        <v>69</v>
      </c>
      <c r="H25" s="796" t="s">
        <v>232</v>
      </c>
      <c r="I25" s="1164" t="s">
        <v>5</v>
      </c>
      <c r="J25" s="1164" t="s">
        <v>5</v>
      </c>
      <c r="K25" s="1164" t="s">
        <v>5</v>
      </c>
      <c r="L25" s="1164" t="s">
        <v>5</v>
      </c>
      <c r="M25" s="1480" t="s">
        <v>5</v>
      </c>
      <c r="N25" s="1481" t="s">
        <v>7</v>
      </c>
      <c r="O25" s="800" t="s">
        <v>42</v>
      </c>
      <c r="P25" s="797" t="s">
        <v>219</v>
      </c>
      <c r="Q25" s="797" t="s">
        <v>43</v>
      </c>
      <c r="R25" s="797"/>
      <c r="S25" s="797"/>
      <c r="T25" s="797"/>
      <c r="U25" s="798" t="s">
        <v>237</v>
      </c>
      <c r="V25" s="803"/>
      <c r="W25" s="1467" t="s">
        <v>960</v>
      </c>
      <c r="X25" s="1467"/>
      <c r="Y25" s="1466"/>
      <c r="Z25" s="2000"/>
      <c r="AA25" s="142"/>
    </row>
    <row r="26" spans="1:27" ht="22.35" customHeight="1" x14ac:dyDescent="0.25">
      <c r="A26" s="804" t="s">
        <v>246</v>
      </c>
      <c r="B26" s="804" t="s">
        <v>247</v>
      </c>
      <c r="C26" s="805"/>
      <c r="D26" s="806"/>
      <c r="E26" s="805"/>
      <c r="F26" s="804" t="s">
        <v>248</v>
      </c>
      <c r="G26" s="804">
        <v>69</v>
      </c>
      <c r="H26" s="808" t="s">
        <v>232</v>
      </c>
      <c r="I26" s="1068" t="s">
        <v>5</v>
      </c>
      <c r="J26" s="1164" t="s">
        <v>5</v>
      </c>
      <c r="K26" s="1164" t="s">
        <v>5</v>
      </c>
      <c r="L26" s="1164" t="s">
        <v>5</v>
      </c>
      <c r="M26" s="1480" t="s">
        <v>5</v>
      </c>
      <c r="N26" s="1480" t="s">
        <v>5</v>
      </c>
      <c r="O26" s="809" t="s">
        <v>41</v>
      </c>
      <c r="P26" s="809" t="s">
        <v>30</v>
      </c>
      <c r="Q26" s="809" t="s">
        <v>40</v>
      </c>
      <c r="R26" s="809" t="s">
        <v>42</v>
      </c>
      <c r="S26" s="809" t="s">
        <v>43</v>
      </c>
      <c r="T26" s="809" t="s">
        <v>219</v>
      </c>
      <c r="U26" s="810" t="s">
        <v>220</v>
      </c>
      <c r="V26" s="811"/>
      <c r="W26" s="1467" t="s">
        <v>960</v>
      </c>
      <c r="X26" s="1467"/>
      <c r="Y26" s="811"/>
      <c r="Z26" s="1995">
        <v>5</v>
      </c>
    </row>
    <row r="27" spans="1:27" ht="19.5" customHeight="1" x14ac:dyDescent="0.25">
      <c r="A27" s="804" t="s">
        <v>971</v>
      </c>
      <c r="B27" s="804" t="s">
        <v>247</v>
      </c>
      <c r="C27" s="805"/>
      <c r="D27" s="806"/>
      <c r="E27" s="805"/>
      <c r="F27" s="804" t="s">
        <v>972</v>
      </c>
      <c r="G27" s="804">
        <v>69</v>
      </c>
      <c r="H27" s="808" t="s">
        <v>232</v>
      </c>
      <c r="I27" s="1068" t="s">
        <v>5</v>
      </c>
      <c r="J27" s="1068" t="s">
        <v>5</v>
      </c>
      <c r="K27" s="1164" t="s">
        <v>5</v>
      </c>
      <c r="L27" s="1164" t="s">
        <v>5</v>
      </c>
      <c r="M27" s="1480" t="s">
        <v>5</v>
      </c>
      <c r="N27" s="1481" t="s">
        <v>7</v>
      </c>
      <c r="O27" s="809" t="s">
        <v>41</v>
      </c>
      <c r="P27" s="809" t="s">
        <v>30</v>
      </c>
      <c r="Q27" s="809" t="s">
        <v>40</v>
      </c>
      <c r="R27" s="809" t="s">
        <v>42</v>
      </c>
      <c r="S27" s="809" t="s">
        <v>43</v>
      </c>
      <c r="T27" s="809" t="s">
        <v>219</v>
      </c>
      <c r="U27" s="810" t="s">
        <v>220</v>
      </c>
      <c r="V27" s="811"/>
      <c r="W27" s="1467" t="s">
        <v>960</v>
      </c>
      <c r="X27" s="1467"/>
      <c r="Y27" s="811"/>
      <c r="Z27" s="1996"/>
    </row>
    <row r="28" spans="1:27" ht="19.5" customHeight="1" thickBot="1" x14ac:dyDescent="0.3">
      <c r="A28" s="804" t="s">
        <v>1003</v>
      </c>
      <c r="B28" s="804" t="s">
        <v>247</v>
      </c>
      <c r="C28" s="805"/>
      <c r="D28" s="806"/>
      <c r="E28" s="805"/>
      <c r="F28" s="804" t="s">
        <v>972</v>
      </c>
      <c r="G28" s="804">
        <v>69</v>
      </c>
      <c r="H28" s="808" t="s">
        <v>232</v>
      </c>
      <c r="I28" s="1068" t="s">
        <v>5</v>
      </c>
      <c r="J28" s="1068" t="s">
        <v>5</v>
      </c>
      <c r="K28" s="1164" t="s">
        <v>5</v>
      </c>
      <c r="L28" s="1164" t="s">
        <v>5</v>
      </c>
      <c r="M28" s="1480" t="s">
        <v>5</v>
      </c>
      <c r="N28" s="1481" t="s">
        <v>7</v>
      </c>
      <c r="O28" s="809" t="s">
        <v>41</v>
      </c>
      <c r="P28" s="809" t="s">
        <v>30</v>
      </c>
      <c r="Q28" s="809" t="s">
        <v>40</v>
      </c>
      <c r="R28" s="809" t="s">
        <v>42</v>
      </c>
      <c r="S28" s="809" t="s">
        <v>43</v>
      </c>
      <c r="T28" s="809" t="s">
        <v>219</v>
      </c>
      <c r="U28" s="810" t="s">
        <v>220</v>
      </c>
      <c r="V28" s="811"/>
      <c r="W28" s="1467" t="s">
        <v>960</v>
      </c>
      <c r="X28" s="1467"/>
      <c r="Y28" s="811"/>
      <c r="Z28" s="1997"/>
    </row>
    <row r="29" spans="1:27" ht="23.25" customHeight="1" thickBot="1" x14ac:dyDescent="0.3">
      <c r="A29" s="820" t="s">
        <v>252</v>
      </c>
      <c r="B29" s="820" t="s">
        <v>253</v>
      </c>
      <c r="C29" s="821"/>
      <c r="D29" s="822"/>
      <c r="E29" s="821"/>
      <c r="F29" s="820" t="s">
        <v>254</v>
      </c>
      <c r="G29" s="820">
        <v>69</v>
      </c>
      <c r="H29" s="824" t="s">
        <v>232</v>
      </c>
      <c r="I29" s="1493" t="s">
        <v>5</v>
      </c>
      <c r="J29" s="1164" t="s">
        <v>5</v>
      </c>
      <c r="K29" s="1164" t="s">
        <v>5</v>
      </c>
      <c r="L29" s="1164" t="s">
        <v>5</v>
      </c>
      <c r="M29" s="1480" t="s">
        <v>5</v>
      </c>
      <c r="N29" s="1543" t="s">
        <v>5</v>
      </c>
      <c r="O29" s="825" t="s">
        <v>42</v>
      </c>
      <c r="P29" s="826" t="s">
        <v>219</v>
      </c>
      <c r="Q29" s="826" t="s">
        <v>43</v>
      </c>
      <c r="R29" s="826"/>
      <c r="S29" s="826"/>
      <c r="T29" s="826"/>
      <c r="U29" s="827" t="s">
        <v>237</v>
      </c>
      <c r="V29" s="828"/>
      <c r="W29" s="1467" t="s">
        <v>960</v>
      </c>
      <c r="X29" s="1467"/>
      <c r="Y29" s="828"/>
      <c r="Z29" s="1455">
        <v>7</v>
      </c>
    </row>
    <row r="30" spans="1:27" ht="21" customHeight="1" thickBot="1" x14ac:dyDescent="0.3">
      <c r="A30" s="1499" t="s">
        <v>415</v>
      </c>
      <c r="B30" s="1499" t="s">
        <v>416</v>
      </c>
      <c r="C30" s="198"/>
      <c r="D30" s="199"/>
      <c r="E30" s="198"/>
      <c r="F30" s="1499" t="s">
        <v>417</v>
      </c>
      <c r="G30" s="1499">
        <v>69</v>
      </c>
      <c r="H30" s="1500" t="s">
        <v>949</v>
      </c>
      <c r="I30" s="1068" t="s">
        <v>5</v>
      </c>
      <c r="J30" s="1203" t="s">
        <v>5</v>
      </c>
      <c r="K30" s="1164" t="s">
        <v>5</v>
      </c>
      <c r="L30" s="1164" t="s">
        <v>5</v>
      </c>
      <c r="M30" s="1481" t="s">
        <v>7</v>
      </c>
      <c r="N30" s="1481" t="s">
        <v>7</v>
      </c>
      <c r="O30" s="201" t="s">
        <v>41</v>
      </c>
      <c r="P30" s="201" t="s">
        <v>30</v>
      </c>
      <c r="Q30" s="201" t="s">
        <v>40</v>
      </c>
      <c r="R30" s="201" t="s">
        <v>42</v>
      </c>
      <c r="S30" s="201" t="s">
        <v>43</v>
      </c>
      <c r="T30" s="201" t="s">
        <v>219</v>
      </c>
      <c r="U30" s="1418" t="s">
        <v>220</v>
      </c>
      <c r="V30" s="1419"/>
      <c r="W30" s="1419"/>
      <c r="X30" s="1419"/>
      <c r="Y30" s="1419"/>
      <c r="Z30" s="1456">
        <v>12</v>
      </c>
    </row>
    <row r="31" spans="1:27" ht="21" customHeight="1" x14ac:dyDescent="0.25">
      <c r="A31" s="829" t="s">
        <v>258</v>
      </c>
      <c r="B31" s="829" t="s">
        <v>259</v>
      </c>
      <c r="C31" s="787"/>
      <c r="D31" s="786"/>
      <c r="E31" s="787"/>
      <c r="F31" s="829" t="s">
        <v>260</v>
      </c>
      <c r="G31" s="829">
        <v>69</v>
      </c>
      <c r="H31" s="848" t="s">
        <v>261</v>
      </c>
      <c r="I31" s="1203" t="s">
        <v>5</v>
      </c>
      <c r="J31" s="1481" t="s">
        <v>7</v>
      </c>
      <c r="K31" s="1164" t="s">
        <v>5</v>
      </c>
      <c r="L31" s="1164" t="s">
        <v>5</v>
      </c>
      <c r="M31" s="1481" t="s">
        <v>7</v>
      </c>
      <c r="N31" s="1481" t="s">
        <v>7</v>
      </c>
      <c r="O31" s="788" t="s">
        <v>41</v>
      </c>
      <c r="P31" s="788" t="s">
        <v>30</v>
      </c>
      <c r="Q31" s="788" t="s">
        <v>40</v>
      </c>
      <c r="R31" s="788" t="s">
        <v>42</v>
      </c>
      <c r="S31" s="788" t="s">
        <v>43</v>
      </c>
      <c r="T31" s="788" t="s">
        <v>219</v>
      </c>
      <c r="U31" s="789" t="s">
        <v>220</v>
      </c>
      <c r="V31" s="790"/>
      <c r="W31" s="1467" t="s">
        <v>960</v>
      </c>
      <c r="X31" s="1467"/>
      <c r="Y31" s="790"/>
      <c r="Z31" s="2003">
        <v>10</v>
      </c>
    </row>
    <row r="32" spans="1:27" ht="21" customHeight="1" x14ac:dyDescent="0.25">
      <c r="A32" s="829" t="s">
        <v>264</v>
      </c>
      <c r="B32" s="829" t="s">
        <v>259</v>
      </c>
      <c r="C32" s="787"/>
      <c r="D32" s="786"/>
      <c r="E32" s="787"/>
      <c r="F32" s="829" t="s">
        <v>265</v>
      </c>
      <c r="G32" s="829">
        <v>69</v>
      </c>
      <c r="H32" s="848" t="s">
        <v>261</v>
      </c>
      <c r="I32" s="1068" t="s">
        <v>5</v>
      </c>
      <c r="J32" s="90" t="s">
        <v>5</v>
      </c>
      <c r="K32" s="90" t="s">
        <v>5</v>
      </c>
      <c r="L32" s="90" t="s">
        <v>5</v>
      </c>
      <c r="M32" s="1480" t="s">
        <v>5</v>
      </c>
      <c r="N32" s="1480" t="s">
        <v>5</v>
      </c>
      <c r="O32" s="788" t="s">
        <v>41</v>
      </c>
      <c r="P32" s="788" t="s">
        <v>30</v>
      </c>
      <c r="Q32" s="788" t="s">
        <v>40</v>
      </c>
      <c r="R32" s="788" t="s">
        <v>42</v>
      </c>
      <c r="S32" s="788" t="s">
        <v>43</v>
      </c>
      <c r="T32" s="788" t="s">
        <v>219</v>
      </c>
      <c r="U32" s="789" t="s">
        <v>220</v>
      </c>
      <c r="V32" s="790"/>
      <c r="W32" s="1467" t="s">
        <v>960</v>
      </c>
      <c r="X32" s="1467"/>
      <c r="Y32" s="790"/>
      <c r="Z32" s="1988"/>
    </row>
    <row r="33" spans="1:26" ht="21" customHeight="1" x14ac:dyDescent="0.25">
      <c r="A33" s="829" t="s">
        <v>420</v>
      </c>
      <c r="B33" s="829" t="s">
        <v>259</v>
      </c>
      <c r="C33" s="787"/>
      <c r="D33" s="786"/>
      <c r="E33" s="787"/>
      <c r="F33" s="829" t="s">
        <v>263</v>
      </c>
      <c r="G33" s="829">
        <v>69</v>
      </c>
      <c r="H33" s="848" t="s">
        <v>421</v>
      </c>
      <c r="I33" s="1068" t="s">
        <v>5</v>
      </c>
      <c r="J33" s="90" t="s">
        <v>5</v>
      </c>
      <c r="K33" s="1481" t="s">
        <v>7</v>
      </c>
      <c r="L33" s="90" t="s">
        <v>5</v>
      </c>
      <c r="M33" s="1480" t="s">
        <v>5</v>
      </c>
      <c r="N33" s="1481" t="s">
        <v>7</v>
      </c>
      <c r="O33" s="788" t="s">
        <v>41</v>
      </c>
      <c r="P33" s="788" t="s">
        <v>30</v>
      </c>
      <c r="Q33" s="788" t="s">
        <v>40</v>
      </c>
      <c r="R33" s="788" t="s">
        <v>42</v>
      </c>
      <c r="S33" s="788" t="s">
        <v>43</v>
      </c>
      <c r="T33" s="788" t="s">
        <v>219</v>
      </c>
      <c r="U33" s="789" t="s">
        <v>220</v>
      </c>
      <c r="V33" s="790"/>
      <c r="W33" s="1467" t="s">
        <v>960</v>
      </c>
      <c r="X33" s="1467"/>
      <c r="Y33" s="790"/>
      <c r="Z33" s="1988"/>
    </row>
    <row r="34" spans="1:26" ht="21" customHeight="1" thickBot="1" x14ac:dyDescent="0.3">
      <c r="A34" s="829" t="s">
        <v>1063</v>
      </c>
      <c r="B34" s="829" t="s">
        <v>259</v>
      </c>
      <c r="C34" s="787"/>
      <c r="D34" s="786"/>
      <c r="E34" s="787"/>
      <c r="F34" s="829" t="s">
        <v>1064</v>
      </c>
      <c r="G34" s="829">
        <v>69</v>
      </c>
      <c r="H34" s="848">
        <v>69</v>
      </c>
      <c r="I34" s="1068" t="s">
        <v>5</v>
      </c>
      <c r="J34" s="90" t="s">
        <v>5</v>
      </c>
      <c r="K34" s="90" t="s">
        <v>5</v>
      </c>
      <c r="L34" s="90" t="s">
        <v>5</v>
      </c>
      <c r="M34" s="1480" t="s">
        <v>5</v>
      </c>
      <c r="N34" s="1481" t="s">
        <v>7</v>
      </c>
      <c r="O34" s="788" t="s">
        <v>41</v>
      </c>
      <c r="P34" s="788" t="s">
        <v>30</v>
      </c>
      <c r="Q34" s="788" t="s">
        <v>40</v>
      </c>
      <c r="R34" s="788" t="s">
        <v>42</v>
      </c>
      <c r="S34" s="788" t="s">
        <v>43</v>
      </c>
      <c r="T34" s="788" t="s">
        <v>219</v>
      </c>
      <c r="U34" s="789" t="s">
        <v>419</v>
      </c>
      <c r="V34" s="790"/>
      <c r="W34" s="1467" t="s">
        <v>960</v>
      </c>
      <c r="X34" s="1467"/>
      <c r="Y34" s="790"/>
      <c r="Z34" s="1989"/>
    </row>
    <row r="35" spans="1:26" ht="21" customHeight="1" x14ac:dyDescent="0.25">
      <c r="A35" s="849" t="s">
        <v>266</v>
      </c>
      <c r="B35" s="849" t="s">
        <v>267</v>
      </c>
      <c r="C35" s="831"/>
      <c r="D35" s="832"/>
      <c r="E35" s="831"/>
      <c r="F35" s="849" t="s">
        <v>268</v>
      </c>
      <c r="G35" s="849">
        <v>69</v>
      </c>
      <c r="H35" s="833" t="s">
        <v>232</v>
      </c>
      <c r="I35" s="1068" t="s">
        <v>5</v>
      </c>
      <c r="J35" s="90" t="s">
        <v>5</v>
      </c>
      <c r="K35" s="90" t="s">
        <v>5</v>
      </c>
      <c r="L35" s="1241" t="s">
        <v>5</v>
      </c>
      <c r="M35" s="1480" t="s">
        <v>5</v>
      </c>
      <c r="N35" s="1481" t="s">
        <v>7</v>
      </c>
      <c r="O35" s="851" t="s">
        <v>42</v>
      </c>
      <c r="P35" s="834" t="s">
        <v>219</v>
      </c>
      <c r="Q35" s="834" t="s">
        <v>43</v>
      </c>
      <c r="R35" s="834"/>
      <c r="S35" s="834"/>
      <c r="T35" s="834"/>
      <c r="U35" s="852" t="s">
        <v>269</v>
      </c>
      <c r="V35" s="835"/>
      <c r="W35" s="890" t="s">
        <v>5</v>
      </c>
      <c r="X35" s="890"/>
      <c r="Y35" s="835"/>
      <c r="Z35" s="1972">
        <v>5</v>
      </c>
    </row>
    <row r="36" spans="1:26" ht="21" customHeight="1" x14ac:dyDescent="0.25">
      <c r="A36" s="849" t="s">
        <v>270</v>
      </c>
      <c r="B36" s="849" t="s">
        <v>267</v>
      </c>
      <c r="C36" s="831"/>
      <c r="D36" s="832"/>
      <c r="E36" s="831"/>
      <c r="F36" s="849" t="s">
        <v>271</v>
      </c>
      <c r="G36" s="849">
        <v>69</v>
      </c>
      <c r="H36" s="853" t="s">
        <v>232</v>
      </c>
      <c r="I36" s="1481" t="s">
        <v>7</v>
      </c>
      <c r="J36" s="1481" t="s">
        <v>7</v>
      </c>
      <c r="K36" s="1481" t="s">
        <v>7</v>
      </c>
      <c r="L36" s="1481" t="s">
        <v>7</v>
      </c>
      <c r="M36" s="1481" t="s">
        <v>7</v>
      </c>
      <c r="N36" s="1481" t="s">
        <v>7</v>
      </c>
      <c r="O36" s="851" t="s">
        <v>42</v>
      </c>
      <c r="P36" s="834" t="s">
        <v>219</v>
      </c>
      <c r="Q36" s="834" t="s">
        <v>43</v>
      </c>
      <c r="R36" s="834"/>
      <c r="S36" s="834"/>
      <c r="T36" s="834"/>
      <c r="U36" s="852" t="s">
        <v>237</v>
      </c>
      <c r="V36" s="835"/>
      <c r="W36" s="890" t="s">
        <v>5</v>
      </c>
      <c r="X36" s="890"/>
      <c r="Y36" s="835"/>
      <c r="Z36" s="1973"/>
    </row>
    <row r="37" spans="1:26" ht="21" customHeight="1" x14ac:dyDescent="0.25">
      <c r="A37" s="849" t="s">
        <v>975</v>
      </c>
      <c r="B37" s="849" t="s">
        <v>267</v>
      </c>
      <c r="C37" s="831"/>
      <c r="D37" s="832"/>
      <c r="E37" s="831"/>
      <c r="F37" s="849" t="s">
        <v>976</v>
      </c>
      <c r="G37" s="849">
        <v>69</v>
      </c>
      <c r="H37" s="853" t="s">
        <v>232</v>
      </c>
      <c r="I37" s="1068" t="s">
        <v>5</v>
      </c>
      <c r="J37" s="90" t="s">
        <v>5</v>
      </c>
      <c r="K37" s="90" t="s">
        <v>5</v>
      </c>
      <c r="L37" s="1241" t="s">
        <v>5</v>
      </c>
      <c r="M37" s="1480" t="s">
        <v>5</v>
      </c>
      <c r="N37" s="1480" t="s">
        <v>5</v>
      </c>
      <c r="O37" s="851" t="s">
        <v>42</v>
      </c>
      <c r="P37" s="834" t="s">
        <v>219</v>
      </c>
      <c r="Q37" s="834" t="s">
        <v>43</v>
      </c>
      <c r="R37" s="834"/>
      <c r="S37" s="834"/>
      <c r="T37" s="834"/>
      <c r="U37" s="852" t="s">
        <v>1004</v>
      </c>
      <c r="V37" s="835"/>
      <c r="W37" s="890" t="s">
        <v>5</v>
      </c>
      <c r="X37" s="890"/>
      <c r="Y37" s="835"/>
      <c r="Z37" s="1973"/>
    </row>
    <row r="38" spans="1:26" ht="21" customHeight="1" thickBot="1" x14ac:dyDescent="0.3">
      <c r="A38" s="849" t="s">
        <v>272</v>
      </c>
      <c r="B38" s="849" t="s">
        <v>267</v>
      </c>
      <c r="C38" s="831"/>
      <c r="D38" s="832"/>
      <c r="E38" s="831"/>
      <c r="F38" s="849" t="s">
        <v>273</v>
      </c>
      <c r="G38" s="849">
        <v>69</v>
      </c>
      <c r="H38" s="853" t="s">
        <v>232</v>
      </c>
      <c r="I38" s="1068" t="s">
        <v>5</v>
      </c>
      <c r="J38" s="90" t="s">
        <v>5</v>
      </c>
      <c r="K38" s="90" t="s">
        <v>5</v>
      </c>
      <c r="L38" s="1241" t="s">
        <v>5</v>
      </c>
      <c r="M38" s="1480" t="s">
        <v>5</v>
      </c>
      <c r="N38" s="1480" t="s">
        <v>5</v>
      </c>
      <c r="O38" s="851" t="s">
        <v>42</v>
      </c>
      <c r="P38" s="834" t="s">
        <v>219</v>
      </c>
      <c r="Q38" s="834" t="s">
        <v>43</v>
      </c>
      <c r="R38" s="834"/>
      <c r="S38" s="834"/>
      <c r="T38" s="834"/>
      <c r="U38" s="852" t="s">
        <v>269</v>
      </c>
      <c r="V38" s="835"/>
      <c r="W38" s="890" t="s">
        <v>5</v>
      </c>
      <c r="X38" s="890"/>
      <c r="Y38" s="835"/>
      <c r="Z38" s="1974"/>
    </row>
    <row r="39" spans="1:26" ht="21" customHeight="1" thickBot="1" x14ac:dyDescent="0.3">
      <c r="A39" s="1501" t="s">
        <v>279</v>
      </c>
      <c r="B39" s="1501" t="s">
        <v>280</v>
      </c>
      <c r="C39" s="1502"/>
      <c r="D39" s="1503"/>
      <c r="E39" s="1502"/>
      <c r="F39" s="1501" t="s">
        <v>281</v>
      </c>
      <c r="G39" s="1501">
        <v>69</v>
      </c>
      <c r="H39" s="1504" t="s">
        <v>232</v>
      </c>
      <c r="I39" s="1068" t="s">
        <v>5</v>
      </c>
      <c r="J39" s="90" t="s">
        <v>5</v>
      </c>
      <c r="K39" s="90" t="s">
        <v>5</v>
      </c>
      <c r="L39" s="1241" t="s">
        <v>5</v>
      </c>
      <c r="M39" s="1480" t="s">
        <v>5</v>
      </c>
      <c r="N39" s="1480" t="s">
        <v>5</v>
      </c>
      <c r="O39" s="1468" t="s">
        <v>42</v>
      </c>
      <c r="P39" s="1469" t="s">
        <v>219</v>
      </c>
      <c r="Q39" s="1469" t="s">
        <v>43</v>
      </c>
      <c r="R39" s="1469"/>
      <c r="S39" s="1469"/>
      <c r="T39" s="1469"/>
      <c r="U39" s="1470" t="s">
        <v>283</v>
      </c>
      <c r="V39" s="1471"/>
      <c r="W39" s="1467" t="s">
        <v>960</v>
      </c>
      <c r="X39" s="1467"/>
      <c r="Y39" s="1471"/>
      <c r="Z39" s="1460">
        <v>15</v>
      </c>
    </row>
    <row r="40" spans="1:26" ht="21" customHeight="1" thickBot="1" x14ac:dyDescent="0.3">
      <c r="A40" s="768" t="s">
        <v>1005</v>
      </c>
      <c r="B40" s="768" t="s">
        <v>1006</v>
      </c>
      <c r="C40" s="130"/>
      <c r="D40" s="190"/>
      <c r="E40" s="130"/>
      <c r="F40" s="768" t="s">
        <v>1007</v>
      </c>
      <c r="G40" s="768">
        <v>69</v>
      </c>
      <c r="H40" s="770" t="s">
        <v>1065</v>
      </c>
      <c r="I40" s="1068" t="s">
        <v>5</v>
      </c>
      <c r="J40" s="90" t="s">
        <v>5</v>
      </c>
      <c r="K40" s="90" t="s">
        <v>5</v>
      </c>
      <c r="L40" s="90" t="s">
        <v>5</v>
      </c>
      <c r="M40" s="1480" t="s">
        <v>5</v>
      </c>
      <c r="N40" s="1480" t="s">
        <v>5</v>
      </c>
      <c r="O40" s="49" t="s">
        <v>41</v>
      </c>
      <c r="P40" s="49" t="s">
        <v>30</v>
      </c>
      <c r="Q40" s="49" t="s">
        <v>40</v>
      </c>
      <c r="R40" s="49" t="s">
        <v>42</v>
      </c>
      <c r="S40" s="49" t="s">
        <v>43</v>
      </c>
      <c r="T40" s="49" t="s">
        <v>219</v>
      </c>
      <c r="U40" s="191" t="s">
        <v>390</v>
      </c>
      <c r="V40" s="873"/>
      <c r="W40" s="1467" t="s">
        <v>960</v>
      </c>
      <c r="X40" s="1467"/>
      <c r="Y40" s="1474"/>
      <c r="Z40" s="1462">
        <v>6</v>
      </c>
    </row>
    <row r="41" spans="1:26" ht="21" customHeight="1" thickBot="1" x14ac:dyDescent="0.3">
      <c r="A41" s="784" t="s">
        <v>1009</v>
      </c>
      <c r="B41" s="784" t="s">
        <v>1010</v>
      </c>
      <c r="C41" s="89"/>
      <c r="D41" s="195"/>
      <c r="E41" s="89"/>
      <c r="F41" s="784" t="s">
        <v>1011</v>
      </c>
      <c r="G41" s="784">
        <v>69</v>
      </c>
      <c r="H41" s="863" t="s">
        <v>1012</v>
      </c>
      <c r="I41" s="1481" t="s">
        <v>7</v>
      </c>
      <c r="J41" s="1481" t="s">
        <v>7</v>
      </c>
      <c r="K41" s="1481" t="s">
        <v>7</v>
      </c>
      <c r="L41" s="1481" t="s">
        <v>7</v>
      </c>
      <c r="M41" s="1481" t="s">
        <v>7</v>
      </c>
      <c r="N41" s="1481" t="s">
        <v>7</v>
      </c>
      <c r="O41" s="1489" t="s">
        <v>42</v>
      </c>
      <c r="P41" s="43" t="s">
        <v>219</v>
      </c>
      <c r="Q41" s="43" t="s">
        <v>43</v>
      </c>
      <c r="R41" s="43"/>
      <c r="S41" s="43"/>
      <c r="T41" s="43"/>
      <c r="U41" s="1490" t="s">
        <v>283</v>
      </c>
      <c r="V41" s="864"/>
      <c r="W41" s="1467" t="s">
        <v>960</v>
      </c>
      <c r="X41" s="1467"/>
      <c r="Y41" s="1471"/>
      <c r="Z41" s="1460"/>
    </row>
    <row r="42" spans="1:26" ht="21" customHeight="1" thickBot="1" x14ac:dyDescent="0.3">
      <c r="A42" s="784" t="s">
        <v>1109</v>
      </c>
      <c r="B42" s="784" t="s">
        <v>1010</v>
      </c>
      <c r="C42" s="89"/>
      <c r="D42" s="195"/>
      <c r="E42" s="89"/>
      <c r="F42" s="784" t="s">
        <v>1110</v>
      </c>
      <c r="G42" s="784">
        <v>69</v>
      </c>
      <c r="H42" s="863" t="s">
        <v>1012</v>
      </c>
      <c r="I42" s="1475" t="s">
        <v>5</v>
      </c>
      <c r="J42" s="90" t="s">
        <v>5</v>
      </c>
      <c r="K42" s="90" t="s">
        <v>5</v>
      </c>
      <c r="L42" s="1241" t="s">
        <v>5</v>
      </c>
      <c r="M42" s="1480" t="s">
        <v>5</v>
      </c>
      <c r="N42" s="1481" t="s">
        <v>7</v>
      </c>
      <c r="O42" s="1489" t="s">
        <v>42</v>
      </c>
      <c r="P42" s="43" t="s">
        <v>219</v>
      </c>
      <c r="Q42" s="43" t="s">
        <v>43</v>
      </c>
      <c r="R42" s="43"/>
      <c r="S42" s="43"/>
      <c r="T42" s="43"/>
      <c r="U42" s="1490" t="s">
        <v>283</v>
      </c>
      <c r="V42" s="864"/>
      <c r="W42" s="1467" t="s">
        <v>960</v>
      </c>
      <c r="X42" s="1467"/>
      <c r="Y42" s="1471"/>
      <c r="Z42" s="1460"/>
    </row>
    <row r="43" spans="1:26" ht="21" customHeight="1" x14ac:dyDescent="0.25">
      <c r="A43" s="1505" t="s">
        <v>1013</v>
      </c>
      <c r="B43" s="1505" t="s">
        <v>1014</v>
      </c>
      <c r="C43" s="1506"/>
      <c r="D43" s="1507"/>
      <c r="E43" s="1506"/>
      <c r="F43" s="1505" t="s">
        <v>1015</v>
      </c>
      <c r="G43" s="1505">
        <v>69</v>
      </c>
      <c r="H43" s="1508" t="s">
        <v>1012</v>
      </c>
      <c r="I43" s="1481" t="s">
        <v>7</v>
      </c>
      <c r="J43" s="1481" t="s">
        <v>7</v>
      </c>
      <c r="K43" s="1481" t="s">
        <v>7</v>
      </c>
      <c r="L43" s="1241" t="s">
        <v>5</v>
      </c>
      <c r="M43" s="1480" t="s">
        <v>5</v>
      </c>
      <c r="N43" s="1481" t="s">
        <v>7</v>
      </c>
      <c r="O43" s="1512" t="s">
        <v>41</v>
      </c>
      <c r="P43" s="1512" t="s">
        <v>30</v>
      </c>
      <c r="Q43" s="1512" t="s">
        <v>40</v>
      </c>
      <c r="R43" s="1512" t="s">
        <v>42</v>
      </c>
      <c r="S43" s="1512" t="s">
        <v>43</v>
      </c>
      <c r="T43" s="1512" t="s">
        <v>219</v>
      </c>
      <c r="U43" s="1491" t="s">
        <v>419</v>
      </c>
      <c r="V43" s="1450"/>
      <c r="W43" s="1467" t="s">
        <v>960</v>
      </c>
      <c r="X43" s="1467"/>
      <c r="Y43" s="1471"/>
      <c r="Z43" s="2010">
        <v>11</v>
      </c>
    </row>
    <row r="44" spans="1:26" ht="21" customHeight="1" x14ac:dyDescent="0.25">
      <c r="A44" s="1505" t="s">
        <v>1016</v>
      </c>
      <c r="B44" s="1505" t="s">
        <v>1014</v>
      </c>
      <c r="C44" s="1506"/>
      <c r="D44" s="1507"/>
      <c r="E44" s="1506"/>
      <c r="F44" s="1505" t="s">
        <v>1017</v>
      </c>
      <c r="G44" s="1505">
        <v>69</v>
      </c>
      <c r="H44" s="1508" t="s">
        <v>1012</v>
      </c>
      <c r="I44" s="1516" t="s">
        <v>5</v>
      </c>
      <c r="J44" s="1241" t="s">
        <v>5</v>
      </c>
      <c r="K44" s="1241" t="s">
        <v>5</v>
      </c>
      <c r="L44" s="1241" t="s">
        <v>5</v>
      </c>
      <c r="M44" s="1480" t="s">
        <v>5</v>
      </c>
      <c r="N44" s="1481" t="s">
        <v>7</v>
      </c>
      <c r="O44" s="1512" t="s">
        <v>41</v>
      </c>
      <c r="P44" s="1512" t="s">
        <v>30</v>
      </c>
      <c r="Q44" s="1512" t="s">
        <v>40</v>
      </c>
      <c r="R44" s="1512" t="s">
        <v>42</v>
      </c>
      <c r="S44" s="1512" t="s">
        <v>43</v>
      </c>
      <c r="T44" s="1512" t="s">
        <v>219</v>
      </c>
      <c r="U44" s="1491" t="s">
        <v>419</v>
      </c>
      <c r="V44" s="1450"/>
      <c r="W44" s="1467" t="s">
        <v>960</v>
      </c>
      <c r="X44" s="1467"/>
      <c r="Y44" s="1471"/>
      <c r="Z44" s="2007"/>
    </row>
    <row r="45" spans="1:26" ht="21" customHeight="1" x14ac:dyDescent="0.25">
      <c r="A45" s="1505" t="s">
        <v>1018</v>
      </c>
      <c r="B45" s="1505" t="s">
        <v>1014</v>
      </c>
      <c r="C45" s="1506"/>
      <c r="D45" s="1507"/>
      <c r="E45" s="1506"/>
      <c r="F45" s="1505" t="s">
        <v>1019</v>
      </c>
      <c r="G45" s="1505">
        <v>69</v>
      </c>
      <c r="H45" s="1508" t="s">
        <v>1012</v>
      </c>
      <c r="I45" s="1516" t="s">
        <v>5</v>
      </c>
      <c r="J45" s="1241" t="s">
        <v>5</v>
      </c>
      <c r="K45" s="1241" t="s">
        <v>5</v>
      </c>
      <c r="L45" s="1241" t="s">
        <v>5</v>
      </c>
      <c r="M45" s="1481" t="s">
        <v>7</v>
      </c>
      <c r="N45" s="1481" t="s">
        <v>7</v>
      </c>
      <c r="O45" s="1512" t="s">
        <v>41</v>
      </c>
      <c r="P45" s="1512" t="s">
        <v>30</v>
      </c>
      <c r="Q45" s="1512" t="s">
        <v>40</v>
      </c>
      <c r="R45" s="1512" t="s">
        <v>42</v>
      </c>
      <c r="S45" s="1512" t="s">
        <v>43</v>
      </c>
      <c r="T45" s="1512" t="s">
        <v>219</v>
      </c>
      <c r="U45" s="1491" t="s">
        <v>419</v>
      </c>
      <c r="V45" s="1450"/>
      <c r="W45" s="1467" t="s">
        <v>960</v>
      </c>
      <c r="X45" s="1467"/>
      <c r="Y45" s="1471"/>
      <c r="Z45" s="2007"/>
    </row>
    <row r="46" spans="1:26" ht="21" customHeight="1" x14ac:dyDescent="0.25">
      <c r="A46" s="1505" t="s">
        <v>1049</v>
      </c>
      <c r="B46" s="1505" t="s">
        <v>1014</v>
      </c>
      <c r="C46" s="1506"/>
      <c r="D46" s="1507"/>
      <c r="E46" s="1506"/>
      <c r="F46" s="1505" t="s">
        <v>1050</v>
      </c>
      <c r="G46" s="1505">
        <v>69</v>
      </c>
      <c r="H46" s="1508" t="s">
        <v>1012</v>
      </c>
      <c r="I46" s="1481" t="s">
        <v>7</v>
      </c>
      <c r="J46" s="1481" t="s">
        <v>7</v>
      </c>
      <c r="K46" s="1481" t="s">
        <v>7</v>
      </c>
      <c r="L46" s="1481" t="s">
        <v>7</v>
      </c>
      <c r="M46" s="1480" t="s">
        <v>5</v>
      </c>
      <c r="N46" s="1481" t="s">
        <v>7</v>
      </c>
      <c r="O46" s="1512" t="s">
        <v>41</v>
      </c>
      <c r="P46" s="1512" t="s">
        <v>30</v>
      </c>
      <c r="Q46" s="1512" t="s">
        <v>40</v>
      </c>
      <c r="R46" s="1512" t="s">
        <v>42</v>
      </c>
      <c r="S46" s="1512" t="s">
        <v>43</v>
      </c>
      <c r="T46" s="1512" t="s">
        <v>219</v>
      </c>
      <c r="U46" s="1491" t="s">
        <v>419</v>
      </c>
      <c r="V46" s="1450"/>
      <c r="W46" s="1467" t="s">
        <v>960</v>
      </c>
      <c r="X46" s="1467"/>
      <c r="Y46" s="1471"/>
      <c r="Z46" s="2007"/>
    </row>
    <row r="47" spans="1:26" ht="21" customHeight="1" x14ac:dyDescent="0.25">
      <c r="A47" s="1505" t="s">
        <v>1066</v>
      </c>
      <c r="B47" s="1505" t="s">
        <v>1014</v>
      </c>
      <c r="C47" s="1506"/>
      <c r="D47" s="1507"/>
      <c r="E47" s="1506"/>
      <c r="F47" s="1520" t="s">
        <v>1067</v>
      </c>
      <c r="G47" s="1505">
        <v>69</v>
      </c>
      <c r="H47" s="1508" t="s">
        <v>1012</v>
      </c>
      <c r="I47" s="1481" t="s">
        <v>7</v>
      </c>
      <c r="J47" s="1481" t="s">
        <v>7</v>
      </c>
      <c r="K47" s="1481" t="s">
        <v>7</v>
      </c>
      <c r="L47" s="1481" t="s">
        <v>7</v>
      </c>
      <c r="M47" s="1481" t="s">
        <v>7</v>
      </c>
      <c r="N47" s="1481" t="s">
        <v>7</v>
      </c>
      <c r="O47" s="1512" t="s">
        <v>41</v>
      </c>
      <c r="P47" s="1512" t="s">
        <v>30</v>
      </c>
      <c r="Q47" s="1512" t="s">
        <v>40</v>
      </c>
      <c r="R47" s="1512" t="s">
        <v>42</v>
      </c>
      <c r="S47" s="1512" t="s">
        <v>43</v>
      </c>
      <c r="T47" s="1512" t="s">
        <v>219</v>
      </c>
      <c r="U47" s="1491" t="s">
        <v>419</v>
      </c>
      <c r="V47" s="1450"/>
      <c r="W47" s="1467" t="s">
        <v>960</v>
      </c>
      <c r="X47" s="1467"/>
      <c r="Y47" s="1471"/>
      <c r="Z47" s="2007"/>
    </row>
    <row r="48" spans="1:26" ht="21" customHeight="1" thickBot="1" x14ac:dyDescent="0.3">
      <c r="A48" s="1529" t="s">
        <v>1096</v>
      </c>
      <c r="B48" s="1505" t="s">
        <v>1014</v>
      </c>
      <c r="C48" s="1530"/>
      <c r="D48" s="1531"/>
      <c r="E48" s="1530"/>
      <c r="F48" s="1520" t="s">
        <v>1097</v>
      </c>
      <c r="G48" s="1505">
        <v>69</v>
      </c>
      <c r="H48" s="1508" t="s">
        <v>1012</v>
      </c>
      <c r="I48" s="1241" t="s">
        <v>5</v>
      </c>
      <c r="J48" s="1241" t="s">
        <v>5</v>
      </c>
      <c r="K48" s="1241" t="s">
        <v>5</v>
      </c>
      <c r="L48" s="1241" t="s">
        <v>5</v>
      </c>
      <c r="M48" s="1480" t="s">
        <v>5</v>
      </c>
      <c r="N48" s="1480" t="s">
        <v>5</v>
      </c>
      <c r="O48" s="1512" t="s">
        <v>41</v>
      </c>
      <c r="P48" s="1512" t="s">
        <v>30</v>
      </c>
      <c r="Q48" s="1512" t="s">
        <v>40</v>
      </c>
      <c r="R48" s="1512" t="s">
        <v>42</v>
      </c>
      <c r="S48" s="1512" t="s">
        <v>43</v>
      </c>
      <c r="T48" s="1512" t="s">
        <v>219</v>
      </c>
      <c r="U48" s="1491" t="s">
        <v>419</v>
      </c>
      <c r="V48" s="1450"/>
      <c r="W48" s="1439"/>
      <c r="X48" s="1439"/>
      <c r="Y48" s="1532"/>
      <c r="Z48" s="2008"/>
    </row>
    <row r="49" spans="1:26" ht="21" customHeight="1" thickBot="1" x14ac:dyDescent="0.3">
      <c r="A49" s="1306" t="s">
        <v>1032</v>
      </c>
      <c r="B49" s="1279" t="s">
        <v>994</v>
      </c>
      <c r="C49" s="1280"/>
      <c r="D49" s="1281"/>
      <c r="E49" s="1280"/>
      <c r="F49" s="1279" t="s">
        <v>1033</v>
      </c>
      <c r="G49" s="1279">
        <v>69</v>
      </c>
      <c r="H49" s="1307" t="s">
        <v>1078</v>
      </c>
      <c r="I49" s="90" t="s">
        <v>5</v>
      </c>
      <c r="J49" s="90" t="s">
        <v>5</v>
      </c>
      <c r="K49" s="90" t="s">
        <v>5</v>
      </c>
      <c r="L49" s="90" t="s">
        <v>5</v>
      </c>
      <c r="M49" s="1480" t="s">
        <v>5</v>
      </c>
      <c r="N49" s="1481" t="s">
        <v>7</v>
      </c>
      <c r="O49" s="1522" t="s">
        <v>41</v>
      </c>
      <c r="P49" s="1522" t="s">
        <v>42</v>
      </c>
      <c r="Q49" s="1522" t="s">
        <v>43</v>
      </c>
      <c r="R49" s="1522" t="s">
        <v>219</v>
      </c>
      <c r="S49" s="1522"/>
      <c r="T49" s="1522"/>
      <c r="U49" s="882" t="s">
        <v>220</v>
      </c>
      <c r="V49" s="883"/>
      <c r="W49" s="1523"/>
      <c r="X49" s="1523"/>
      <c r="Y49" s="979"/>
      <c r="Z49" s="1524">
        <v>8</v>
      </c>
    </row>
    <row r="50" spans="1:26" ht="21" customHeight="1" thickBot="1" x14ac:dyDescent="0.3">
      <c r="A50" s="1306" t="s">
        <v>1111</v>
      </c>
      <c r="B50" s="1279" t="s">
        <v>994</v>
      </c>
      <c r="C50" s="1280"/>
      <c r="D50" s="1281"/>
      <c r="E50" s="1280"/>
      <c r="F50" s="1279" t="s">
        <v>1112</v>
      </c>
      <c r="G50" s="1279">
        <v>69</v>
      </c>
      <c r="H50" s="1307" t="s">
        <v>1113</v>
      </c>
      <c r="I50" s="1481" t="s">
        <v>7</v>
      </c>
      <c r="J50" s="1481" t="s">
        <v>7</v>
      </c>
      <c r="K50" s="1481" t="s">
        <v>7</v>
      </c>
      <c r="L50" s="36" t="s">
        <v>5</v>
      </c>
      <c r="M50" s="1481" t="s">
        <v>7</v>
      </c>
      <c r="N50" s="1481" t="s">
        <v>7</v>
      </c>
      <c r="O50" s="1522" t="s">
        <v>41</v>
      </c>
      <c r="P50" s="1522" t="s">
        <v>42</v>
      </c>
      <c r="Q50" s="1522" t="s">
        <v>43</v>
      </c>
      <c r="R50" s="1522" t="s">
        <v>219</v>
      </c>
      <c r="S50" s="1522"/>
      <c r="T50" s="1522"/>
      <c r="U50" s="882" t="s">
        <v>220</v>
      </c>
      <c r="V50" s="883"/>
      <c r="W50" s="1523"/>
      <c r="X50" s="1523"/>
      <c r="Y50" s="979"/>
      <c r="Z50" s="1524">
        <v>8</v>
      </c>
    </row>
    <row r="51" spans="1:26" ht="21" customHeight="1" thickBot="1" x14ac:dyDescent="0.3">
      <c r="A51" s="1306" t="s">
        <v>1114</v>
      </c>
      <c r="B51" s="1279" t="s">
        <v>994</v>
      </c>
      <c r="C51" s="1280"/>
      <c r="D51" s="1281"/>
      <c r="E51" s="1280"/>
      <c r="F51" s="1279" t="s">
        <v>1115</v>
      </c>
      <c r="G51" s="1279">
        <v>69</v>
      </c>
      <c r="H51" s="1307" t="s">
        <v>1113</v>
      </c>
      <c r="I51" s="1481" t="s">
        <v>7</v>
      </c>
      <c r="J51" s="36" t="s">
        <v>5</v>
      </c>
      <c r="K51" s="90" t="s">
        <v>5</v>
      </c>
      <c r="L51" s="90" t="s">
        <v>5</v>
      </c>
      <c r="M51" s="1481" t="s">
        <v>7</v>
      </c>
      <c r="N51" s="1481" t="s">
        <v>7</v>
      </c>
      <c r="O51" s="1522" t="s">
        <v>42</v>
      </c>
      <c r="P51" s="1522" t="s">
        <v>219</v>
      </c>
      <c r="Q51" s="1522" t="s">
        <v>43</v>
      </c>
      <c r="R51" s="1522"/>
      <c r="S51" s="1522"/>
      <c r="T51" s="1522"/>
      <c r="U51" s="882" t="s">
        <v>283</v>
      </c>
      <c r="V51" s="883"/>
      <c r="W51" s="1523"/>
      <c r="X51" s="1523"/>
      <c r="Y51" s="979"/>
      <c r="Z51" s="1524">
        <v>8</v>
      </c>
    </row>
    <row r="52" spans="1:26" ht="21" customHeight="1" x14ac:dyDescent="0.25">
      <c r="A52" s="792" t="s">
        <v>1098</v>
      </c>
      <c r="B52" s="792" t="s">
        <v>1099</v>
      </c>
      <c r="C52" s="71"/>
      <c r="D52" s="186"/>
      <c r="E52" s="71"/>
      <c r="F52" s="1525" t="s">
        <v>1100</v>
      </c>
      <c r="G52" s="792">
        <v>69</v>
      </c>
      <c r="H52" s="876" t="s">
        <v>1012</v>
      </c>
      <c r="I52" s="90" t="s">
        <v>5</v>
      </c>
      <c r="J52" s="90" t="s">
        <v>5</v>
      </c>
      <c r="K52" s="90" t="s">
        <v>5</v>
      </c>
      <c r="L52" s="90" t="s">
        <v>5</v>
      </c>
      <c r="M52" s="1480" t="s">
        <v>5</v>
      </c>
      <c r="N52" s="1480" t="s">
        <v>5</v>
      </c>
      <c r="O52" s="1526" t="s">
        <v>41</v>
      </c>
      <c r="P52" s="1526" t="s">
        <v>30</v>
      </c>
      <c r="Q52" s="1526" t="s">
        <v>40</v>
      </c>
      <c r="R52" s="1526" t="s">
        <v>42</v>
      </c>
      <c r="S52" s="1526" t="s">
        <v>43</v>
      </c>
      <c r="T52" s="1526" t="s">
        <v>219</v>
      </c>
      <c r="U52" s="1527" t="s">
        <v>419</v>
      </c>
      <c r="V52" s="874"/>
      <c r="W52" s="874" t="s">
        <v>960</v>
      </c>
      <c r="X52" s="874"/>
      <c r="Y52" s="874"/>
      <c r="Z52" s="2011">
        <v>4</v>
      </c>
    </row>
    <row r="53" spans="1:26" ht="21" customHeight="1" thickBot="1" x14ac:dyDescent="0.3">
      <c r="A53" s="792" t="s">
        <v>1116</v>
      </c>
      <c r="B53" s="792" t="s">
        <v>1099</v>
      </c>
      <c r="C53" s="71"/>
      <c r="D53" s="186"/>
      <c r="E53" s="71"/>
      <c r="F53" s="1525" t="s">
        <v>1117</v>
      </c>
      <c r="G53" s="792">
        <v>69</v>
      </c>
      <c r="H53" s="876" t="s">
        <v>1012</v>
      </c>
      <c r="I53" s="1481" t="s">
        <v>7</v>
      </c>
      <c r="J53" s="1481" t="s">
        <v>7</v>
      </c>
      <c r="K53" s="1481" t="s">
        <v>7</v>
      </c>
      <c r="L53" s="36" t="s">
        <v>5</v>
      </c>
      <c r="M53" s="1480" t="s">
        <v>5</v>
      </c>
      <c r="N53" s="91" t="s">
        <v>7</v>
      </c>
      <c r="O53" s="1526" t="s">
        <v>42</v>
      </c>
      <c r="P53" s="1526" t="s">
        <v>219</v>
      </c>
      <c r="Q53" s="1526" t="s">
        <v>43</v>
      </c>
      <c r="R53" s="1526"/>
      <c r="S53" s="1526"/>
      <c r="T53" s="1526"/>
      <c r="U53" s="1527" t="s">
        <v>283</v>
      </c>
      <c r="V53" s="874"/>
      <c r="W53" s="874" t="s">
        <v>960</v>
      </c>
      <c r="X53" s="874"/>
      <c r="Y53" s="874"/>
      <c r="Z53" s="2012"/>
    </row>
    <row r="54" spans="1:26" ht="21" customHeight="1" thickBot="1" x14ac:dyDescent="0.3">
      <c r="A54" s="1299" t="s">
        <v>1118</v>
      </c>
      <c r="B54" s="1270" t="s">
        <v>305</v>
      </c>
      <c r="C54" s="1271"/>
      <c r="D54" s="1272"/>
      <c r="E54" s="1271"/>
      <c r="F54" s="1270" t="s">
        <v>1119</v>
      </c>
      <c r="G54" s="1270">
        <v>69</v>
      </c>
      <c r="H54" s="1300" t="s">
        <v>1120</v>
      </c>
      <c r="I54" s="1475" t="s">
        <v>5</v>
      </c>
      <c r="J54" s="90" t="s">
        <v>5</v>
      </c>
      <c r="K54" s="90" t="s">
        <v>5</v>
      </c>
      <c r="L54" s="90" t="s">
        <v>5</v>
      </c>
      <c r="M54" s="90" t="s">
        <v>5</v>
      </c>
      <c r="N54" s="91" t="s">
        <v>7</v>
      </c>
      <c r="O54" s="1538" t="s">
        <v>42</v>
      </c>
      <c r="P54" s="1538" t="s">
        <v>219</v>
      </c>
      <c r="Q54" s="1538" t="s">
        <v>43</v>
      </c>
      <c r="R54" s="1538"/>
      <c r="S54" s="1538"/>
      <c r="T54" s="1538"/>
      <c r="U54" s="1538" t="s">
        <v>283</v>
      </c>
      <c r="V54" s="871"/>
      <c r="W54" s="1439" t="s">
        <v>960</v>
      </c>
      <c r="X54" s="1439"/>
      <c r="Y54" s="971"/>
      <c r="Z54" s="1528">
        <v>13</v>
      </c>
    </row>
    <row r="55" spans="1:26" ht="21" customHeight="1" thickBot="1" x14ac:dyDescent="0.3">
      <c r="A55" s="1478" t="s">
        <v>274</v>
      </c>
      <c r="B55" s="1478" t="s">
        <v>275</v>
      </c>
      <c r="C55" s="61"/>
      <c r="D55" s="617"/>
      <c r="E55" s="61"/>
      <c r="F55" s="1478" t="s">
        <v>276</v>
      </c>
      <c r="G55" s="1478">
        <v>69</v>
      </c>
      <c r="H55" s="1479" t="s">
        <v>277</v>
      </c>
      <c r="I55" s="1516" t="s">
        <v>5</v>
      </c>
      <c r="J55" s="1241" t="s">
        <v>5</v>
      </c>
      <c r="K55" s="1241" t="s">
        <v>5</v>
      </c>
      <c r="L55" s="1241" t="s">
        <v>5</v>
      </c>
      <c r="M55" s="1480" t="s">
        <v>5</v>
      </c>
      <c r="N55" s="1481" t="s">
        <v>7</v>
      </c>
      <c r="O55" s="1472" t="s">
        <v>278</v>
      </c>
      <c r="P55" s="12" t="s">
        <v>42</v>
      </c>
      <c r="Q55" s="1473"/>
      <c r="R55" s="1473"/>
      <c r="S55" s="1473"/>
      <c r="T55" s="1473"/>
      <c r="U55" s="1474"/>
      <c r="V55" s="1474"/>
      <c r="W55" s="1467" t="s">
        <v>960</v>
      </c>
      <c r="X55" s="1467"/>
      <c r="Y55" s="1474"/>
      <c r="Z55" s="1462">
        <v>1</v>
      </c>
    </row>
    <row r="56" spans="1:26" ht="21" customHeight="1" x14ac:dyDescent="0.25">
      <c r="F56" s="140"/>
      <c r="Z56" s="140"/>
    </row>
    <row r="57" spans="1:26" ht="21" hidden="1" customHeight="1" x14ac:dyDescent="0.25">
      <c r="A57" s="1251" t="s">
        <v>284</v>
      </c>
      <c r="B57" s="1252" t="s">
        <v>230</v>
      </c>
      <c r="C57" s="1253"/>
      <c r="D57" s="1254"/>
      <c r="E57" s="1253"/>
      <c r="F57" s="1252" t="s">
        <v>285</v>
      </c>
      <c r="G57" s="1252">
        <v>69</v>
      </c>
      <c r="H57" s="1255" t="s">
        <v>286</v>
      </c>
      <c r="I57" s="91" t="s">
        <v>7</v>
      </c>
      <c r="J57" s="91" t="s">
        <v>7</v>
      </c>
      <c r="K57" s="91" t="s">
        <v>7</v>
      </c>
      <c r="L57" s="91" t="s">
        <v>7</v>
      </c>
      <c r="M57" s="91" t="s">
        <v>7</v>
      </c>
      <c r="N57" s="91" t="s">
        <v>7</v>
      </c>
      <c r="O57" s="855"/>
      <c r="P57" s="856"/>
      <c r="Q57" s="856"/>
      <c r="R57" s="856"/>
      <c r="S57" s="856"/>
      <c r="T57" s="857"/>
      <c r="U57" s="857"/>
      <c r="V57" s="857"/>
      <c r="W57" s="1439" t="s">
        <v>960</v>
      </c>
      <c r="X57" s="1439"/>
      <c r="Y57" s="964"/>
      <c r="Z57" s="1935">
        <v>5</v>
      </c>
    </row>
    <row r="58" spans="1:26" ht="21" customHeight="1" x14ac:dyDescent="0.25">
      <c r="A58" s="1510" t="s">
        <v>287</v>
      </c>
      <c r="B58" s="1248" t="s">
        <v>230</v>
      </c>
      <c r="C58" s="1249"/>
      <c r="D58" s="1250"/>
      <c r="E58" s="1249"/>
      <c r="F58" s="1248" t="s">
        <v>288</v>
      </c>
      <c r="G58" s="1248">
        <v>42</v>
      </c>
      <c r="H58" s="1257" t="s">
        <v>289</v>
      </c>
      <c r="I58" s="1068" t="s">
        <v>5</v>
      </c>
      <c r="J58" s="90" t="s">
        <v>5</v>
      </c>
      <c r="K58" s="90" t="s">
        <v>5</v>
      </c>
      <c r="L58" s="90" t="s">
        <v>5</v>
      </c>
      <c r="M58" s="90" t="s">
        <v>5</v>
      </c>
      <c r="N58" s="90" t="s">
        <v>5</v>
      </c>
      <c r="O58" s="6" t="s">
        <v>41</v>
      </c>
      <c r="P58" s="6" t="s">
        <v>30</v>
      </c>
      <c r="Q58" s="6" t="s">
        <v>40</v>
      </c>
      <c r="R58" s="6" t="s">
        <v>42</v>
      </c>
      <c r="S58" s="6" t="s">
        <v>43</v>
      </c>
      <c r="T58" s="6" t="s">
        <v>219</v>
      </c>
      <c r="U58" s="858" t="s">
        <v>220</v>
      </c>
      <c r="V58" s="857"/>
      <c r="W58" s="1439" t="s">
        <v>960</v>
      </c>
      <c r="X58" s="1439"/>
      <c r="Y58" s="964"/>
      <c r="Z58" s="1936"/>
    </row>
    <row r="59" spans="1:26" ht="21" customHeight="1" x14ac:dyDescent="0.25">
      <c r="A59" s="1256" t="s">
        <v>290</v>
      </c>
      <c r="B59" s="1248" t="s">
        <v>230</v>
      </c>
      <c r="C59" s="1249"/>
      <c r="D59" s="1250"/>
      <c r="E59" s="1249"/>
      <c r="F59" s="1248" t="s">
        <v>291</v>
      </c>
      <c r="G59" s="1248">
        <v>42</v>
      </c>
      <c r="H59" s="1257" t="s">
        <v>289</v>
      </c>
      <c r="I59" s="1068" t="s">
        <v>5</v>
      </c>
      <c r="J59" s="1068" t="s">
        <v>5</v>
      </c>
      <c r="K59" s="1068" t="s">
        <v>5</v>
      </c>
      <c r="L59" s="1068" t="s">
        <v>5</v>
      </c>
      <c r="M59" s="90" t="s">
        <v>5</v>
      </c>
      <c r="N59" s="91" t="s">
        <v>7</v>
      </c>
      <c r="O59" s="6" t="s">
        <v>41</v>
      </c>
      <c r="P59" s="6" t="s">
        <v>30</v>
      </c>
      <c r="Q59" s="6" t="s">
        <v>40</v>
      </c>
      <c r="R59" s="6" t="s">
        <v>42</v>
      </c>
      <c r="S59" s="6" t="s">
        <v>43</v>
      </c>
      <c r="T59" s="6" t="s">
        <v>219</v>
      </c>
      <c r="U59" s="858" t="s">
        <v>220</v>
      </c>
      <c r="V59" s="857"/>
      <c r="W59" s="1439" t="s">
        <v>960</v>
      </c>
      <c r="X59" s="1439"/>
      <c r="Y59" s="964"/>
      <c r="Z59" s="1936"/>
    </row>
    <row r="60" spans="1:26" ht="21" customHeight="1" x14ac:dyDescent="0.25">
      <c r="A60" s="1256" t="s">
        <v>292</v>
      </c>
      <c r="B60" s="1248" t="s">
        <v>230</v>
      </c>
      <c r="C60" s="1249"/>
      <c r="D60" s="1250"/>
      <c r="E60" s="1249"/>
      <c r="F60" s="1248" t="s">
        <v>293</v>
      </c>
      <c r="G60" s="1248">
        <v>42</v>
      </c>
      <c r="H60" s="1257" t="s">
        <v>289</v>
      </c>
      <c r="I60" s="1137" t="s">
        <v>2</v>
      </c>
      <c r="J60" s="129" t="s">
        <v>2</v>
      </c>
      <c r="K60" s="129" t="s">
        <v>2</v>
      </c>
      <c r="L60" s="129" t="s">
        <v>2</v>
      </c>
      <c r="M60" s="129" t="s">
        <v>2</v>
      </c>
      <c r="N60" s="129" t="s">
        <v>2</v>
      </c>
      <c r="O60" s="6" t="s">
        <v>30</v>
      </c>
      <c r="P60" s="6" t="s">
        <v>30</v>
      </c>
      <c r="Q60" s="6" t="s">
        <v>30</v>
      </c>
      <c r="R60" s="6" t="s">
        <v>30</v>
      </c>
      <c r="S60" s="6" t="s">
        <v>30</v>
      </c>
      <c r="T60" s="6" t="s">
        <v>30</v>
      </c>
      <c r="U60" s="857" t="s">
        <v>294</v>
      </c>
      <c r="V60" s="857"/>
      <c r="W60" s="1439" t="s">
        <v>960</v>
      </c>
      <c r="X60" s="1439"/>
      <c r="Y60" s="964"/>
      <c r="Z60" s="1936"/>
    </row>
    <row r="61" spans="1:26" ht="21" customHeight="1" x14ac:dyDescent="0.25">
      <c r="A61" s="1296" t="s">
        <v>295</v>
      </c>
      <c r="B61" s="1266" t="s">
        <v>230</v>
      </c>
      <c r="C61" s="1249"/>
      <c r="D61" s="1250"/>
      <c r="E61" s="1249"/>
      <c r="F61" s="1266" t="s">
        <v>296</v>
      </c>
      <c r="G61" s="1266">
        <v>42</v>
      </c>
      <c r="H61" s="1257" t="s">
        <v>289</v>
      </c>
      <c r="I61" s="1068" t="s">
        <v>5</v>
      </c>
      <c r="J61" s="90" t="s">
        <v>5</v>
      </c>
      <c r="K61" s="90" t="s">
        <v>5</v>
      </c>
      <c r="L61" s="90" t="s">
        <v>5</v>
      </c>
      <c r="M61" s="91" t="s">
        <v>7</v>
      </c>
      <c r="N61" s="91" t="s">
        <v>7</v>
      </c>
      <c r="O61" s="6" t="s">
        <v>41</v>
      </c>
      <c r="P61" s="6" t="s">
        <v>30</v>
      </c>
      <c r="Q61" s="6" t="s">
        <v>40</v>
      </c>
      <c r="R61" s="6" t="s">
        <v>42</v>
      </c>
      <c r="S61" s="6" t="s">
        <v>43</v>
      </c>
      <c r="T61" s="6" t="s">
        <v>219</v>
      </c>
      <c r="U61" s="858" t="s">
        <v>220</v>
      </c>
      <c r="V61" s="857"/>
      <c r="W61" s="1439" t="s">
        <v>960</v>
      </c>
      <c r="X61" s="1439"/>
      <c r="Y61" s="964"/>
      <c r="Z61" s="1936"/>
    </row>
    <row r="62" spans="1:26" ht="21" customHeight="1" x14ac:dyDescent="0.25">
      <c r="A62" s="1256" t="s">
        <v>1021</v>
      </c>
      <c r="B62" s="1248" t="s">
        <v>230</v>
      </c>
      <c r="C62" s="1249"/>
      <c r="D62" s="1250"/>
      <c r="E62" s="1249"/>
      <c r="F62" s="1248" t="s">
        <v>1022</v>
      </c>
      <c r="G62" s="1248">
        <v>42</v>
      </c>
      <c r="H62" s="1257" t="s">
        <v>282</v>
      </c>
      <c r="I62" s="1068" t="s">
        <v>5</v>
      </c>
      <c r="J62" s="90" t="s">
        <v>5</v>
      </c>
      <c r="K62" s="90" t="s">
        <v>5</v>
      </c>
      <c r="L62" s="90" t="s">
        <v>5</v>
      </c>
      <c r="M62" s="90" t="s">
        <v>5</v>
      </c>
      <c r="N62" s="90" t="s">
        <v>5</v>
      </c>
      <c r="O62" s="6" t="s">
        <v>41</v>
      </c>
      <c r="P62" s="6" t="s">
        <v>30</v>
      </c>
      <c r="Q62" s="6" t="s">
        <v>40</v>
      </c>
      <c r="R62" s="6" t="s">
        <v>42</v>
      </c>
      <c r="S62" s="6" t="s">
        <v>43</v>
      </c>
      <c r="T62" s="6" t="s">
        <v>219</v>
      </c>
      <c r="U62" s="858" t="s">
        <v>220</v>
      </c>
      <c r="V62" s="857"/>
      <c r="W62" s="1439" t="s">
        <v>960</v>
      </c>
      <c r="X62" s="1439"/>
      <c r="Y62" s="964"/>
      <c r="Z62" s="1936"/>
    </row>
    <row r="63" spans="1:26" ht="21" customHeight="1" thickBot="1" x14ac:dyDescent="0.3">
      <c r="A63" s="1256" t="s">
        <v>1101</v>
      </c>
      <c r="B63" s="1248" t="s">
        <v>230</v>
      </c>
      <c r="C63" s="1249"/>
      <c r="D63" s="1250"/>
      <c r="E63" s="1249"/>
      <c r="F63" s="1248" t="s">
        <v>1102</v>
      </c>
      <c r="G63" s="1248">
        <v>42</v>
      </c>
      <c r="H63" s="1257" t="s">
        <v>362</v>
      </c>
      <c r="I63" s="91" t="s">
        <v>7</v>
      </c>
      <c r="J63" s="91" t="s">
        <v>7</v>
      </c>
      <c r="K63" s="91" t="s">
        <v>7</v>
      </c>
      <c r="L63" s="91" t="s">
        <v>7</v>
      </c>
      <c r="M63" s="91" t="s">
        <v>7</v>
      </c>
      <c r="N63" s="91" t="s">
        <v>7</v>
      </c>
      <c r="O63" s="6" t="s">
        <v>41</v>
      </c>
      <c r="P63" s="6" t="s">
        <v>30</v>
      </c>
      <c r="Q63" s="6" t="s">
        <v>40</v>
      </c>
      <c r="R63" s="6" t="s">
        <v>42</v>
      </c>
      <c r="S63" s="6" t="s">
        <v>43</v>
      </c>
      <c r="T63" s="6" t="s">
        <v>219</v>
      </c>
      <c r="U63" s="858" t="s">
        <v>220</v>
      </c>
      <c r="V63" s="857"/>
      <c r="W63" s="1439" t="s">
        <v>960</v>
      </c>
      <c r="X63" s="1439"/>
      <c r="Y63" s="964"/>
      <c r="Z63" s="1937"/>
    </row>
    <row r="64" spans="1:26" ht="21" customHeight="1" thickBot="1" x14ac:dyDescent="0.3">
      <c r="A64" s="1256" t="s">
        <v>1121</v>
      </c>
      <c r="B64" s="1248" t="s">
        <v>230</v>
      </c>
      <c r="C64" s="1249"/>
      <c r="D64" s="1250"/>
      <c r="E64" s="1249"/>
      <c r="F64" s="1248" t="s">
        <v>1122</v>
      </c>
      <c r="G64" s="1248">
        <v>42</v>
      </c>
      <c r="H64" s="1257" t="s">
        <v>362</v>
      </c>
      <c r="I64" s="1475" t="s">
        <v>5</v>
      </c>
      <c r="J64" s="90" t="s">
        <v>5</v>
      </c>
      <c r="K64" s="90" t="s">
        <v>5</v>
      </c>
      <c r="L64" s="90" t="s">
        <v>5</v>
      </c>
      <c r="M64" s="90" t="s">
        <v>5</v>
      </c>
      <c r="N64" s="91" t="s">
        <v>7</v>
      </c>
      <c r="O64" s="6" t="s">
        <v>41</v>
      </c>
      <c r="P64" s="6" t="s">
        <v>30</v>
      </c>
      <c r="Q64" s="6" t="s">
        <v>40</v>
      </c>
      <c r="R64" s="6" t="s">
        <v>42</v>
      </c>
      <c r="S64" s="6" t="s">
        <v>43</v>
      </c>
      <c r="T64" s="6" t="s">
        <v>219</v>
      </c>
      <c r="U64" s="858" t="s">
        <v>220</v>
      </c>
      <c r="V64" s="857"/>
      <c r="W64" s="1439" t="s">
        <v>960</v>
      </c>
      <c r="X64" s="1439"/>
      <c r="Y64" s="964"/>
      <c r="Z64" s="1537"/>
    </row>
    <row r="65" spans="1:26" ht="21" customHeight="1" x14ac:dyDescent="0.25">
      <c r="A65" s="1299" t="s">
        <v>304</v>
      </c>
      <c r="B65" s="1270" t="s">
        <v>305</v>
      </c>
      <c r="C65" s="1271"/>
      <c r="D65" s="1272"/>
      <c r="E65" s="1271"/>
      <c r="F65" s="1270" t="s">
        <v>306</v>
      </c>
      <c r="G65" s="1270">
        <v>42</v>
      </c>
      <c r="H65" s="1300" t="s">
        <v>289</v>
      </c>
      <c r="I65" s="1068" t="s">
        <v>5</v>
      </c>
      <c r="J65" s="90" t="s">
        <v>5</v>
      </c>
      <c r="K65" s="90" t="s">
        <v>5</v>
      </c>
      <c r="L65" s="90" t="s">
        <v>5</v>
      </c>
      <c r="M65" s="90" t="s">
        <v>5</v>
      </c>
      <c r="N65" s="90" t="s">
        <v>5</v>
      </c>
      <c r="O65" s="9" t="s">
        <v>41</v>
      </c>
      <c r="P65" s="9" t="s">
        <v>30</v>
      </c>
      <c r="Q65" s="9" t="s">
        <v>40</v>
      </c>
      <c r="R65" s="9" t="s">
        <v>42</v>
      </c>
      <c r="S65" s="9" t="s">
        <v>43</v>
      </c>
      <c r="T65" s="9" t="s">
        <v>219</v>
      </c>
      <c r="U65" s="870" t="s">
        <v>220</v>
      </c>
      <c r="V65" s="871"/>
      <c r="W65" s="1439" t="s">
        <v>960</v>
      </c>
      <c r="X65" s="1439"/>
      <c r="Y65" s="971"/>
      <c r="Z65" s="2004">
        <v>4</v>
      </c>
    </row>
    <row r="66" spans="1:26" ht="21" hidden="1" customHeight="1" x14ac:dyDescent="0.25">
      <c r="A66" s="1299" t="s">
        <v>307</v>
      </c>
      <c r="B66" s="1270" t="s">
        <v>305</v>
      </c>
      <c r="C66" s="1271"/>
      <c r="D66" s="1272"/>
      <c r="E66" s="1271"/>
      <c r="F66" s="1270" t="s">
        <v>308</v>
      </c>
      <c r="G66" s="1270">
        <v>42</v>
      </c>
      <c r="H66" s="1300" t="s">
        <v>309</v>
      </c>
      <c r="I66" s="1068" t="s">
        <v>5</v>
      </c>
      <c r="J66" s="90" t="s">
        <v>5</v>
      </c>
      <c r="K66" s="91" t="s">
        <v>7</v>
      </c>
      <c r="L66" s="91" t="s">
        <v>7</v>
      </c>
      <c r="M66" s="91" t="s">
        <v>7</v>
      </c>
      <c r="N66" s="91" t="s">
        <v>7</v>
      </c>
      <c r="O66" s="914"/>
      <c r="P66" s="915"/>
      <c r="Q66" s="915"/>
      <c r="R66" s="915"/>
      <c r="S66" s="915"/>
      <c r="T66" s="871"/>
      <c r="U66" s="871"/>
      <c r="V66" s="871"/>
      <c r="W66" s="1439" t="s">
        <v>960</v>
      </c>
      <c r="X66" s="1439"/>
      <c r="Y66" s="971"/>
      <c r="Z66" s="2005"/>
    </row>
    <row r="67" spans="1:26" ht="21" customHeight="1" x14ac:dyDescent="0.25">
      <c r="A67" s="1299" t="s">
        <v>310</v>
      </c>
      <c r="B67" s="1270" t="s">
        <v>305</v>
      </c>
      <c r="C67" s="1271"/>
      <c r="D67" s="1272"/>
      <c r="E67" s="1271"/>
      <c r="F67" s="1270" t="s">
        <v>311</v>
      </c>
      <c r="G67" s="1270">
        <v>42</v>
      </c>
      <c r="H67" s="1300" t="s">
        <v>289</v>
      </c>
      <c r="I67" s="1068" t="s">
        <v>5</v>
      </c>
      <c r="J67" s="90" t="s">
        <v>5</v>
      </c>
      <c r="K67" s="90" t="s">
        <v>5</v>
      </c>
      <c r="L67" s="90" t="s">
        <v>5</v>
      </c>
      <c r="M67" s="90" t="s">
        <v>5</v>
      </c>
      <c r="N67" s="91" t="s">
        <v>7</v>
      </c>
      <c r="O67" s="9" t="s">
        <v>41</v>
      </c>
      <c r="P67" s="9" t="s">
        <v>30</v>
      </c>
      <c r="Q67" s="9" t="s">
        <v>40</v>
      </c>
      <c r="R67" s="9" t="s">
        <v>42</v>
      </c>
      <c r="S67" s="9" t="s">
        <v>43</v>
      </c>
      <c r="T67" s="9" t="s">
        <v>219</v>
      </c>
      <c r="U67" s="870" t="s">
        <v>220</v>
      </c>
      <c r="V67" s="871"/>
      <c r="W67" s="1439" t="s">
        <v>960</v>
      </c>
      <c r="X67" s="1439"/>
      <c r="Y67" s="971"/>
      <c r="Z67" s="2005"/>
    </row>
    <row r="68" spans="1:26" ht="21" customHeight="1" x14ac:dyDescent="0.25">
      <c r="A68" s="1299" t="s">
        <v>977</v>
      </c>
      <c r="B68" s="1270" t="s">
        <v>305</v>
      </c>
      <c r="C68" s="1271"/>
      <c r="D68" s="1272"/>
      <c r="E68" s="1271"/>
      <c r="F68" s="1270" t="s">
        <v>978</v>
      </c>
      <c r="G68" s="1270">
        <v>42</v>
      </c>
      <c r="H68" s="1300" t="s">
        <v>1103</v>
      </c>
      <c r="I68" s="1068" t="s">
        <v>5</v>
      </c>
      <c r="J68" s="90" t="s">
        <v>5</v>
      </c>
      <c r="K68" s="90" t="s">
        <v>5</v>
      </c>
      <c r="L68" s="90" t="s">
        <v>5</v>
      </c>
      <c r="M68" s="90" t="s">
        <v>5</v>
      </c>
      <c r="N68" s="91" t="s">
        <v>7</v>
      </c>
      <c r="O68" s="9" t="s">
        <v>41</v>
      </c>
      <c r="P68" s="9" t="s">
        <v>30</v>
      </c>
      <c r="Q68" s="9" t="s">
        <v>40</v>
      </c>
      <c r="R68" s="9" t="s">
        <v>42</v>
      </c>
      <c r="S68" s="9" t="s">
        <v>43</v>
      </c>
      <c r="T68" s="9" t="s">
        <v>219</v>
      </c>
      <c r="U68" s="870" t="s">
        <v>220</v>
      </c>
      <c r="V68" s="871"/>
      <c r="W68" s="1439" t="s">
        <v>960</v>
      </c>
      <c r="X68" s="1439"/>
      <c r="Y68" s="971"/>
      <c r="Z68" s="2005"/>
    </row>
    <row r="69" spans="1:26" ht="21" customHeight="1" x14ac:dyDescent="0.25">
      <c r="A69" s="1299" t="s">
        <v>979</v>
      </c>
      <c r="B69" s="1270" t="s">
        <v>305</v>
      </c>
      <c r="C69" s="1271"/>
      <c r="D69" s="1272"/>
      <c r="E69" s="1271"/>
      <c r="F69" s="1270" t="s">
        <v>980</v>
      </c>
      <c r="G69" s="1270">
        <v>42</v>
      </c>
      <c r="H69" s="1300" t="s">
        <v>981</v>
      </c>
      <c r="I69" s="1068" t="s">
        <v>5</v>
      </c>
      <c r="J69" s="90" t="s">
        <v>5</v>
      </c>
      <c r="K69" s="90" t="s">
        <v>5</v>
      </c>
      <c r="L69" s="90" t="s">
        <v>5</v>
      </c>
      <c r="M69" s="90" t="s">
        <v>5</v>
      </c>
      <c r="N69" s="90" t="s">
        <v>5</v>
      </c>
      <c r="O69" s="9" t="s">
        <v>41</v>
      </c>
      <c r="P69" s="9" t="s">
        <v>30</v>
      </c>
      <c r="Q69" s="9" t="s">
        <v>40</v>
      </c>
      <c r="R69" s="9" t="s">
        <v>42</v>
      </c>
      <c r="S69" s="9" t="s">
        <v>43</v>
      </c>
      <c r="T69" s="9" t="s">
        <v>219</v>
      </c>
      <c r="U69" s="870" t="s">
        <v>220</v>
      </c>
      <c r="V69" s="871"/>
      <c r="W69" s="1439" t="s">
        <v>960</v>
      </c>
      <c r="X69" s="1439"/>
      <c r="Y69" s="971"/>
      <c r="Z69" s="2005"/>
    </row>
    <row r="70" spans="1:26" ht="21" customHeight="1" x14ac:dyDescent="0.25">
      <c r="A70" s="1299" t="s">
        <v>1068</v>
      </c>
      <c r="B70" s="1270" t="s">
        <v>305</v>
      </c>
      <c r="C70" s="1271"/>
      <c r="D70" s="1272"/>
      <c r="E70" s="1271"/>
      <c r="F70" s="1270" t="s">
        <v>1069</v>
      </c>
      <c r="G70" s="1270">
        <v>42</v>
      </c>
      <c r="H70" s="1300" t="s">
        <v>1103</v>
      </c>
      <c r="I70" s="129" t="s">
        <v>2</v>
      </c>
      <c r="J70" s="129" t="s">
        <v>2</v>
      </c>
      <c r="K70" s="129" t="s">
        <v>2</v>
      </c>
      <c r="L70" s="129" t="s">
        <v>2</v>
      </c>
      <c r="M70" s="129" t="s">
        <v>2</v>
      </c>
      <c r="N70" s="129" t="s">
        <v>2</v>
      </c>
      <c r="O70" s="9" t="s">
        <v>41</v>
      </c>
      <c r="P70" s="9" t="s">
        <v>30</v>
      </c>
      <c r="Q70" s="9" t="s">
        <v>40</v>
      </c>
      <c r="R70" s="9" t="s">
        <v>42</v>
      </c>
      <c r="S70" s="9" t="s">
        <v>43</v>
      </c>
      <c r="T70" s="9" t="s">
        <v>219</v>
      </c>
      <c r="U70" s="870" t="s">
        <v>294</v>
      </c>
      <c r="V70" s="9"/>
      <c r="W70" s="9"/>
      <c r="X70" s="9"/>
      <c r="Y70" s="9"/>
      <c r="Z70" s="2005"/>
    </row>
    <row r="71" spans="1:26" ht="21" customHeight="1" thickBot="1" x14ac:dyDescent="0.3">
      <c r="A71" s="1299" t="s">
        <v>1070</v>
      </c>
      <c r="B71" s="1270" t="s">
        <v>305</v>
      </c>
      <c r="C71" s="1271"/>
      <c r="D71" s="1272"/>
      <c r="E71" s="1271"/>
      <c r="F71" s="1270" t="s">
        <v>1071</v>
      </c>
      <c r="G71" s="1270">
        <v>42</v>
      </c>
      <c r="H71" s="1300" t="s">
        <v>1103</v>
      </c>
      <c r="I71" s="90" t="s">
        <v>5</v>
      </c>
      <c r="J71" s="90" t="s">
        <v>5</v>
      </c>
      <c r="K71" s="90" t="s">
        <v>5</v>
      </c>
      <c r="L71" s="90" t="s">
        <v>5</v>
      </c>
      <c r="M71" s="90" t="s">
        <v>5</v>
      </c>
      <c r="N71" s="91" t="s">
        <v>7</v>
      </c>
      <c r="O71" s="9" t="s">
        <v>41</v>
      </c>
      <c r="P71" s="9" t="s">
        <v>30</v>
      </c>
      <c r="Q71" s="9" t="s">
        <v>40</v>
      </c>
      <c r="R71" s="9" t="s">
        <v>42</v>
      </c>
      <c r="S71" s="9" t="s">
        <v>43</v>
      </c>
      <c r="T71" s="9" t="s">
        <v>219</v>
      </c>
      <c r="U71" s="870" t="s">
        <v>220</v>
      </c>
      <c r="V71" s="9"/>
      <c r="W71" s="9"/>
      <c r="X71" s="9"/>
      <c r="Y71" s="9"/>
      <c r="Z71" s="2006"/>
    </row>
    <row r="72" spans="1:26" ht="21" customHeight="1" x14ac:dyDescent="0.25">
      <c r="A72" s="1256" t="s">
        <v>314</v>
      </c>
      <c r="B72" s="1248" t="s">
        <v>315</v>
      </c>
      <c r="C72" s="1249"/>
      <c r="D72" s="1250"/>
      <c r="E72" s="1249"/>
      <c r="F72" s="1248" t="s">
        <v>316</v>
      </c>
      <c r="G72" s="1248">
        <v>42</v>
      </c>
      <c r="H72" s="1257" t="s">
        <v>317</v>
      </c>
      <c r="I72" s="1068" t="s">
        <v>5</v>
      </c>
      <c r="J72" s="90" t="s">
        <v>5</v>
      </c>
      <c r="K72" s="90" t="s">
        <v>5</v>
      </c>
      <c r="L72" s="90" t="s">
        <v>5</v>
      </c>
      <c r="M72" s="90" t="s">
        <v>5</v>
      </c>
      <c r="N72" s="90" t="s">
        <v>5</v>
      </c>
      <c r="O72" s="6" t="s">
        <v>41</v>
      </c>
      <c r="P72" s="6" t="s">
        <v>30</v>
      </c>
      <c r="Q72" s="6" t="s">
        <v>40</v>
      </c>
      <c r="R72" s="6" t="s">
        <v>42</v>
      </c>
      <c r="S72" s="6" t="s">
        <v>43</v>
      </c>
      <c r="T72" s="6" t="s">
        <v>219</v>
      </c>
      <c r="U72" s="858" t="s">
        <v>220</v>
      </c>
      <c r="V72" s="857"/>
      <c r="W72" s="1438" t="s">
        <v>5</v>
      </c>
      <c r="X72" s="1438"/>
      <c r="Y72" s="964"/>
      <c r="Z72" s="1935">
        <v>2</v>
      </c>
    </row>
    <row r="73" spans="1:26" ht="21" customHeight="1" x14ac:dyDescent="0.25">
      <c r="A73" s="1256" t="s">
        <v>318</v>
      </c>
      <c r="B73" s="1248" t="s">
        <v>315</v>
      </c>
      <c r="C73" s="1249"/>
      <c r="D73" s="1250"/>
      <c r="E73" s="1249"/>
      <c r="F73" s="1248" t="s">
        <v>319</v>
      </c>
      <c r="G73" s="1248">
        <v>42</v>
      </c>
      <c r="H73" s="1257" t="s">
        <v>982</v>
      </c>
      <c r="I73" s="1068" t="s">
        <v>5</v>
      </c>
      <c r="J73" s="90" t="s">
        <v>5</v>
      </c>
      <c r="K73" s="90" t="s">
        <v>5</v>
      </c>
      <c r="L73" s="90" t="s">
        <v>5</v>
      </c>
      <c r="M73" s="90" t="s">
        <v>5</v>
      </c>
      <c r="N73" s="91" t="s">
        <v>7</v>
      </c>
      <c r="O73" s="6" t="s">
        <v>41</v>
      </c>
      <c r="P73" s="6" t="s">
        <v>30</v>
      </c>
      <c r="Q73" s="6" t="s">
        <v>40</v>
      </c>
      <c r="R73" s="6" t="s">
        <v>42</v>
      </c>
      <c r="S73" s="6" t="s">
        <v>43</v>
      </c>
      <c r="T73" s="6" t="s">
        <v>219</v>
      </c>
      <c r="U73" s="858" t="s">
        <v>220</v>
      </c>
      <c r="V73" s="857"/>
      <c r="W73" s="1438" t="s">
        <v>5</v>
      </c>
      <c r="X73" s="1438"/>
      <c r="Y73" s="964"/>
      <c r="Z73" s="1936"/>
    </row>
    <row r="74" spans="1:26" ht="21" customHeight="1" thickBot="1" x14ac:dyDescent="0.3">
      <c r="A74" s="1256" t="s">
        <v>1055</v>
      </c>
      <c r="B74" s="1248" t="s">
        <v>315</v>
      </c>
      <c r="C74" s="1249"/>
      <c r="D74" s="1250"/>
      <c r="E74" s="1249"/>
      <c r="F74" s="1248" t="s">
        <v>1056</v>
      </c>
      <c r="G74" s="1248">
        <v>42</v>
      </c>
      <c r="H74" s="1257" t="s">
        <v>982</v>
      </c>
      <c r="I74" s="90" t="s">
        <v>5</v>
      </c>
      <c r="J74" s="90" t="s">
        <v>5</v>
      </c>
      <c r="K74" s="90" t="s">
        <v>5</v>
      </c>
      <c r="L74" s="90" t="s">
        <v>5</v>
      </c>
      <c r="M74" s="91" t="s">
        <v>7</v>
      </c>
      <c r="N74" s="91" t="s">
        <v>7</v>
      </c>
      <c r="O74" s="6" t="s">
        <v>41</v>
      </c>
      <c r="P74" s="6" t="s">
        <v>30</v>
      </c>
      <c r="Q74" s="6" t="s">
        <v>40</v>
      </c>
      <c r="R74" s="6" t="s">
        <v>42</v>
      </c>
      <c r="S74" s="6" t="s">
        <v>43</v>
      </c>
      <c r="T74" s="6" t="s">
        <v>219</v>
      </c>
      <c r="U74" s="858" t="s">
        <v>220</v>
      </c>
      <c r="V74" s="857"/>
      <c r="W74" s="1438" t="s">
        <v>5</v>
      </c>
      <c r="X74" s="1438"/>
      <c r="Y74" s="964"/>
      <c r="Z74" s="1937"/>
    </row>
    <row r="75" spans="1:26" ht="20.25" customHeight="1" x14ac:dyDescent="0.25">
      <c r="A75" s="1163" t="s">
        <v>320</v>
      </c>
      <c r="B75" s="1156" t="s">
        <v>267</v>
      </c>
      <c r="C75" s="1157"/>
      <c r="D75" s="1158"/>
      <c r="E75" s="1157"/>
      <c r="F75" s="1156" t="s">
        <v>321</v>
      </c>
      <c r="G75" s="1156">
        <v>42</v>
      </c>
      <c r="H75" s="1262" t="s">
        <v>322</v>
      </c>
      <c r="I75" s="1068" t="s">
        <v>5</v>
      </c>
      <c r="J75" s="90" t="s">
        <v>5</v>
      </c>
      <c r="K75" s="90" t="s">
        <v>5</v>
      </c>
      <c r="L75" s="90" t="s">
        <v>5</v>
      </c>
      <c r="M75" s="90" t="s">
        <v>5</v>
      </c>
      <c r="N75" s="90" t="s">
        <v>5</v>
      </c>
      <c r="O75" s="851" t="s">
        <v>41</v>
      </c>
      <c r="P75" s="834" t="s">
        <v>30</v>
      </c>
      <c r="Q75" s="834" t="s">
        <v>40</v>
      </c>
      <c r="R75" s="834" t="s">
        <v>42</v>
      </c>
      <c r="S75" s="834" t="s">
        <v>43</v>
      </c>
      <c r="T75" s="834" t="s">
        <v>219</v>
      </c>
      <c r="U75" s="852" t="s">
        <v>220</v>
      </c>
      <c r="V75" s="835"/>
      <c r="W75" s="1438" t="s">
        <v>5</v>
      </c>
      <c r="X75" s="1438"/>
      <c r="Y75" s="936"/>
      <c r="Z75" s="1940">
        <v>12</v>
      </c>
    </row>
    <row r="76" spans="1:26" ht="21" customHeight="1" x14ac:dyDescent="0.25">
      <c r="A76" s="1163" t="s">
        <v>323</v>
      </c>
      <c r="B76" s="1156" t="s">
        <v>267</v>
      </c>
      <c r="C76" s="1157"/>
      <c r="D76" s="1158"/>
      <c r="E76" s="1157"/>
      <c r="F76" s="1156" t="s">
        <v>324</v>
      </c>
      <c r="G76" s="1156">
        <v>42</v>
      </c>
      <c r="H76" s="1263" t="s">
        <v>322</v>
      </c>
      <c r="I76" s="1068" t="s">
        <v>5</v>
      </c>
      <c r="J76" s="90" t="s">
        <v>5</v>
      </c>
      <c r="K76" s="90" t="s">
        <v>5</v>
      </c>
      <c r="L76" s="90" t="s">
        <v>5</v>
      </c>
      <c r="M76" s="90" t="s">
        <v>5</v>
      </c>
      <c r="N76" s="91" t="s">
        <v>7</v>
      </c>
      <c r="O76" s="851" t="s">
        <v>41</v>
      </c>
      <c r="P76" s="834" t="s">
        <v>30</v>
      </c>
      <c r="Q76" s="834" t="s">
        <v>40</v>
      </c>
      <c r="R76" s="834" t="s">
        <v>42</v>
      </c>
      <c r="S76" s="834" t="s">
        <v>43</v>
      </c>
      <c r="T76" s="834" t="s">
        <v>219</v>
      </c>
      <c r="U76" s="852" t="s">
        <v>220</v>
      </c>
      <c r="V76" s="835"/>
      <c r="W76" s="1438" t="s">
        <v>5</v>
      </c>
      <c r="X76" s="1438"/>
      <c r="Y76" s="936"/>
      <c r="Z76" s="1941"/>
    </row>
    <row r="77" spans="1:26" ht="21" customHeight="1" x14ac:dyDescent="0.25">
      <c r="A77" s="1163" t="s">
        <v>325</v>
      </c>
      <c r="B77" s="1156" t="s">
        <v>267</v>
      </c>
      <c r="C77" s="1157"/>
      <c r="D77" s="1158"/>
      <c r="E77" s="1157"/>
      <c r="F77" s="1156" t="s">
        <v>326</v>
      </c>
      <c r="G77" s="1156">
        <v>42</v>
      </c>
      <c r="H77" s="1263" t="s">
        <v>322</v>
      </c>
      <c r="I77" s="1068" t="s">
        <v>5</v>
      </c>
      <c r="J77" s="90" t="s">
        <v>5</v>
      </c>
      <c r="K77" s="90" t="s">
        <v>5</v>
      </c>
      <c r="L77" s="90" t="s">
        <v>5</v>
      </c>
      <c r="M77" s="90" t="s">
        <v>5</v>
      </c>
      <c r="N77" s="90" t="s">
        <v>5</v>
      </c>
      <c r="O77" s="851" t="s">
        <v>41</v>
      </c>
      <c r="P77" s="834" t="s">
        <v>30</v>
      </c>
      <c r="Q77" s="834" t="s">
        <v>40</v>
      </c>
      <c r="R77" s="834" t="s">
        <v>42</v>
      </c>
      <c r="S77" s="834" t="s">
        <v>43</v>
      </c>
      <c r="T77" s="834" t="s">
        <v>219</v>
      </c>
      <c r="U77" s="852" t="s">
        <v>220</v>
      </c>
      <c r="V77" s="835"/>
      <c r="W77" s="1438" t="s">
        <v>5</v>
      </c>
      <c r="X77" s="1438"/>
      <c r="Y77" s="936"/>
      <c r="Z77" s="1941"/>
    </row>
    <row r="78" spans="1:26" ht="21" customHeight="1" x14ac:dyDescent="0.25">
      <c r="A78" s="1163" t="s">
        <v>1072</v>
      </c>
      <c r="B78" s="1156" t="s">
        <v>267</v>
      </c>
      <c r="C78" s="1157"/>
      <c r="D78" s="1158"/>
      <c r="E78" s="1157"/>
      <c r="F78" s="1156" t="s">
        <v>1073</v>
      </c>
      <c r="G78" s="1156">
        <v>42</v>
      </c>
      <c r="H78" s="1262" t="s">
        <v>322</v>
      </c>
      <c r="I78" s="90" t="s">
        <v>5</v>
      </c>
      <c r="J78" s="90" t="s">
        <v>5</v>
      </c>
      <c r="K78" s="90" t="s">
        <v>5</v>
      </c>
      <c r="L78" s="90" t="s">
        <v>5</v>
      </c>
      <c r="M78" s="90" t="s">
        <v>5</v>
      </c>
      <c r="N78" s="91" t="s">
        <v>7</v>
      </c>
      <c r="O78" s="851" t="s">
        <v>41</v>
      </c>
      <c r="P78" s="834" t="s">
        <v>30</v>
      </c>
      <c r="Q78" s="834" t="s">
        <v>40</v>
      </c>
      <c r="R78" s="834" t="s">
        <v>42</v>
      </c>
      <c r="S78" s="834" t="s">
        <v>43</v>
      </c>
      <c r="T78" s="834" t="s">
        <v>219</v>
      </c>
      <c r="U78" s="852" t="s">
        <v>220</v>
      </c>
      <c r="V78" s="835"/>
      <c r="W78" s="1438" t="s">
        <v>5</v>
      </c>
      <c r="X78" s="1438"/>
      <c r="Y78" s="936"/>
      <c r="Z78" s="1941"/>
    </row>
    <row r="79" spans="1:26" ht="21" customHeight="1" thickBot="1" x14ac:dyDescent="0.3">
      <c r="A79" s="1163" t="s">
        <v>327</v>
      </c>
      <c r="B79" s="1156" t="s">
        <v>267</v>
      </c>
      <c r="C79" s="1157"/>
      <c r="D79" s="1158"/>
      <c r="E79" s="1157"/>
      <c r="F79" s="1156" t="s">
        <v>328</v>
      </c>
      <c r="G79" s="1156">
        <v>42</v>
      </c>
      <c r="H79" s="1262" t="s">
        <v>322</v>
      </c>
      <c r="I79" s="90" t="s">
        <v>5</v>
      </c>
      <c r="J79" s="90" t="s">
        <v>5</v>
      </c>
      <c r="K79" s="90" t="s">
        <v>5</v>
      </c>
      <c r="L79" s="90" t="s">
        <v>5</v>
      </c>
      <c r="M79" s="90" t="s">
        <v>5</v>
      </c>
      <c r="N79" s="91" t="s">
        <v>7</v>
      </c>
      <c r="O79" s="851" t="s">
        <v>41</v>
      </c>
      <c r="P79" s="834" t="s">
        <v>30</v>
      </c>
      <c r="Q79" s="834" t="s">
        <v>40</v>
      </c>
      <c r="R79" s="834" t="s">
        <v>42</v>
      </c>
      <c r="S79" s="834" t="s">
        <v>43</v>
      </c>
      <c r="T79" s="834" t="s">
        <v>219</v>
      </c>
      <c r="U79" s="852" t="s">
        <v>220</v>
      </c>
      <c r="V79" s="835"/>
      <c r="W79" s="1438" t="s">
        <v>5</v>
      </c>
      <c r="X79" s="1438"/>
      <c r="Y79" s="936"/>
      <c r="Z79" s="1942"/>
    </row>
    <row r="80" spans="1:26" ht="21" customHeight="1" x14ac:dyDescent="0.25">
      <c r="A80" s="1301" t="s">
        <v>331</v>
      </c>
      <c r="B80" s="1273" t="s">
        <v>332</v>
      </c>
      <c r="C80" s="1274"/>
      <c r="D80" s="1275"/>
      <c r="E80" s="1274"/>
      <c r="F80" s="1273" t="s">
        <v>333</v>
      </c>
      <c r="G80" s="1273">
        <v>42</v>
      </c>
      <c r="H80" s="1302" t="s">
        <v>330</v>
      </c>
      <c r="I80" s="90" t="s">
        <v>5</v>
      </c>
      <c r="J80" s="90" t="s">
        <v>5</v>
      </c>
      <c r="K80" s="91" t="s">
        <v>7</v>
      </c>
      <c r="L80" s="91" t="s">
        <v>7</v>
      </c>
      <c r="M80" s="90" t="s">
        <v>5</v>
      </c>
      <c r="N80" s="91" t="s">
        <v>7</v>
      </c>
      <c r="O80" s="49" t="s">
        <v>41</v>
      </c>
      <c r="P80" s="49" t="s">
        <v>30</v>
      </c>
      <c r="Q80" s="49" t="s">
        <v>40</v>
      </c>
      <c r="R80" s="49" t="s">
        <v>42</v>
      </c>
      <c r="S80" s="49" t="s">
        <v>43</v>
      </c>
      <c r="T80" s="49" t="s">
        <v>219</v>
      </c>
      <c r="U80" s="1440" t="s">
        <v>409</v>
      </c>
      <c r="V80" s="873"/>
      <c r="W80" s="1439" t="s">
        <v>960</v>
      </c>
      <c r="X80" s="1439"/>
      <c r="Y80" s="973"/>
      <c r="Z80" s="1946">
        <v>8</v>
      </c>
    </row>
    <row r="81" spans="1:26" ht="21" customHeight="1" x14ac:dyDescent="0.25">
      <c r="A81" s="1301" t="s">
        <v>1023</v>
      </c>
      <c r="B81" s="1273" t="s">
        <v>332</v>
      </c>
      <c r="C81" s="1274"/>
      <c r="D81" s="1275"/>
      <c r="E81" s="1274"/>
      <c r="F81" s="1273" t="s">
        <v>1024</v>
      </c>
      <c r="G81" s="1273">
        <v>42</v>
      </c>
      <c r="H81" s="1302" t="s">
        <v>330</v>
      </c>
      <c r="I81" s="90" t="s">
        <v>5</v>
      </c>
      <c r="J81" s="90" t="s">
        <v>5</v>
      </c>
      <c r="K81" s="90" t="s">
        <v>5</v>
      </c>
      <c r="L81" s="90" t="s">
        <v>5</v>
      </c>
      <c r="M81" s="90" t="s">
        <v>5</v>
      </c>
      <c r="N81" s="90" t="s">
        <v>5</v>
      </c>
      <c r="O81" s="49" t="s">
        <v>41</v>
      </c>
      <c r="P81" s="49" t="s">
        <v>30</v>
      </c>
      <c r="Q81" s="49" t="s">
        <v>40</v>
      </c>
      <c r="R81" s="49" t="s">
        <v>42</v>
      </c>
      <c r="S81" s="49" t="s">
        <v>43</v>
      </c>
      <c r="T81" s="49" t="s">
        <v>219</v>
      </c>
      <c r="U81" s="191" t="s">
        <v>220</v>
      </c>
      <c r="V81" s="873"/>
      <c r="W81" s="1439" t="s">
        <v>960</v>
      </c>
      <c r="X81" s="1439"/>
      <c r="Y81" s="973"/>
      <c r="Z81" s="1947"/>
    </row>
    <row r="82" spans="1:26" ht="21" customHeight="1" x14ac:dyDescent="0.25">
      <c r="A82" s="1301" t="s">
        <v>334</v>
      </c>
      <c r="B82" s="1273" t="s">
        <v>332</v>
      </c>
      <c r="C82" s="1274"/>
      <c r="D82" s="1275"/>
      <c r="E82" s="1274"/>
      <c r="F82" s="1273" t="s">
        <v>335</v>
      </c>
      <c r="G82" s="1273">
        <v>42</v>
      </c>
      <c r="H82" s="1302" t="s">
        <v>330</v>
      </c>
      <c r="I82" s="1068" t="s">
        <v>5</v>
      </c>
      <c r="J82" s="90" t="s">
        <v>5</v>
      </c>
      <c r="K82" s="90" t="s">
        <v>5</v>
      </c>
      <c r="L82" s="90" t="s">
        <v>5</v>
      </c>
      <c r="M82" s="90" t="s">
        <v>5</v>
      </c>
      <c r="N82" s="90" t="s">
        <v>5</v>
      </c>
      <c r="O82" s="49" t="s">
        <v>41</v>
      </c>
      <c r="P82" s="49" t="s">
        <v>30</v>
      </c>
      <c r="Q82" s="49" t="s">
        <v>40</v>
      </c>
      <c r="R82" s="49" t="s">
        <v>42</v>
      </c>
      <c r="S82" s="49" t="s">
        <v>43</v>
      </c>
      <c r="T82" s="49" t="s">
        <v>219</v>
      </c>
      <c r="U82" s="191" t="s">
        <v>220</v>
      </c>
      <c r="V82" s="873"/>
      <c r="W82" s="1439" t="s">
        <v>960</v>
      </c>
      <c r="X82" s="1439"/>
      <c r="Y82" s="973"/>
      <c r="Z82" s="1947"/>
    </row>
    <row r="83" spans="1:26" ht="21" customHeight="1" x14ac:dyDescent="0.25">
      <c r="A83" s="1301" t="s">
        <v>336</v>
      </c>
      <c r="B83" s="1273" t="s">
        <v>337</v>
      </c>
      <c r="C83" s="1274"/>
      <c r="D83" s="1275"/>
      <c r="E83" s="1274"/>
      <c r="F83" s="1273" t="s">
        <v>338</v>
      </c>
      <c r="G83" s="1273">
        <v>42</v>
      </c>
      <c r="H83" s="1302" t="s">
        <v>339</v>
      </c>
      <c r="I83" s="91" t="s">
        <v>7</v>
      </c>
      <c r="J83" s="91" t="s">
        <v>7</v>
      </c>
      <c r="K83" s="91" t="s">
        <v>7</v>
      </c>
      <c r="L83" s="91" t="s">
        <v>7</v>
      </c>
      <c r="M83" s="91" t="s">
        <v>7</v>
      </c>
      <c r="N83" s="91" t="s">
        <v>7</v>
      </c>
      <c r="O83" s="49" t="s">
        <v>30</v>
      </c>
      <c r="P83" s="49" t="s">
        <v>30</v>
      </c>
      <c r="Q83" s="49" t="s">
        <v>30</v>
      </c>
      <c r="R83" s="49" t="s">
        <v>30</v>
      </c>
      <c r="S83" s="49" t="s">
        <v>30</v>
      </c>
      <c r="T83" s="49" t="s">
        <v>30</v>
      </c>
      <c r="U83" s="873" t="s">
        <v>294</v>
      </c>
      <c r="V83" s="873"/>
      <c r="W83" s="1439" t="s">
        <v>960</v>
      </c>
      <c r="X83" s="1439"/>
      <c r="Y83" s="973"/>
      <c r="Z83" s="1947"/>
    </row>
    <row r="84" spans="1:26" ht="21" customHeight="1" x14ac:dyDescent="0.25">
      <c r="A84" s="1301" t="s">
        <v>410</v>
      </c>
      <c r="B84" s="1273" t="s">
        <v>332</v>
      </c>
      <c r="C84" s="1274"/>
      <c r="D84" s="1275"/>
      <c r="E84" s="1274"/>
      <c r="F84" s="1273" t="s">
        <v>411</v>
      </c>
      <c r="G84" s="1273">
        <v>42</v>
      </c>
      <c r="H84" s="1302" t="s">
        <v>322</v>
      </c>
      <c r="I84" s="1068" t="s">
        <v>5</v>
      </c>
      <c r="J84" s="90" t="s">
        <v>5</v>
      </c>
      <c r="K84" s="90" t="s">
        <v>5</v>
      </c>
      <c r="L84" s="90" t="s">
        <v>5</v>
      </c>
      <c r="M84" s="90" t="s">
        <v>5</v>
      </c>
      <c r="N84" s="91" t="s">
        <v>7</v>
      </c>
      <c r="O84" s="49" t="s">
        <v>41</v>
      </c>
      <c r="P84" s="49" t="s">
        <v>30</v>
      </c>
      <c r="Q84" s="49" t="s">
        <v>40</v>
      </c>
      <c r="R84" s="49" t="s">
        <v>42</v>
      </c>
      <c r="S84" s="49" t="s">
        <v>43</v>
      </c>
      <c r="T84" s="49" t="s">
        <v>219</v>
      </c>
      <c r="U84" s="191" t="s">
        <v>220</v>
      </c>
      <c r="V84" s="873"/>
      <c r="W84" s="1439" t="s">
        <v>960</v>
      </c>
      <c r="X84" s="1439"/>
      <c r="Y84" s="973"/>
      <c r="Z84" s="1947"/>
    </row>
    <row r="85" spans="1:26" ht="21" customHeight="1" x14ac:dyDescent="0.25">
      <c r="A85" s="1301" t="s">
        <v>1025</v>
      </c>
      <c r="B85" s="1273" t="s">
        <v>332</v>
      </c>
      <c r="C85" s="1274"/>
      <c r="D85" s="1275"/>
      <c r="E85" s="1274"/>
      <c r="F85" s="1273" t="s">
        <v>1026</v>
      </c>
      <c r="G85" s="1273">
        <v>42</v>
      </c>
      <c r="H85" s="1302" t="s">
        <v>322</v>
      </c>
      <c r="I85" s="1068" t="s">
        <v>5</v>
      </c>
      <c r="J85" s="90" t="s">
        <v>5</v>
      </c>
      <c r="K85" s="90" t="s">
        <v>5</v>
      </c>
      <c r="L85" s="90" t="s">
        <v>5</v>
      </c>
      <c r="M85" s="90" t="s">
        <v>5</v>
      </c>
      <c r="N85" s="91" t="s">
        <v>7</v>
      </c>
      <c r="O85" s="49" t="s">
        <v>41</v>
      </c>
      <c r="P85" s="49" t="s">
        <v>30</v>
      </c>
      <c r="Q85" s="49" t="s">
        <v>40</v>
      </c>
      <c r="R85" s="49" t="s">
        <v>42</v>
      </c>
      <c r="S85" s="49" t="s">
        <v>43</v>
      </c>
      <c r="T85" s="49" t="s">
        <v>219</v>
      </c>
      <c r="U85" s="191" t="s">
        <v>220</v>
      </c>
      <c r="V85" s="873"/>
      <c r="W85" s="1439" t="s">
        <v>960</v>
      </c>
      <c r="X85" s="1439"/>
      <c r="Y85" s="973"/>
      <c r="Z85" s="1947"/>
    </row>
    <row r="86" spans="1:26" ht="21" customHeight="1" x14ac:dyDescent="0.25">
      <c r="A86" s="1301" t="s">
        <v>1123</v>
      </c>
      <c r="B86" s="1273" t="s">
        <v>332</v>
      </c>
      <c r="C86" s="1274"/>
      <c r="D86" s="1275"/>
      <c r="E86" s="1274"/>
      <c r="F86" s="1273" t="s">
        <v>1124</v>
      </c>
      <c r="G86" s="1273">
        <v>42</v>
      </c>
      <c r="H86" s="1302" t="s">
        <v>322</v>
      </c>
      <c r="I86" s="91" t="s">
        <v>7</v>
      </c>
      <c r="J86" s="91" t="s">
        <v>7</v>
      </c>
      <c r="K86" s="36" t="s">
        <v>5</v>
      </c>
      <c r="L86" s="90" t="s">
        <v>5</v>
      </c>
      <c r="M86" s="90" t="s">
        <v>5</v>
      </c>
      <c r="N86" s="90" t="s">
        <v>5</v>
      </c>
      <c r="O86" s="49" t="s">
        <v>41</v>
      </c>
      <c r="P86" s="49" t="s">
        <v>30</v>
      </c>
      <c r="Q86" s="49" t="s">
        <v>40</v>
      </c>
      <c r="R86" s="49" t="s">
        <v>42</v>
      </c>
      <c r="S86" s="49" t="s">
        <v>43</v>
      </c>
      <c r="T86" s="49" t="s">
        <v>219</v>
      </c>
      <c r="U86" s="191" t="s">
        <v>220</v>
      </c>
      <c r="V86" s="873"/>
      <c r="W86" s="1439" t="s">
        <v>960</v>
      </c>
      <c r="X86" s="1439"/>
      <c r="Y86" s="973"/>
      <c r="Z86" s="1947"/>
    </row>
    <row r="87" spans="1:26" ht="21" customHeight="1" thickBot="1" x14ac:dyDescent="0.3">
      <c r="A87" s="1072" t="s">
        <v>344</v>
      </c>
      <c r="B87" s="1064" t="s">
        <v>341</v>
      </c>
      <c r="C87" s="1067"/>
      <c r="D87" s="1066"/>
      <c r="E87" s="1067"/>
      <c r="F87" s="1064" t="s">
        <v>345</v>
      </c>
      <c r="G87" s="1064">
        <v>42</v>
      </c>
      <c r="H87" s="1303" t="s">
        <v>1027</v>
      </c>
      <c r="I87" s="1068" t="s">
        <v>5</v>
      </c>
      <c r="J87" s="90" t="s">
        <v>5</v>
      </c>
      <c r="K87" s="90" t="s">
        <v>5</v>
      </c>
      <c r="L87" s="90" t="s">
        <v>5</v>
      </c>
      <c r="M87" s="90" t="s">
        <v>5</v>
      </c>
      <c r="N87" s="90" t="s">
        <v>5</v>
      </c>
      <c r="O87" s="838" t="s">
        <v>41</v>
      </c>
      <c r="P87" s="838" t="s">
        <v>30</v>
      </c>
      <c r="Q87" s="838" t="s">
        <v>40</v>
      </c>
      <c r="R87" s="838" t="s">
        <v>42</v>
      </c>
      <c r="S87" s="838" t="s">
        <v>43</v>
      </c>
      <c r="T87" s="838" t="s">
        <v>219</v>
      </c>
      <c r="U87" s="839" t="s">
        <v>220</v>
      </c>
      <c r="V87" s="874"/>
      <c r="W87" s="1439" t="s">
        <v>960</v>
      </c>
      <c r="X87" s="1439"/>
      <c r="Y87" s="974"/>
      <c r="Z87" s="1870">
        <v>1</v>
      </c>
    </row>
    <row r="88" spans="1:26" ht="21" hidden="1" customHeight="1" x14ac:dyDescent="0.25">
      <c r="A88" s="1304" t="s">
        <v>346</v>
      </c>
      <c r="B88" s="1276" t="s">
        <v>347</v>
      </c>
      <c r="C88" s="1277"/>
      <c r="D88" s="1278"/>
      <c r="E88" s="1277"/>
      <c r="F88" s="1276" t="s">
        <v>348</v>
      </c>
      <c r="G88" s="1276">
        <v>42</v>
      </c>
      <c r="H88" s="1305" t="s">
        <v>349</v>
      </c>
      <c r="I88" s="91" t="s">
        <v>7</v>
      </c>
      <c r="J88" s="91" t="s">
        <v>7</v>
      </c>
      <c r="K88" s="91" t="s">
        <v>7</v>
      </c>
      <c r="L88" s="91" t="s">
        <v>7</v>
      </c>
      <c r="M88" s="90" t="s">
        <v>5</v>
      </c>
      <c r="N88" s="91" t="s">
        <v>7</v>
      </c>
      <c r="O88" s="41" t="s">
        <v>41</v>
      </c>
      <c r="P88" s="41" t="s">
        <v>30</v>
      </c>
      <c r="Q88" s="41" t="s">
        <v>40</v>
      </c>
      <c r="R88" s="41" t="s">
        <v>42</v>
      </c>
      <c r="S88" s="41" t="s">
        <v>43</v>
      </c>
      <c r="T88" s="41" t="s">
        <v>219</v>
      </c>
      <c r="U88" s="793" t="s">
        <v>220</v>
      </c>
      <c r="V88" s="657"/>
      <c r="W88" s="1439" t="s">
        <v>960</v>
      </c>
      <c r="X88" s="1439"/>
      <c r="Y88" s="976"/>
      <c r="Z88" s="1949">
        <v>6</v>
      </c>
    </row>
    <row r="89" spans="1:26" ht="21" customHeight="1" x14ac:dyDescent="0.25">
      <c r="A89" s="1304" t="s">
        <v>350</v>
      </c>
      <c r="B89" s="1276" t="s">
        <v>347</v>
      </c>
      <c r="C89" s="1277"/>
      <c r="D89" s="1278"/>
      <c r="E89" s="1277"/>
      <c r="F89" s="1276" t="s">
        <v>351</v>
      </c>
      <c r="G89" s="1276">
        <v>42</v>
      </c>
      <c r="H89" s="1305" t="s">
        <v>349</v>
      </c>
      <c r="I89" s="90" t="s">
        <v>5</v>
      </c>
      <c r="J89" s="90" t="s">
        <v>5</v>
      </c>
      <c r="K89" s="90" t="s">
        <v>5</v>
      </c>
      <c r="L89" s="90" t="s">
        <v>5</v>
      </c>
      <c r="M89" s="90" t="s">
        <v>5</v>
      </c>
      <c r="N89" s="91" t="s">
        <v>7</v>
      </c>
      <c r="O89" s="41" t="s">
        <v>41</v>
      </c>
      <c r="P89" s="41" t="s">
        <v>30</v>
      </c>
      <c r="Q89" s="41" t="s">
        <v>40</v>
      </c>
      <c r="R89" s="41" t="s">
        <v>42</v>
      </c>
      <c r="S89" s="41" t="s">
        <v>43</v>
      </c>
      <c r="T89" s="41" t="s">
        <v>219</v>
      </c>
      <c r="U89" s="793" t="s">
        <v>220</v>
      </c>
      <c r="V89" s="657"/>
      <c r="W89" s="1439" t="s">
        <v>960</v>
      </c>
      <c r="X89" s="1439"/>
      <c r="Y89" s="976"/>
      <c r="Z89" s="1950"/>
    </row>
    <row r="90" spans="1:26" ht="21" customHeight="1" x14ac:dyDescent="0.25">
      <c r="A90" s="1304" t="s">
        <v>352</v>
      </c>
      <c r="B90" s="1276" t="s">
        <v>347</v>
      </c>
      <c r="C90" s="1277"/>
      <c r="D90" s="1278"/>
      <c r="E90" s="1277"/>
      <c r="F90" s="1276" t="s">
        <v>353</v>
      </c>
      <c r="G90" s="1276">
        <v>42</v>
      </c>
      <c r="H90" s="1305" t="s">
        <v>349</v>
      </c>
      <c r="I90" s="90" t="s">
        <v>1029</v>
      </c>
      <c r="J90" s="90" t="s">
        <v>1029</v>
      </c>
      <c r="K90" s="90" t="s">
        <v>1029</v>
      </c>
      <c r="L90" s="90" t="s">
        <v>1029</v>
      </c>
      <c r="M90" s="90" t="s">
        <v>1029</v>
      </c>
      <c r="N90" s="90" t="s">
        <v>1029</v>
      </c>
      <c r="O90" s="41" t="s">
        <v>41</v>
      </c>
      <c r="P90" s="41" t="s">
        <v>30</v>
      </c>
      <c r="Q90" s="41" t="s">
        <v>40</v>
      </c>
      <c r="R90" s="41" t="s">
        <v>42</v>
      </c>
      <c r="S90" s="41" t="s">
        <v>43</v>
      </c>
      <c r="T90" s="41" t="s">
        <v>219</v>
      </c>
      <c r="U90" s="793" t="s">
        <v>220</v>
      </c>
      <c r="V90" s="657"/>
      <c r="W90" s="1439" t="s">
        <v>960</v>
      </c>
      <c r="X90" s="1439"/>
      <c r="Y90" s="977"/>
      <c r="Z90" s="1950"/>
    </row>
    <row r="91" spans="1:26" ht="21" customHeight="1" x14ac:dyDescent="0.25">
      <c r="A91" s="1304" t="s">
        <v>354</v>
      </c>
      <c r="B91" s="1276" t="s">
        <v>347</v>
      </c>
      <c r="C91" s="1277"/>
      <c r="D91" s="1278"/>
      <c r="E91" s="1277"/>
      <c r="F91" s="1276" t="s">
        <v>355</v>
      </c>
      <c r="G91" s="1276">
        <v>42</v>
      </c>
      <c r="H91" s="1305" t="s">
        <v>349</v>
      </c>
      <c r="I91" s="1068" t="s">
        <v>5</v>
      </c>
      <c r="J91" s="90" t="s">
        <v>5</v>
      </c>
      <c r="K91" s="90" t="s">
        <v>5</v>
      </c>
      <c r="L91" s="90" t="s">
        <v>5</v>
      </c>
      <c r="M91" s="90" t="s">
        <v>5</v>
      </c>
      <c r="N91" s="91" t="s">
        <v>7</v>
      </c>
      <c r="O91" s="41" t="s">
        <v>41</v>
      </c>
      <c r="P91" s="41" t="s">
        <v>30</v>
      </c>
      <c r="Q91" s="41" t="s">
        <v>40</v>
      </c>
      <c r="R91" s="41" t="s">
        <v>42</v>
      </c>
      <c r="S91" s="41" t="s">
        <v>43</v>
      </c>
      <c r="T91" s="41" t="s">
        <v>219</v>
      </c>
      <c r="U91" s="793" t="s">
        <v>220</v>
      </c>
      <c r="V91" s="657"/>
      <c r="W91" s="1439" t="s">
        <v>960</v>
      </c>
      <c r="X91" s="1439"/>
      <c r="Y91" s="976"/>
      <c r="Z91" s="1950"/>
    </row>
    <row r="92" spans="1:26" ht="21" customHeight="1" x14ac:dyDescent="0.25">
      <c r="A92" s="1304" t="s">
        <v>983</v>
      </c>
      <c r="B92" s="1276" t="s">
        <v>347</v>
      </c>
      <c r="C92" s="1277"/>
      <c r="D92" s="1278"/>
      <c r="E92" s="1277"/>
      <c r="F92" s="1276" t="s">
        <v>984</v>
      </c>
      <c r="G92" s="1276">
        <v>42</v>
      </c>
      <c r="H92" s="1305" t="s">
        <v>349</v>
      </c>
      <c r="I92" s="1068" t="s">
        <v>5</v>
      </c>
      <c r="J92" s="90" t="s">
        <v>5</v>
      </c>
      <c r="K92" s="90" t="s">
        <v>5</v>
      </c>
      <c r="L92" s="90" t="s">
        <v>5</v>
      </c>
      <c r="M92" s="90" t="s">
        <v>5</v>
      </c>
      <c r="N92" s="90" t="s">
        <v>5</v>
      </c>
      <c r="O92" s="41" t="s">
        <v>41</v>
      </c>
      <c r="P92" s="41" t="s">
        <v>30</v>
      </c>
      <c r="Q92" s="41" t="s">
        <v>40</v>
      </c>
      <c r="R92" s="41" t="s">
        <v>42</v>
      </c>
      <c r="S92" s="41" t="s">
        <v>43</v>
      </c>
      <c r="T92" s="41" t="s">
        <v>219</v>
      </c>
      <c r="U92" s="793" t="s">
        <v>220</v>
      </c>
      <c r="V92" s="657"/>
      <c r="W92" s="1439" t="s">
        <v>960</v>
      </c>
      <c r="X92" s="1439"/>
      <c r="Y92" s="976"/>
      <c r="Z92" s="1950"/>
    </row>
    <row r="93" spans="1:26" ht="21" customHeight="1" x14ac:dyDescent="0.25">
      <c r="A93" s="1304" t="s">
        <v>953</v>
      </c>
      <c r="B93" s="1276" t="s">
        <v>347</v>
      </c>
      <c r="C93" s="1277"/>
      <c r="D93" s="1278"/>
      <c r="E93" s="1277"/>
      <c r="F93" s="1276" t="s">
        <v>954</v>
      </c>
      <c r="G93" s="1276">
        <v>42</v>
      </c>
      <c r="H93" s="1305" t="s">
        <v>349</v>
      </c>
      <c r="I93" s="91" t="s">
        <v>7</v>
      </c>
      <c r="J93" s="91" t="s">
        <v>7</v>
      </c>
      <c r="K93" s="91" t="s">
        <v>7</v>
      </c>
      <c r="L93" s="90" t="s">
        <v>5</v>
      </c>
      <c r="M93" s="90" t="s">
        <v>5</v>
      </c>
      <c r="N93" s="90" t="s">
        <v>5</v>
      </c>
      <c r="O93" s="41" t="s">
        <v>41</v>
      </c>
      <c r="P93" s="41" t="s">
        <v>30</v>
      </c>
      <c r="Q93" s="41" t="s">
        <v>40</v>
      </c>
      <c r="R93" s="41" t="s">
        <v>42</v>
      </c>
      <c r="S93" s="41" t="s">
        <v>43</v>
      </c>
      <c r="T93" s="41" t="s">
        <v>219</v>
      </c>
      <c r="U93" s="793" t="s">
        <v>220</v>
      </c>
      <c r="V93" s="657"/>
      <c r="W93" s="1439" t="s">
        <v>960</v>
      </c>
      <c r="X93" s="1439"/>
      <c r="Y93" s="976"/>
      <c r="Z93" s="1950"/>
    </row>
    <row r="94" spans="1:26" ht="21" customHeight="1" x14ac:dyDescent="0.25">
      <c r="A94" s="1304" t="s">
        <v>1057</v>
      </c>
      <c r="B94" s="1276" t="s">
        <v>347</v>
      </c>
      <c r="C94" s="1277"/>
      <c r="D94" s="1278"/>
      <c r="E94" s="1277"/>
      <c r="F94" s="1276" t="s">
        <v>1058</v>
      </c>
      <c r="G94" s="1276">
        <v>42</v>
      </c>
      <c r="H94" s="1305" t="s">
        <v>349</v>
      </c>
      <c r="I94" s="1068" t="s">
        <v>5</v>
      </c>
      <c r="J94" s="90" t="s">
        <v>5</v>
      </c>
      <c r="K94" s="90" t="s">
        <v>5</v>
      </c>
      <c r="L94" s="90" t="s">
        <v>5</v>
      </c>
      <c r="M94" s="90" t="s">
        <v>5</v>
      </c>
      <c r="N94" s="91" t="s">
        <v>7</v>
      </c>
      <c r="O94" s="41" t="s">
        <v>41</v>
      </c>
      <c r="P94" s="41" t="s">
        <v>40</v>
      </c>
      <c r="Q94" s="41" t="s">
        <v>42</v>
      </c>
      <c r="R94" s="41" t="s">
        <v>43</v>
      </c>
      <c r="S94" s="41" t="s">
        <v>219</v>
      </c>
      <c r="T94" s="41"/>
      <c r="U94" s="793" t="s">
        <v>220</v>
      </c>
      <c r="V94" s="657"/>
      <c r="W94" s="1439" t="s">
        <v>960</v>
      </c>
      <c r="X94" s="1439"/>
      <c r="Y94" s="976"/>
      <c r="Z94" s="1950"/>
    </row>
    <row r="95" spans="1:26" ht="21" customHeight="1" thickBot="1" x14ac:dyDescent="0.3">
      <c r="A95" s="1304" t="s">
        <v>1105</v>
      </c>
      <c r="B95" s="1276" t="s">
        <v>347</v>
      </c>
      <c r="C95" s="1277"/>
      <c r="D95" s="1278"/>
      <c r="E95" s="1277"/>
      <c r="F95" s="1276" t="s">
        <v>1106</v>
      </c>
      <c r="G95" s="1276">
        <v>42</v>
      </c>
      <c r="H95" s="1305" t="s">
        <v>349</v>
      </c>
      <c r="I95" s="1068" t="s">
        <v>5</v>
      </c>
      <c r="J95" s="90" t="s">
        <v>5</v>
      </c>
      <c r="K95" s="90" t="s">
        <v>5</v>
      </c>
      <c r="L95" s="90" t="s">
        <v>5</v>
      </c>
      <c r="M95" s="90" t="s">
        <v>5</v>
      </c>
      <c r="N95" s="91" t="s">
        <v>7</v>
      </c>
      <c r="O95" s="41" t="s">
        <v>41</v>
      </c>
      <c r="P95" s="41" t="s">
        <v>40</v>
      </c>
      <c r="Q95" s="41" t="s">
        <v>42</v>
      </c>
      <c r="R95" s="41" t="s">
        <v>43</v>
      </c>
      <c r="S95" s="41" t="s">
        <v>219</v>
      </c>
      <c r="T95" s="41"/>
      <c r="U95" s="793" t="s">
        <v>220</v>
      </c>
      <c r="V95" s="657"/>
      <c r="W95" s="1439" t="s">
        <v>960</v>
      </c>
      <c r="X95" s="1439"/>
      <c r="Y95" s="976"/>
      <c r="Z95" s="1951"/>
    </row>
    <row r="96" spans="1:26" ht="21" customHeight="1" thickBot="1" x14ac:dyDescent="0.3">
      <c r="A96" s="1306" t="s">
        <v>356</v>
      </c>
      <c r="B96" s="1279" t="s">
        <v>357</v>
      </c>
      <c r="C96" s="1280"/>
      <c r="D96" s="1281"/>
      <c r="E96" s="1280"/>
      <c r="F96" s="1279" t="s">
        <v>358</v>
      </c>
      <c r="G96" s="1279">
        <v>42</v>
      </c>
      <c r="H96" s="1307" t="s">
        <v>322</v>
      </c>
      <c r="I96" s="1068" t="s">
        <v>5</v>
      </c>
      <c r="J96" s="90" t="s">
        <v>5</v>
      </c>
      <c r="K96" s="90" t="s">
        <v>5</v>
      </c>
      <c r="L96" s="90" t="s">
        <v>5</v>
      </c>
      <c r="M96" s="90" t="s">
        <v>5</v>
      </c>
      <c r="N96" s="91" t="s">
        <v>7</v>
      </c>
      <c r="O96" s="1" t="s">
        <v>41</v>
      </c>
      <c r="P96" s="1" t="s">
        <v>30</v>
      </c>
      <c r="Q96" s="1" t="s">
        <v>40</v>
      </c>
      <c r="R96" s="1" t="s">
        <v>42</v>
      </c>
      <c r="S96" s="1" t="s">
        <v>43</v>
      </c>
      <c r="T96" s="1" t="s">
        <v>219</v>
      </c>
      <c r="U96" s="882" t="s">
        <v>220</v>
      </c>
      <c r="V96" s="883"/>
      <c r="W96" s="1438" t="s">
        <v>5</v>
      </c>
      <c r="X96" s="1438"/>
      <c r="Y96" s="979"/>
      <c r="Z96" s="1006">
        <v>3</v>
      </c>
    </row>
    <row r="97" spans="1:26" ht="21" customHeight="1" x14ac:dyDescent="0.25">
      <c r="A97" s="1308" t="s">
        <v>364</v>
      </c>
      <c r="B97" s="1282" t="s">
        <v>365</v>
      </c>
      <c r="C97" s="1283"/>
      <c r="D97" s="1284"/>
      <c r="E97" s="1283"/>
      <c r="F97" s="1282" t="s">
        <v>366</v>
      </c>
      <c r="G97" s="1282">
        <v>42</v>
      </c>
      <c r="H97" s="1309" t="s">
        <v>362</v>
      </c>
      <c r="I97" s="91" t="s">
        <v>7</v>
      </c>
      <c r="J97" s="91" t="s">
        <v>7</v>
      </c>
      <c r="K97" s="91" t="s">
        <v>7</v>
      </c>
      <c r="L97" s="91" t="s">
        <v>7</v>
      </c>
      <c r="M97" s="91" t="s">
        <v>7</v>
      </c>
      <c r="N97" s="91" t="s">
        <v>7</v>
      </c>
      <c r="O97" s="894" t="s">
        <v>41</v>
      </c>
      <c r="P97" s="894" t="s">
        <v>30</v>
      </c>
      <c r="Q97" s="894" t="s">
        <v>40</v>
      </c>
      <c r="R97" s="894" t="s">
        <v>42</v>
      </c>
      <c r="S97" s="894" t="s">
        <v>43</v>
      </c>
      <c r="T97" s="894" t="s">
        <v>219</v>
      </c>
      <c r="U97" s="895" t="s">
        <v>220</v>
      </c>
      <c r="V97" s="899"/>
      <c r="W97" s="1431"/>
      <c r="X97" s="1431"/>
      <c r="Y97" s="983"/>
      <c r="Z97" s="1986">
        <v>11</v>
      </c>
    </row>
    <row r="98" spans="1:26" ht="21" customHeight="1" thickBot="1" x14ac:dyDescent="0.3">
      <c r="A98" s="1308" t="s">
        <v>1074</v>
      </c>
      <c r="B98" s="1282" t="s">
        <v>365</v>
      </c>
      <c r="C98" s="1283"/>
      <c r="D98" s="1284"/>
      <c r="E98" s="1283"/>
      <c r="F98" s="1282" t="s">
        <v>1075</v>
      </c>
      <c r="G98" s="1282">
        <v>42</v>
      </c>
      <c r="H98" s="1309" t="s">
        <v>362</v>
      </c>
      <c r="I98" s="91" t="s">
        <v>7</v>
      </c>
      <c r="J98" s="91" t="s">
        <v>7</v>
      </c>
      <c r="K98" s="91" t="s">
        <v>7</v>
      </c>
      <c r="L98" s="91" t="s">
        <v>7</v>
      </c>
      <c r="M98" s="91" t="s">
        <v>7</v>
      </c>
      <c r="N98" s="91" t="s">
        <v>7</v>
      </c>
      <c r="O98" s="894" t="s">
        <v>41</v>
      </c>
      <c r="P98" s="894" t="s">
        <v>30</v>
      </c>
      <c r="Q98" s="894" t="s">
        <v>40</v>
      </c>
      <c r="R98" s="894" t="s">
        <v>42</v>
      </c>
      <c r="S98" s="894" t="s">
        <v>43</v>
      </c>
      <c r="T98" s="894" t="s">
        <v>219</v>
      </c>
      <c r="U98" s="895" t="s">
        <v>220</v>
      </c>
      <c r="V98" s="899"/>
      <c r="W98" s="1431"/>
      <c r="X98" s="1431"/>
      <c r="Y98" s="983"/>
      <c r="Z98" s="1987"/>
    </row>
    <row r="99" spans="1:26" ht="21" customHeight="1" x14ac:dyDescent="0.25">
      <c r="A99" s="1310" t="s">
        <v>424</v>
      </c>
      <c r="B99" s="1285" t="s">
        <v>425</v>
      </c>
      <c r="C99" s="1286"/>
      <c r="D99" s="1287"/>
      <c r="E99" s="1286"/>
      <c r="F99" s="1285" t="s">
        <v>426</v>
      </c>
      <c r="G99" s="1285">
        <v>42</v>
      </c>
      <c r="H99" s="1311" t="s">
        <v>362</v>
      </c>
      <c r="I99" s="1068" t="s">
        <v>5</v>
      </c>
      <c r="J99" s="90" t="s">
        <v>5</v>
      </c>
      <c r="K99" s="90" t="s">
        <v>5</v>
      </c>
      <c r="L99" s="90" t="s">
        <v>5</v>
      </c>
      <c r="M99" s="90" t="s">
        <v>5</v>
      </c>
      <c r="N99" s="91" t="s">
        <v>7</v>
      </c>
      <c r="O99" s="514" t="s">
        <v>41</v>
      </c>
      <c r="P99" s="514" t="s">
        <v>30</v>
      </c>
      <c r="Q99" s="514" t="s">
        <v>40</v>
      </c>
      <c r="R99" s="514" t="s">
        <v>42</v>
      </c>
      <c r="S99" s="514" t="s">
        <v>43</v>
      </c>
      <c r="T99" s="514" t="s">
        <v>219</v>
      </c>
      <c r="U99" s="521" t="s">
        <v>419</v>
      </c>
      <c r="V99" s="1356"/>
      <c r="W99" s="1432"/>
      <c r="X99" s="1432"/>
      <c r="Y99" s="1357"/>
      <c r="Z99" s="1990">
        <v>15</v>
      </c>
    </row>
    <row r="100" spans="1:26" ht="21" customHeight="1" thickBot="1" x14ac:dyDescent="0.3">
      <c r="A100" s="1310" t="s">
        <v>1059</v>
      </c>
      <c r="B100" s="1285" t="s">
        <v>425</v>
      </c>
      <c r="C100" s="1286"/>
      <c r="D100" s="1287"/>
      <c r="E100" s="1286"/>
      <c r="F100" s="1285" t="s">
        <v>1060</v>
      </c>
      <c r="G100" s="1285">
        <v>42</v>
      </c>
      <c r="H100" s="1311" t="s">
        <v>362</v>
      </c>
      <c r="I100" s="1068" t="s">
        <v>5</v>
      </c>
      <c r="J100" s="90" t="s">
        <v>5</v>
      </c>
      <c r="K100" s="90" t="s">
        <v>5</v>
      </c>
      <c r="L100" s="90" t="s">
        <v>5</v>
      </c>
      <c r="M100" s="90" t="s">
        <v>5</v>
      </c>
      <c r="N100" s="90" t="s">
        <v>5</v>
      </c>
      <c r="O100" s="514" t="s">
        <v>41</v>
      </c>
      <c r="P100" s="514" t="s">
        <v>30</v>
      </c>
      <c r="Q100" s="514" t="s">
        <v>40</v>
      </c>
      <c r="R100" s="514" t="s">
        <v>42</v>
      </c>
      <c r="S100" s="514" t="s">
        <v>43</v>
      </c>
      <c r="T100" s="514" t="s">
        <v>219</v>
      </c>
      <c r="U100" s="521" t="s">
        <v>419</v>
      </c>
      <c r="V100" s="1356"/>
      <c r="W100" s="1432"/>
      <c r="X100" s="1432"/>
      <c r="Y100" s="1357"/>
      <c r="Z100" s="1991"/>
    </row>
    <row r="101" spans="1:26" ht="21" customHeight="1" thickBot="1" x14ac:dyDescent="0.3">
      <c r="A101" s="1312" t="s">
        <v>955</v>
      </c>
      <c r="B101" s="1288" t="s">
        <v>360</v>
      </c>
      <c r="C101" s="1164"/>
      <c r="D101" s="1289"/>
      <c r="E101" s="1164"/>
      <c r="F101" s="1288" t="s">
        <v>956</v>
      </c>
      <c r="G101" s="1288">
        <v>42</v>
      </c>
      <c r="H101" s="1313" t="s">
        <v>373</v>
      </c>
      <c r="I101" s="91" t="s">
        <v>7</v>
      </c>
      <c r="J101" s="91" t="s">
        <v>7</v>
      </c>
      <c r="K101" s="91" t="s">
        <v>7</v>
      </c>
      <c r="L101" s="91" t="s">
        <v>7</v>
      </c>
      <c r="M101" s="91" t="s">
        <v>7</v>
      </c>
      <c r="N101" s="91" t="s">
        <v>7</v>
      </c>
      <c r="O101" s="177" t="s">
        <v>41</v>
      </c>
      <c r="P101" s="177" t="s">
        <v>30</v>
      </c>
      <c r="Q101" s="177" t="s">
        <v>40</v>
      </c>
      <c r="R101" s="177" t="s">
        <v>42</v>
      </c>
      <c r="S101" s="177" t="s">
        <v>43</v>
      </c>
      <c r="T101" s="177" t="s">
        <v>219</v>
      </c>
      <c r="U101" s="1425" t="s">
        <v>419</v>
      </c>
      <c r="V101" s="212"/>
      <c r="W101" s="1439" t="s">
        <v>960</v>
      </c>
      <c r="X101" s="1439"/>
      <c r="Y101" s="1359"/>
      <c r="Z101" s="1360">
        <v>13</v>
      </c>
    </row>
    <row r="102" spans="1:26" ht="21" customHeight="1" thickBot="1" x14ac:dyDescent="0.3">
      <c r="A102" s="1369" t="s">
        <v>991</v>
      </c>
      <c r="B102" s="1370" t="s">
        <v>992</v>
      </c>
      <c r="C102" s="1371"/>
      <c r="D102" s="1372"/>
      <c r="E102" s="1371"/>
      <c r="F102" s="1370" t="s">
        <v>993</v>
      </c>
      <c r="G102" s="1370">
        <v>42</v>
      </c>
      <c r="H102" s="1373" t="s">
        <v>349</v>
      </c>
      <c r="I102" s="1068" t="s">
        <v>5</v>
      </c>
      <c r="J102" s="90" t="s">
        <v>5</v>
      </c>
      <c r="K102" s="90" t="s">
        <v>5</v>
      </c>
      <c r="L102" s="90" t="s">
        <v>5</v>
      </c>
      <c r="M102" s="90" t="s">
        <v>5</v>
      </c>
      <c r="N102" s="90" t="s">
        <v>5</v>
      </c>
      <c r="O102" s="1374" t="s">
        <v>41</v>
      </c>
      <c r="P102" s="1374" t="s">
        <v>30</v>
      </c>
      <c r="Q102" s="1374" t="s">
        <v>40</v>
      </c>
      <c r="R102" s="1374" t="s">
        <v>42</v>
      </c>
      <c r="S102" s="1374" t="s">
        <v>43</v>
      </c>
      <c r="T102" s="1374" t="s">
        <v>219</v>
      </c>
      <c r="U102" s="1424" t="s">
        <v>419</v>
      </c>
      <c r="V102" s="1375"/>
      <c r="W102" s="1434"/>
      <c r="X102" s="1434"/>
      <c r="Y102" s="1376"/>
      <c r="Z102" s="1361">
        <v>10</v>
      </c>
    </row>
    <row r="103" spans="1:26" ht="21" customHeight="1" x14ac:dyDescent="0.25">
      <c r="A103" s="1404" t="s">
        <v>340</v>
      </c>
      <c r="B103" s="1405" t="s">
        <v>994</v>
      </c>
      <c r="C103" s="1406"/>
      <c r="D103" s="1407"/>
      <c r="E103" s="1406"/>
      <c r="F103" s="1405" t="s">
        <v>342</v>
      </c>
      <c r="G103" s="1405">
        <v>42</v>
      </c>
      <c r="H103" s="1408" t="s">
        <v>373</v>
      </c>
      <c r="I103" s="129" t="s">
        <v>2</v>
      </c>
      <c r="J103" s="129" t="s">
        <v>2</v>
      </c>
      <c r="K103" s="129" t="s">
        <v>2</v>
      </c>
      <c r="L103" s="129" t="s">
        <v>2</v>
      </c>
      <c r="M103" s="129" t="s">
        <v>2</v>
      </c>
      <c r="N103" s="129" t="s">
        <v>2</v>
      </c>
      <c r="O103" s="1409" t="s">
        <v>41</v>
      </c>
      <c r="P103" s="1409" t="s">
        <v>30</v>
      </c>
      <c r="Q103" s="1409" t="s">
        <v>40</v>
      </c>
      <c r="R103" s="1409" t="s">
        <v>42</v>
      </c>
      <c r="S103" s="1409" t="s">
        <v>43</v>
      </c>
      <c r="T103" s="1409" t="s">
        <v>219</v>
      </c>
      <c r="U103" s="1410" t="s">
        <v>294</v>
      </c>
      <c r="V103" s="1411"/>
      <c r="W103" s="1435"/>
      <c r="X103" s="1435"/>
      <c r="Y103" s="1412"/>
      <c r="Z103" s="1983">
        <v>7</v>
      </c>
    </row>
    <row r="104" spans="1:26" ht="21" customHeight="1" thickBot="1" x14ac:dyDescent="0.3">
      <c r="A104" s="1404" t="s">
        <v>1076</v>
      </c>
      <c r="B104" s="1405" t="s">
        <v>994</v>
      </c>
      <c r="C104" s="1406"/>
      <c r="D104" s="1407"/>
      <c r="E104" s="1406"/>
      <c r="F104" s="1405" t="s">
        <v>1077</v>
      </c>
      <c r="G104" s="1405">
        <v>42</v>
      </c>
      <c r="H104" s="1408" t="s">
        <v>343</v>
      </c>
      <c r="I104" s="90" t="s">
        <v>5</v>
      </c>
      <c r="J104" s="90" t="s">
        <v>5</v>
      </c>
      <c r="K104" s="90" t="s">
        <v>5</v>
      </c>
      <c r="L104" s="90" t="s">
        <v>5</v>
      </c>
      <c r="M104" s="90" t="s">
        <v>5</v>
      </c>
      <c r="N104" s="91" t="s">
        <v>7</v>
      </c>
      <c r="O104" s="1409" t="s">
        <v>41</v>
      </c>
      <c r="P104" s="1409" t="s">
        <v>40</v>
      </c>
      <c r="Q104" s="1409" t="s">
        <v>42</v>
      </c>
      <c r="R104" s="1409" t="s">
        <v>43</v>
      </c>
      <c r="S104" s="1409" t="s">
        <v>219</v>
      </c>
      <c r="T104" s="1513"/>
      <c r="U104" s="1410" t="s">
        <v>294</v>
      </c>
      <c r="V104" s="1411"/>
      <c r="W104" s="1435"/>
      <c r="X104" s="1435"/>
      <c r="Y104" s="1412"/>
      <c r="Z104" s="1984"/>
    </row>
    <row r="105" spans="1:26" ht="21" customHeight="1" x14ac:dyDescent="0.25">
      <c r="A105" s="1485" t="s">
        <v>1039</v>
      </c>
      <c r="B105" s="1486" t="s">
        <v>1040</v>
      </c>
      <c r="C105" s="1415"/>
      <c r="D105" s="1416"/>
      <c r="E105" s="1415"/>
      <c r="F105" s="1486" t="s">
        <v>1041</v>
      </c>
      <c r="G105" s="1486">
        <v>42</v>
      </c>
      <c r="H105" s="1422" t="s">
        <v>343</v>
      </c>
      <c r="I105" s="90" t="s">
        <v>5</v>
      </c>
      <c r="J105" s="90" t="s">
        <v>5</v>
      </c>
      <c r="K105" s="90" t="s">
        <v>5</v>
      </c>
      <c r="L105" s="90" t="s">
        <v>5</v>
      </c>
      <c r="M105" s="90" t="s">
        <v>5</v>
      </c>
      <c r="N105" s="91" t="s">
        <v>7</v>
      </c>
      <c r="O105" s="201" t="s">
        <v>41</v>
      </c>
      <c r="P105" s="201" t="s">
        <v>30</v>
      </c>
      <c r="Q105" s="201" t="s">
        <v>40</v>
      </c>
      <c r="R105" s="201" t="s">
        <v>42</v>
      </c>
      <c r="S105" s="201" t="s">
        <v>43</v>
      </c>
      <c r="T105" s="201" t="s">
        <v>219</v>
      </c>
      <c r="U105" s="1487" t="s">
        <v>419</v>
      </c>
      <c r="V105" s="1419"/>
      <c r="W105" s="1428"/>
      <c r="X105" s="1428"/>
      <c r="Y105" s="1420"/>
      <c r="Z105" s="1488">
        <v>9</v>
      </c>
    </row>
    <row r="106" spans="1:26" ht="21" customHeight="1" x14ac:dyDescent="0.25">
      <c r="A106" s="829" t="s">
        <v>1082</v>
      </c>
      <c r="B106" s="829" t="s">
        <v>1080</v>
      </c>
      <c r="C106" s="787"/>
      <c r="D106" s="786"/>
      <c r="E106" s="787"/>
      <c r="F106" s="829" t="s">
        <v>1083</v>
      </c>
      <c r="G106" s="829">
        <v>42</v>
      </c>
      <c r="H106" s="848" t="s">
        <v>343</v>
      </c>
      <c r="I106" s="90" t="s">
        <v>5</v>
      </c>
      <c r="J106" s="90" t="s">
        <v>5</v>
      </c>
      <c r="K106" s="90" t="s">
        <v>5</v>
      </c>
      <c r="L106" s="90" t="s">
        <v>5</v>
      </c>
      <c r="M106" s="90" t="s">
        <v>5</v>
      </c>
      <c r="N106" s="90" t="s">
        <v>5</v>
      </c>
      <c r="O106" s="788" t="s">
        <v>41</v>
      </c>
      <c r="P106" s="788" t="s">
        <v>30</v>
      </c>
      <c r="Q106" s="788" t="s">
        <v>40</v>
      </c>
      <c r="R106" s="788" t="s">
        <v>42</v>
      </c>
      <c r="S106" s="788" t="s">
        <v>43</v>
      </c>
      <c r="T106" s="788" t="s">
        <v>219</v>
      </c>
      <c r="U106" s="789" t="s">
        <v>220</v>
      </c>
      <c r="V106" s="790"/>
      <c r="W106" s="1467" t="s">
        <v>960</v>
      </c>
      <c r="X106" s="1467"/>
      <c r="Y106" s="790"/>
      <c r="Z106" s="1988">
        <v>14</v>
      </c>
    </row>
    <row r="107" spans="1:26" ht="21" customHeight="1" thickBot="1" x14ac:dyDescent="0.3">
      <c r="A107" s="829" t="s">
        <v>1079</v>
      </c>
      <c r="B107" s="829" t="s">
        <v>1080</v>
      </c>
      <c r="C107" s="787"/>
      <c r="D107" s="786"/>
      <c r="E107" s="787"/>
      <c r="F107" s="829" t="s">
        <v>1081</v>
      </c>
      <c r="G107" s="829">
        <v>42</v>
      </c>
      <c r="H107" s="848" t="s">
        <v>343</v>
      </c>
      <c r="I107" s="90" t="s">
        <v>5</v>
      </c>
      <c r="J107" s="90" t="s">
        <v>5</v>
      </c>
      <c r="K107" s="90" t="s">
        <v>5</v>
      </c>
      <c r="L107" s="90" t="s">
        <v>5</v>
      </c>
      <c r="M107" s="90" t="s">
        <v>5</v>
      </c>
      <c r="N107" s="91" t="s">
        <v>7</v>
      </c>
      <c r="O107" s="788" t="s">
        <v>41</v>
      </c>
      <c r="P107" s="788" t="s">
        <v>30</v>
      </c>
      <c r="Q107" s="788" t="s">
        <v>40</v>
      </c>
      <c r="R107" s="788" t="s">
        <v>42</v>
      </c>
      <c r="S107" s="788" t="s">
        <v>43</v>
      </c>
      <c r="T107" s="788" t="s">
        <v>219</v>
      </c>
      <c r="U107" s="789" t="s">
        <v>220</v>
      </c>
      <c r="V107" s="790"/>
      <c r="W107" s="1467" t="s">
        <v>960</v>
      </c>
      <c r="X107" s="1467"/>
      <c r="Y107" s="790"/>
      <c r="Z107" s="1989"/>
    </row>
    <row r="108" spans="1:26" ht="21" customHeight="1" thickBot="1" x14ac:dyDescent="0.3">
      <c r="A108" s="1505" t="s">
        <v>1093</v>
      </c>
      <c r="B108" s="1505" t="s">
        <v>1014</v>
      </c>
      <c r="C108" s="1506"/>
      <c r="D108" s="1507"/>
      <c r="E108" s="1506"/>
      <c r="F108" s="1520" t="s">
        <v>1094</v>
      </c>
      <c r="G108" s="1505">
        <v>42</v>
      </c>
      <c r="H108" s="1508" t="s">
        <v>1095</v>
      </c>
      <c r="I108" s="1241" t="s">
        <v>5</v>
      </c>
      <c r="J108" s="1241" t="s">
        <v>5</v>
      </c>
      <c r="K108" s="1241" t="s">
        <v>5</v>
      </c>
      <c r="L108" s="1481" t="s">
        <v>7</v>
      </c>
      <c r="M108" s="1481" t="s">
        <v>7</v>
      </c>
      <c r="N108" s="1481" t="s">
        <v>7</v>
      </c>
      <c r="O108" s="1512" t="s">
        <v>41</v>
      </c>
      <c r="P108" s="1512" t="s">
        <v>30</v>
      </c>
      <c r="Q108" s="1512" t="s">
        <v>40</v>
      </c>
      <c r="R108" s="1512" t="s">
        <v>42</v>
      </c>
      <c r="S108" s="1512" t="s">
        <v>43</v>
      </c>
      <c r="T108" s="1512" t="s">
        <v>219</v>
      </c>
      <c r="U108" s="1491" t="s">
        <v>419</v>
      </c>
      <c r="V108" s="1450"/>
      <c r="W108" s="1467" t="s">
        <v>960</v>
      </c>
      <c r="X108" s="1467"/>
      <c r="Y108" s="1471"/>
      <c r="Z108" s="1460">
        <v>5</v>
      </c>
    </row>
    <row r="109" spans="1:26" ht="21" customHeight="1" thickBot="1" x14ac:dyDescent="0.3">
      <c r="A109" s="877" t="s">
        <v>1086</v>
      </c>
      <c r="B109" s="877" t="s">
        <v>1087</v>
      </c>
      <c r="C109" s="56"/>
      <c r="D109" s="878"/>
      <c r="E109" s="56"/>
      <c r="F109" s="877" t="s">
        <v>1088</v>
      </c>
      <c r="G109" s="877">
        <v>42</v>
      </c>
      <c r="H109" s="881" t="s">
        <v>330</v>
      </c>
      <c r="I109" s="1516" t="s">
        <v>5</v>
      </c>
      <c r="J109" s="1241" t="s">
        <v>5</v>
      </c>
      <c r="K109" s="1241" t="s">
        <v>5</v>
      </c>
      <c r="L109" s="1241" t="s">
        <v>5</v>
      </c>
      <c r="M109" s="90" t="s">
        <v>5</v>
      </c>
      <c r="N109" s="91" t="s">
        <v>7</v>
      </c>
      <c r="O109" s="1522" t="s">
        <v>41</v>
      </c>
      <c r="P109" s="1522" t="s">
        <v>40</v>
      </c>
      <c r="Q109" s="1522" t="s">
        <v>42</v>
      </c>
      <c r="R109" s="1522" t="s">
        <v>43</v>
      </c>
      <c r="S109" s="1522" t="s">
        <v>219</v>
      </c>
      <c r="T109" s="1522"/>
      <c r="U109" s="1533" t="s">
        <v>419</v>
      </c>
      <c r="V109" s="883"/>
      <c r="W109" s="883" t="s">
        <v>960</v>
      </c>
      <c r="X109" s="883"/>
      <c r="Y109" s="883"/>
      <c r="Z109" s="1534"/>
    </row>
    <row r="110" spans="1:26" ht="21" customHeight="1" x14ac:dyDescent="0.3">
      <c r="A110" s="1314" t="s">
        <v>367</v>
      </c>
      <c r="B110" s="1290" t="s">
        <v>368</v>
      </c>
      <c r="C110" s="1291"/>
      <c r="D110" s="1292"/>
      <c r="E110" s="1291"/>
      <c r="F110" s="1290" t="s">
        <v>369</v>
      </c>
      <c r="G110" s="1290">
        <v>42</v>
      </c>
      <c r="H110" s="1315" t="s">
        <v>370</v>
      </c>
      <c r="I110" s="1139" t="s">
        <v>394</v>
      </c>
      <c r="J110" s="69" t="s">
        <v>394</v>
      </c>
      <c r="K110" s="69" t="s">
        <v>394</v>
      </c>
      <c r="L110" s="69" t="s">
        <v>394</v>
      </c>
      <c r="M110" s="69" t="s">
        <v>394</v>
      </c>
      <c r="N110" s="91" t="s">
        <v>7</v>
      </c>
      <c r="O110" s="916" t="s">
        <v>278</v>
      </c>
      <c r="P110" s="46"/>
      <c r="Q110" s="906"/>
      <c r="R110" s="907"/>
      <c r="S110" s="907"/>
      <c r="T110" s="907"/>
      <c r="U110" s="907"/>
      <c r="V110" s="907"/>
      <c r="W110" s="1436"/>
      <c r="X110" s="1436"/>
      <c r="Y110" s="985"/>
      <c r="Z110" s="1919"/>
    </row>
    <row r="111" spans="1:26" ht="21" customHeight="1" x14ac:dyDescent="0.25">
      <c r="A111" s="1314" t="s">
        <v>371</v>
      </c>
      <c r="B111" s="1290" t="s">
        <v>368</v>
      </c>
      <c r="C111" s="1291"/>
      <c r="D111" s="1292"/>
      <c r="E111" s="1291"/>
      <c r="F111" s="1290" t="s">
        <v>372</v>
      </c>
      <c r="G111" s="1290">
        <v>42</v>
      </c>
      <c r="H111" s="1315" t="s">
        <v>373</v>
      </c>
      <c r="I111" s="1139" t="s">
        <v>394</v>
      </c>
      <c r="J111" s="69" t="s">
        <v>394</v>
      </c>
      <c r="K111" s="69" t="s">
        <v>394</v>
      </c>
      <c r="L111" s="69" t="s">
        <v>394</v>
      </c>
      <c r="M111" s="69" t="s">
        <v>394</v>
      </c>
      <c r="N111" s="91" t="s">
        <v>7</v>
      </c>
      <c r="O111" s="916" t="s">
        <v>278</v>
      </c>
      <c r="P111" s="46"/>
      <c r="Q111" s="46"/>
      <c r="R111" s="907"/>
      <c r="S111" s="907"/>
      <c r="T111" s="907"/>
      <c r="U111" s="907"/>
      <c r="V111" s="907"/>
      <c r="W111" s="1436"/>
      <c r="X111" s="1436"/>
      <c r="Y111" s="985"/>
      <c r="Z111" s="1920"/>
    </row>
    <row r="112" spans="1:26" s="184" customFormat="1" ht="21" customHeight="1" x14ac:dyDescent="0.25">
      <c r="A112" s="1314" t="s">
        <v>374</v>
      </c>
      <c r="B112" s="1290" t="s">
        <v>368</v>
      </c>
      <c r="C112" s="1291"/>
      <c r="D112" s="1292"/>
      <c r="E112" s="1291"/>
      <c r="F112" s="1290" t="s">
        <v>375</v>
      </c>
      <c r="G112" s="1290">
        <v>42</v>
      </c>
      <c r="H112" s="1315" t="s">
        <v>370</v>
      </c>
      <c r="I112" s="1139" t="s">
        <v>394</v>
      </c>
      <c r="J112" s="69" t="s">
        <v>394</v>
      </c>
      <c r="K112" s="69" t="s">
        <v>394</v>
      </c>
      <c r="L112" s="69" t="s">
        <v>394</v>
      </c>
      <c r="M112" s="69" t="s">
        <v>394</v>
      </c>
      <c r="N112" s="91" t="s">
        <v>7</v>
      </c>
      <c r="O112" s="916" t="s">
        <v>278</v>
      </c>
      <c r="P112" s="46"/>
      <c r="Q112" s="46"/>
      <c r="R112" s="46"/>
      <c r="S112" s="907"/>
      <c r="T112" s="907"/>
      <c r="U112" s="907"/>
      <c r="V112" s="907"/>
      <c r="W112" s="1436"/>
      <c r="X112" s="1436"/>
      <c r="Y112" s="985"/>
      <c r="Z112" s="1920"/>
    </row>
    <row r="113" spans="1:27" ht="21" customHeight="1" x14ac:dyDescent="0.25">
      <c r="A113" s="1314" t="s">
        <v>376</v>
      </c>
      <c r="B113" s="1290" t="s">
        <v>368</v>
      </c>
      <c r="C113" s="1291"/>
      <c r="D113" s="1292"/>
      <c r="E113" s="1291"/>
      <c r="F113" s="1290" t="s">
        <v>377</v>
      </c>
      <c r="G113" s="1290">
        <v>42</v>
      </c>
      <c r="H113" s="1315" t="s">
        <v>373</v>
      </c>
      <c r="I113" s="1139" t="s">
        <v>394</v>
      </c>
      <c r="J113" s="69" t="s">
        <v>394</v>
      </c>
      <c r="K113" s="69" t="s">
        <v>394</v>
      </c>
      <c r="L113" s="69" t="s">
        <v>394</v>
      </c>
      <c r="M113" s="69" t="s">
        <v>394</v>
      </c>
      <c r="N113" s="91" t="s">
        <v>7</v>
      </c>
      <c r="O113" s="916" t="s">
        <v>278</v>
      </c>
      <c r="P113" s="46"/>
      <c r="Q113" s="46"/>
      <c r="R113" s="907"/>
      <c r="S113" s="907"/>
      <c r="T113" s="907"/>
      <c r="U113" s="907"/>
      <c r="V113" s="907"/>
      <c r="W113" s="1436"/>
      <c r="X113" s="1436"/>
      <c r="Y113" s="985"/>
      <c r="Z113" s="1920"/>
    </row>
    <row r="114" spans="1:27" ht="21" customHeight="1" x14ac:dyDescent="0.25">
      <c r="A114" s="1316" t="s">
        <v>378</v>
      </c>
      <c r="B114" s="1293" t="s">
        <v>368</v>
      </c>
      <c r="C114" s="1294"/>
      <c r="D114" s="1292"/>
      <c r="E114" s="1291"/>
      <c r="F114" s="1290" t="s">
        <v>379</v>
      </c>
      <c r="G114" s="1293">
        <v>42</v>
      </c>
      <c r="H114" s="1315" t="s">
        <v>373</v>
      </c>
      <c r="I114" s="1139" t="s">
        <v>394</v>
      </c>
      <c r="J114" s="69" t="s">
        <v>394</v>
      </c>
      <c r="K114" s="69" t="s">
        <v>394</v>
      </c>
      <c r="L114" s="69" t="s">
        <v>394</v>
      </c>
      <c r="M114" s="69" t="s">
        <v>394</v>
      </c>
      <c r="N114" s="91" t="s">
        <v>7</v>
      </c>
      <c r="O114" s="916" t="s">
        <v>278</v>
      </c>
      <c r="P114" s="46"/>
      <c r="Q114" s="46"/>
      <c r="R114" s="907"/>
      <c r="S114" s="907"/>
      <c r="T114" s="907"/>
      <c r="U114" s="907"/>
      <c r="V114" s="907"/>
      <c r="W114" s="1436"/>
      <c r="X114" s="1436"/>
      <c r="Y114" s="985"/>
      <c r="Z114" s="1920"/>
    </row>
    <row r="115" spans="1:27" ht="21" customHeight="1" x14ac:dyDescent="0.25">
      <c r="A115" s="1314" t="s">
        <v>380</v>
      </c>
      <c r="B115" s="1290" t="s">
        <v>368</v>
      </c>
      <c r="C115" s="1294"/>
      <c r="D115" s="1292"/>
      <c r="E115" s="1291"/>
      <c r="F115" s="1290" t="s">
        <v>381</v>
      </c>
      <c r="G115" s="1290">
        <v>42</v>
      </c>
      <c r="H115" s="1315" t="s">
        <v>382</v>
      </c>
      <c r="I115" s="1090" t="s">
        <v>7</v>
      </c>
      <c r="J115" s="91" t="s">
        <v>7</v>
      </c>
      <c r="K115" s="91" t="s">
        <v>7</v>
      </c>
      <c r="L115" s="91" t="s">
        <v>7</v>
      </c>
      <c r="M115" s="91" t="s">
        <v>7</v>
      </c>
      <c r="N115" s="91" t="s">
        <v>7</v>
      </c>
      <c r="O115" s="911"/>
      <c r="P115" s="912"/>
      <c r="Q115" s="912"/>
      <c r="R115" s="912"/>
      <c r="S115" s="912"/>
      <c r="T115" s="913"/>
      <c r="U115" s="913"/>
      <c r="V115" s="907"/>
      <c r="W115" s="1436"/>
      <c r="X115" s="1436"/>
      <c r="Y115" s="985"/>
      <c r="Z115" s="1920"/>
    </row>
    <row r="116" spans="1:27" ht="21" customHeight="1" thickBot="1" x14ac:dyDescent="0.35">
      <c r="A116" s="1317" t="s">
        <v>383</v>
      </c>
      <c r="B116" s="1318" t="s">
        <v>368</v>
      </c>
      <c r="C116" s="1319"/>
      <c r="D116" s="1320"/>
      <c r="E116" s="1321"/>
      <c r="F116" s="1318" t="s">
        <v>384</v>
      </c>
      <c r="G116" s="1318">
        <v>42</v>
      </c>
      <c r="H116" s="1322" t="s">
        <v>370</v>
      </c>
      <c r="I116" s="1295" t="s">
        <v>7</v>
      </c>
      <c r="J116" s="945" t="s">
        <v>7</v>
      </c>
      <c r="K116" s="945" t="s">
        <v>7</v>
      </c>
      <c r="L116" s="945" t="s">
        <v>7</v>
      </c>
      <c r="M116" s="945" t="s">
        <v>7</v>
      </c>
      <c r="N116" s="91" t="s">
        <v>7</v>
      </c>
      <c r="O116" s="995" t="s">
        <v>278</v>
      </c>
      <c r="P116" s="996"/>
      <c r="Q116" s="991"/>
      <c r="R116" s="991"/>
      <c r="S116" s="991"/>
      <c r="T116" s="991"/>
      <c r="U116" s="991"/>
      <c r="V116" s="991"/>
      <c r="W116" s="1437"/>
      <c r="X116" s="1437"/>
      <c r="Y116" s="997"/>
      <c r="Z116" s="1921"/>
    </row>
    <row r="117" spans="1:27" x14ac:dyDescent="0.25">
      <c r="A117" s="184"/>
      <c r="B117" s="184"/>
      <c r="C117" s="184"/>
      <c r="D117" s="184"/>
      <c r="E117" s="184"/>
      <c r="F117" s="764"/>
      <c r="G117" s="184"/>
      <c r="H117" s="184"/>
      <c r="I117" s="184"/>
      <c r="J117" s="184"/>
      <c r="K117" s="184"/>
      <c r="L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  <c r="X117" s="184"/>
      <c r="Y117" s="184"/>
    </row>
    <row r="118" spans="1:27" x14ac:dyDescent="0.25">
      <c r="A118" s="184"/>
      <c r="B118" s="184"/>
      <c r="C118" s="184"/>
      <c r="D118" s="184"/>
      <c r="E118" s="184"/>
      <c r="F118" s="76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  <c r="X118" s="184"/>
      <c r="Y118" s="184"/>
    </row>
    <row r="119" spans="1:27" x14ac:dyDescent="0.25">
      <c r="A119" s="184"/>
      <c r="B119" s="184"/>
      <c r="C119" s="184"/>
      <c r="D119" s="184"/>
      <c r="E119" s="184"/>
      <c r="F119" s="76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  <c r="X119" s="184"/>
      <c r="Y119" s="184"/>
    </row>
    <row r="120" spans="1:27" x14ac:dyDescent="0.25">
      <c r="A120" s="184"/>
      <c r="B120" s="184"/>
      <c r="C120" s="184"/>
      <c r="D120" s="184"/>
      <c r="E120" s="184"/>
      <c r="F120" s="76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  <c r="X120" s="184"/>
      <c r="Y120" s="184"/>
    </row>
    <row r="121" spans="1:27" x14ac:dyDescent="0.25">
      <c r="A121" s="184"/>
      <c r="B121" s="184"/>
      <c r="C121" s="184"/>
      <c r="D121" s="184"/>
      <c r="E121" s="184"/>
      <c r="F121" s="764"/>
      <c r="G121" s="184"/>
      <c r="H121" s="184"/>
      <c r="I121" s="184"/>
      <c r="J121" s="184"/>
      <c r="K121" s="184"/>
      <c r="L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  <c r="X121" s="184"/>
      <c r="Y121" s="184"/>
    </row>
    <row r="122" spans="1:27" x14ac:dyDescent="0.25">
      <c r="A122" s="184"/>
      <c r="B122" s="184"/>
      <c r="C122" s="184"/>
      <c r="D122" s="184"/>
      <c r="E122" s="184"/>
      <c r="F122" s="76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  <c r="X122" s="184"/>
      <c r="Y122" s="184"/>
    </row>
    <row r="123" spans="1:27" x14ac:dyDescent="0.25">
      <c r="A123" s="184"/>
      <c r="B123" s="184"/>
      <c r="C123" s="184"/>
      <c r="D123" s="184"/>
      <c r="E123" s="184"/>
      <c r="F123" s="76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  <c r="X123" s="184"/>
      <c r="Y123" s="184"/>
    </row>
    <row r="124" spans="1:27" x14ac:dyDescent="0.25">
      <c r="A124" s="184"/>
      <c r="B124" s="184"/>
      <c r="C124" s="184"/>
      <c r="D124" s="184"/>
      <c r="E124" s="184"/>
      <c r="F124" s="76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  <c r="X124" s="184"/>
      <c r="Y124" s="184"/>
    </row>
    <row r="125" spans="1:27" x14ac:dyDescent="0.25">
      <c r="A125" s="184"/>
      <c r="B125" s="184"/>
      <c r="C125" s="184"/>
      <c r="D125" s="184"/>
      <c r="E125" s="184"/>
      <c r="F125" s="764"/>
      <c r="G125" s="184"/>
      <c r="H125" s="184"/>
      <c r="I125" s="184"/>
      <c r="J125" s="184"/>
      <c r="K125" s="184"/>
      <c r="L125" s="184"/>
      <c r="M125" s="184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  <c r="X125" s="184"/>
      <c r="Y125" s="184"/>
    </row>
    <row r="126" spans="1:27" x14ac:dyDescent="0.25">
      <c r="A126" s="184"/>
      <c r="B126" s="184"/>
      <c r="C126" s="184"/>
      <c r="D126" s="184"/>
      <c r="E126" s="184"/>
      <c r="F126" s="764"/>
      <c r="G126" s="184"/>
      <c r="H126" s="184"/>
      <c r="I126" s="184"/>
      <c r="J126" s="184"/>
      <c r="K126" s="184"/>
      <c r="L126" s="184"/>
      <c r="M126" s="184"/>
      <c r="N126" s="184"/>
      <c r="O126" s="184"/>
      <c r="P126" s="184"/>
      <c r="Q126" s="184"/>
      <c r="R126" s="184"/>
      <c r="S126" s="184"/>
      <c r="T126" s="184"/>
      <c r="U126" s="184"/>
      <c r="V126" s="184"/>
      <c r="W126" s="184"/>
      <c r="X126" s="184"/>
      <c r="Y126" s="184"/>
    </row>
    <row r="127" spans="1:27" s="998" customFormat="1" x14ac:dyDescent="0.25">
      <c r="A127" s="184"/>
      <c r="B127" s="184"/>
      <c r="C127" s="184"/>
      <c r="D127" s="184"/>
      <c r="E127" s="184"/>
      <c r="F127" s="764"/>
      <c r="G127" s="184"/>
      <c r="H127" s="184"/>
      <c r="I127" s="184"/>
      <c r="J127" s="184"/>
      <c r="K127" s="184"/>
      <c r="L127" s="184"/>
      <c r="M127" s="184"/>
      <c r="N127" s="184"/>
      <c r="O127" s="184"/>
      <c r="P127" s="184"/>
      <c r="Q127" s="184"/>
      <c r="R127" s="184"/>
      <c r="S127" s="184"/>
      <c r="T127" s="184"/>
      <c r="U127" s="184"/>
      <c r="V127" s="184"/>
      <c r="W127" s="184"/>
      <c r="X127" s="184"/>
      <c r="Y127" s="184"/>
      <c r="AA127" s="140"/>
    </row>
    <row r="128" spans="1:27" s="998" customFormat="1" x14ac:dyDescent="0.25">
      <c r="A128" s="184"/>
      <c r="B128" s="184"/>
      <c r="C128" s="184"/>
      <c r="D128" s="184"/>
      <c r="E128" s="184"/>
      <c r="F128" s="764"/>
      <c r="G128" s="184"/>
      <c r="H128" s="184"/>
      <c r="I128" s="184"/>
      <c r="J128" s="184"/>
      <c r="K128" s="184"/>
      <c r="L128" s="184"/>
      <c r="M128" s="184"/>
      <c r="N128" s="184"/>
      <c r="O128" s="184"/>
      <c r="P128" s="184"/>
      <c r="Q128" s="184"/>
      <c r="R128" s="184"/>
      <c r="S128" s="184"/>
      <c r="T128" s="184"/>
      <c r="U128" s="184"/>
      <c r="V128" s="184"/>
      <c r="W128" s="184"/>
      <c r="X128" s="184"/>
      <c r="Y128" s="184"/>
      <c r="AA128" s="140"/>
    </row>
    <row r="129" spans="1:27" s="998" customFormat="1" x14ac:dyDescent="0.25">
      <c r="A129" s="184"/>
      <c r="B129" s="184"/>
      <c r="C129" s="184"/>
      <c r="D129" s="184"/>
      <c r="E129" s="184"/>
      <c r="F129" s="764"/>
      <c r="G129" s="184"/>
      <c r="H129" s="184"/>
      <c r="I129" s="184"/>
      <c r="J129" s="184"/>
      <c r="K129" s="184"/>
      <c r="L129" s="184"/>
      <c r="M129" s="184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X129" s="184"/>
      <c r="Y129" s="184"/>
      <c r="AA129" s="140"/>
    </row>
    <row r="130" spans="1:27" s="998" customFormat="1" x14ac:dyDescent="0.25">
      <c r="A130" s="184"/>
      <c r="B130" s="184"/>
      <c r="C130" s="184"/>
      <c r="D130" s="184"/>
      <c r="E130" s="184"/>
      <c r="F130" s="76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X130" s="184"/>
      <c r="Y130" s="184"/>
      <c r="AA130" s="140"/>
    </row>
    <row r="131" spans="1:27" s="998" customFormat="1" x14ac:dyDescent="0.25">
      <c r="A131" s="184"/>
      <c r="B131" s="184"/>
      <c r="C131" s="184"/>
      <c r="D131" s="184"/>
      <c r="E131" s="184"/>
      <c r="F131" s="764"/>
      <c r="G131" s="184"/>
      <c r="H131" s="184"/>
      <c r="I131" s="184"/>
      <c r="J131" s="184"/>
      <c r="K131" s="184"/>
      <c r="L131" s="184"/>
      <c r="M131" s="184"/>
      <c r="N131" s="184"/>
      <c r="O131" s="184"/>
      <c r="P131" s="184"/>
      <c r="Q131" s="184"/>
      <c r="R131" s="184"/>
      <c r="S131" s="184"/>
      <c r="T131" s="184"/>
      <c r="U131" s="184"/>
      <c r="V131" s="184"/>
      <c r="W131" s="184"/>
      <c r="X131" s="184"/>
      <c r="Y131" s="184"/>
      <c r="AA131" s="140"/>
    </row>
    <row r="132" spans="1:27" s="998" customFormat="1" x14ac:dyDescent="0.25">
      <c r="A132" s="184"/>
      <c r="B132" s="184"/>
      <c r="C132" s="184"/>
      <c r="D132" s="184"/>
      <c r="E132" s="184"/>
      <c r="F132" s="764"/>
      <c r="G132" s="184"/>
      <c r="H132" s="184"/>
      <c r="I132" s="184"/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  <c r="Y132" s="184"/>
      <c r="AA132" s="140"/>
    </row>
    <row r="133" spans="1:27" s="998" customFormat="1" x14ac:dyDescent="0.25">
      <c r="A133" s="184"/>
      <c r="B133" s="184"/>
      <c r="C133" s="184"/>
      <c r="D133" s="184"/>
      <c r="E133" s="184"/>
      <c r="F133" s="764"/>
      <c r="G133" s="184"/>
      <c r="H133" s="184"/>
      <c r="I133" s="184"/>
      <c r="J133" s="184"/>
      <c r="K133" s="184"/>
      <c r="L133" s="184"/>
      <c r="M133" s="184"/>
      <c r="N133" s="184"/>
      <c r="O133" s="184"/>
      <c r="P133" s="184"/>
      <c r="Q133" s="184"/>
      <c r="R133" s="184"/>
      <c r="S133" s="184"/>
      <c r="T133" s="184"/>
      <c r="U133" s="184"/>
      <c r="V133" s="184"/>
      <c r="W133" s="184"/>
      <c r="X133" s="184"/>
      <c r="Y133" s="184"/>
      <c r="AA133" s="140"/>
    </row>
    <row r="134" spans="1:27" s="998" customFormat="1" x14ac:dyDescent="0.25">
      <c r="A134" s="184"/>
      <c r="B134" s="184"/>
      <c r="C134" s="184"/>
      <c r="D134" s="184"/>
      <c r="E134" s="184"/>
      <c r="F134" s="764"/>
      <c r="G134" s="184"/>
      <c r="H134" s="184"/>
      <c r="I134" s="184"/>
      <c r="J134" s="184"/>
      <c r="K134" s="184"/>
      <c r="L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  <c r="Y134" s="184"/>
      <c r="AA134" s="140"/>
    </row>
    <row r="135" spans="1:27" s="998" customFormat="1" x14ac:dyDescent="0.25">
      <c r="A135" s="184"/>
      <c r="B135" s="184"/>
      <c r="C135" s="184"/>
      <c r="D135" s="184"/>
      <c r="E135" s="184"/>
      <c r="F135" s="764"/>
      <c r="G135" s="184"/>
      <c r="H135" s="184"/>
      <c r="I135" s="184"/>
      <c r="J135" s="184"/>
      <c r="K135" s="184"/>
      <c r="L135" s="184"/>
      <c r="M135" s="184"/>
      <c r="N135" s="184"/>
      <c r="O135" s="184"/>
      <c r="P135" s="184"/>
      <c r="Q135" s="184"/>
      <c r="R135" s="184"/>
      <c r="S135" s="184"/>
      <c r="T135" s="184"/>
      <c r="U135" s="184"/>
      <c r="V135" s="184"/>
      <c r="W135" s="184"/>
      <c r="X135" s="184"/>
      <c r="Y135" s="184"/>
      <c r="AA135" s="140"/>
    </row>
    <row r="136" spans="1:27" s="998" customFormat="1" x14ac:dyDescent="0.25">
      <c r="A136" s="184"/>
      <c r="B136" s="184"/>
      <c r="C136" s="184"/>
      <c r="D136" s="184"/>
      <c r="E136" s="184"/>
      <c r="F136" s="764"/>
      <c r="G136" s="184"/>
      <c r="H136" s="184"/>
      <c r="I136" s="184"/>
      <c r="J136" s="184"/>
      <c r="K136" s="184"/>
      <c r="L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  <c r="Y136" s="184"/>
      <c r="AA136" s="140"/>
    </row>
    <row r="137" spans="1:27" s="998" customFormat="1" x14ac:dyDescent="0.25">
      <c r="A137" s="184"/>
      <c r="B137" s="184"/>
      <c r="C137" s="184"/>
      <c r="D137" s="184"/>
      <c r="E137" s="184"/>
      <c r="F137" s="764"/>
      <c r="G137" s="184"/>
      <c r="H137" s="184"/>
      <c r="I137" s="184"/>
      <c r="J137" s="184"/>
      <c r="K137" s="184"/>
      <c r="L137" s="184"/>
      <c r="M137" s="184"/>
      <c r="N137" s="184"/>
      <c r="O137" s="184"/>
      <c r="P137" s="184"/>
      <c r="Q137" s="184"/>
      <c r="R137" s="184"/>
      <c r="S137" s="184"/>
      <c r="T137" s="184"/>
      <c r="U137" s="184"/>
      <c r="V137" s="184"/>
      <c r="W137" s="184"/>
      <c r="X137" s="184"/>
      <c r="Y137" s="184"/>
      <c r="AA137" s="140"/>
    </row>
    <row r="138" spans="1:27" s="998" customFormat="1" x14ac:dyDescent="0.25">
      <c r="A138" s="184"/>
      <c r="B138" s="184"/>
      <c r="C138" s="184"/>
      <c r="D138" s="184"/>
      <c r="E138" s="184"/>
      <c r="F138" s="764"/>
      <c r="G138" s="184"/>
      <c r="H138" s="184"/>
      <c r="I138" s="184"/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X138" s="184"/>
      <c r="Y138" s="184"/>
      <c r="AA138" s="140"/>
    </row>
    <row r="139" spans="1:27" s="998" customFormat="1" x14ac:dyDescent="0.25">
      <c r="A139" s="184"/>
      <c r="B139" s="184"/>
      <c r="C139" s="184"/>
      <c r="D139" s="184"/>
      <c r="E139" s="184"/>
      <c r="F139" s="764"/>
      <c r="G139" s="184"/>
      <c r="H139" s="184"/>
      <c r="I139" s="184"/>
      <c r="J139" s="184"/>
      <c r="K139" s="184"/>
      <c r="L139" s="184"/>
      <c r="M139" s="184"/>
      <c r="N139" s="184"/>
      <c r="O139" s="184"/>
      <c r="P139" s="184"/>
      <c r="Q139" s="184"/>
      <c r="R139" s="184"/>
      <c r="S139" s="184"/>
      <c r="T139" s="184"/>
      <c r="U139" s="184"/>
      <c r="V139" s="184"/>
      <c r="W139" s="184"/>
      <c r="X139" s="184"/>
      <c r="Y139" s="184"/>
      <c r="AA139" s="140"/>
    </row>
    <row r="140" spans="1:27" s="998" customFormat="1" x14ac:dyDescent="0.25">
      <c r="A140" s="184"/>
      <c r="B140" s="184"/>
      <c r="C140" s="184"/>
      <c r="D140" s="184"/>
      <c r="E140" s="184"/>
      <c r="F140" s="764"/>
      <c r="G140" s="184"/>
      <c r="H140" s="184"/>
      <c r="I140" s="184"/>
      <c r="J140" s="184"/>
      <c r="K140" s="184"/>
      <c r="L140" s="184"/>
      <c r="M140" s="184"/>
      <c r="N140" s="184"/>
      <c r="O140" s="184"/>
      <c r="P140" s="184"/>
      <c r="Q140" s="184"/>
      <c r="R140" s="184"/>
      <c r="S140" s="184"/>
      <c r="T140" s="184"/>
      <c r="U140" s="184"/>
      <c r="V140" s="184"/>
      <c r="W140" s="184"/>
      <c r="X140" s="184"/>
      <c r="Y140" s="184"/>
      <c r="AA140" s="140"/>
    </row>
    <row r="141" spans="1:27" s="998" customFormat="1" x14ac:dyDescent="0.25">
      <c r="A141" s="184"/>
      <c r="B141" s="184"/>
      <c r="C141" s="184"/>
      <c r="D141" s="184"/>
      <c r="E141" s="184"/>
      <c r="F141" s="764"/>
      <c r="G141" s="184"/>
      <c r="H141" s="184"/>
      <c r="I141" s="184"/>
      <c r="J141" s="184"/>
      <c r="K141" s="184"/>
      <c r="L141" s="184"/>
      <c r="M141" s="184"/>
      <c r="N141" s="184"/>
      <c r="O141" s="184"/>
      <c r="P141" s="184"/>
      <c r="Q141" s="184"/>
      <c r="R141" s="184"/>
      <c r="S141" s="184"/>
      <c r="T141" s="184"/>
      <c r="U141" s="184"/>
      <c r="V141" s="184"/>
      <c r="W141" s="184"/>
      <c r="X141" s="184"/>
      <c r="Y141" s="184"/>
      <c r="AA141" s="140"/>
    </row>
    <row r="142" spans="1:27" s="998" customFormat="1" x14ac:dyDescent="0.25">
      <c r="A142" s="184"/>
      <c r="B142" s="184"/>
      <c r="C142" s="184"/>
      <c r="D142" s="184"/>
      <c r="E142" s="184"/>
      <c r="F142" s="76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X142" s="184"/>
      <c r="Y142" s="184"/>
      <c r="AA142" s="140"/>
    </row>
    <row r="143" spans="1:27" s="998" customFormat="1" x14ac:dyDescent="0.25">
      <c r="A143" s="184"/>
      <c r="B143" s="184"/>
      <c r="C143" s="184"/>
      <c r="D143" s="184"/>
      <c r="E143" s="184"/>
      <c r="F143" s="764"/>
      <c r="G143" s="184"/>
      <c r="H143" s="184"/>
      <c r="I143" s="184"/>
      <c r="J143" s="184"/>
      <c r="K143" s="184"/>
      <c r="L143" s="184"/>
      <c r="M143" s="184"/>
      <c r="N143" s="184"/>
      <c r="O143" s="184"/>
      <c r="P143" s="184"/>
      <c r="Q143" s="184"/>
      <c r="R143" s="184"/>
      <c r="S143" s="184"/>
      <c r="T143" s="184"/>
      <c r="U143" s="184"/>
      <c r="V143" s="184"/>
      <c r="W143" s="184"/>
      <c r="X143" s="184"/>
      <c r="Y143" s="184"/>
      <c r="AA143" s="140"/>
    </row>
    <row r="144" spans="1:27" s="998" customFormat="1" x14ac:dyDescent="0.25">
      <c r="A144" s="184"/>
      <c r="B144" s="184"/>
      <c r="C144" s="184"/>
      <c r="D144" s="184"/>
      <c r="E144" s="184"/>
      <c r="F144" s="764"/>
      <c r="G144" s="184"/>
      <c r="H144" s="184"/>
      <c r="I144" s="184"/>
      <c r="J144" s="184"/>
      <c r="K144" s="184"/>
      <c r="L144" s="184"/>
      <c r="M144" s="184"/>
      <c r="N144" s="184"/>
      <c r="O144" s="184"/>
      <c r="P144" s="184"/>
      <c r="Q144" s="184"/>
      <c r="R144" s="184"/>
      <c r="S144" s="184"/>
      <c r="T144" s="184"/>
      <c r="U144" s="184"/>
      <c r="V144" s="184"/>
      <c r="W144" s="184"/>
      <c r="X144" s="184"/>
      <c r="Y144" s="184"/>
      <c r="AA144" s="140"/>
    </row>
    <row r="145" spans="1:27" s="998" customFormat="1" x14ac:dyDescent="0.25">
      <c r="A145" s="184"/>
      <c r="B145" s="184"/>
      <c r="C145" s="184"/>
      <c r="D145" s="184"/>
      <c r="E145" s="184"/>
      <c r="F145" s="764"/>
      <c r="G145" s="184"/>
      <c r="H145" s="184"/>
      <c r="I145" s="184"/>
      <c r="J145" s="184"/>
      <c r="K145" s="184"/>
      <c r="L145" s="184"/>
      <c r="M145" s="184"/>
      <c r="N145" s="184"/>
      <c r="O145" s="184"/>
      <c r="P145" s="184"/>
      <c r="Q145" s="184"/>
      <c r="R145" s="184"/>
      <c r="S145" s="184"/>
      <c r="T145" s="184"/>
      <c r="U145" s="184"/>
      <c r="V145" s="184"/>
      <c r="W145" s="184"/>
      <c r="X145" s="184"/>
      <c r="Y145" s="184"/>
      <c r="AA145" s="140"/>
    </row>
    <row r="146" spans="1:27" s="998" customFormat="1" x14ac:dyDescent="0.25">
      <c r="A146" s="184"/>
      <c r="B146" s="184"/>
      <c r="C146" s="184"/>
      <c r="D146" s="184"/>
      <c r="E146" s="184"/>
      <c r="F146" s="764"/>
      <c r="G146" s="184"/>
      <c r="H146" s="184"/>
      <c r="I146" s="184"/>
      <c r="J146" s="184"/>
      <c r="K146" s="184"/>
      <c r="L146" s="184"/>
      <c r="M146" s="184"/>
      <c r="N146" s="184"/>
      <c r="O146" s="184"/>
      <c r="P146" s="184"/>
      <c r="Q146" s="184"/>
      <c r="R146" s="184"/>
      <c r="S146" s="184"/>
      <c r="T146" s="184"/>
      <c r="U146" s="184"/>
      <c r="V146" s="184"/>
      <c r="W146" s="184"/>
      <c r="X146" s="184"/>
      <c r="Y146" s="184"/>
      <c r="AA146" s="140"/>
    </row>
    <row r="147" spans="1:27" s="998" customFormat="1" x14ac:dyDescent="0.25">
      <c r="A147" s="184"/>
      <c r="B147" s="184"/>
      <c r="C147" s="184"/>
      <c r="D147" s="184"/>
      <c r="E147" s="184"/>
      <c r="F147" s="764"/>
      <c r="G147" s="184"/>
      <c r="H147" s="184"/>
      <c r="I147" s="184"/>
      <c r="J147" s="184"/>
      <c r="K147" s="184"/>
      <c r="L147" s="184"/>
      <c r="M147" s="184"/>
      <c r="N147" s="184"/>
      <c r="O147" s="184"/>
      <c r="P147" s="184"/>
      <c r="Q147" s="184"/>
      <c r="R147" s="184"/>
      <c r="S147" s="184"/>
      <c r="T147" s="184"/>
      <c r="U147" s="184"/>
      <c r="V147" s="184"/>
      <c r="W147" s="184"/>
      <c r="X147" s="184"/>
      <c r="Y147" s="184"/>
      <c r="AA147" s="140"/>
    </row>
    <row r="148" spans="1:27" s="998" customFormat="1" x14ac:dyDescent="0.25">
      <c r="A148" s="184"/>
      <c r="B148" s="184"/>
      <c r="C148" s="184"/>
      <c r="D148" s="184"/>
      <c r="E148" s="184"/>
      <c r="F148" s="764"/>
      <c r="G148" s="184"/>
      <c r="H148" s="184"/>
      <c r="I148" s="184"/>
      <c r="J148" s="184"/>
      <c r="K148" s="184"/>
      <c r="L148" s="184"/>
      <c r="M148" s="184"/>
      <c r="N148" s="184"/>
      <c r="O148" s="184"/>
      <c r="P148" s="184"/>
      <c r="Q148" s="184"/>
      <c r="R148" s="184"/>
      <c r="S148" s="184"/>
      <c r="T148" s="184"/>
      <c r="U148" s="184"/>
      <c r="V148" s="184"/>
      <c r="W148" s="184"/>
      <c r="X148" s="184"/>
      <c r="Y148" s="184"/>
      <c r="AA148" s="140"/>
    </row>
    <row r="149" spans="1:27" s="998" customFormat="1" x14ac:dyDescent="0.25">
      <c r="A149" s="184"/>
      <c r="B149" s="184"/>
      <c r="C149" s="184"/>
      <c r="D149" s="184"/>
      <c r="E149" s="184"/>
      <c r="F149" s="764"/>
      <c r="G149" s="184"/>
      <c r="H149" s="184"/>
      <c r="I149" s="184"/>
      <c r="J149" s="184"/>
      <c r="K149" s="184"/>
      <c r="L149" s="184"/>
      <c r="M149" s="184"/>
      <c r="N149" s="184"/>
      <c r="O149" s="184"/>
      <c r="P149" s="184"/>
      <c r="Q149" s="184"/>
      <c r="R149" s="184"/>
      <c r="S149" s="184"/>
      <c r="T149" s="184"/>
      <c r="U149" s="184"/>
      <c r="V149" s="184"/>
      <c r="W149" s="184"/>
      <c r="X149" s="184"/>
      <c r="Y149" s="184"/>
      <c r="AA149" s="140"/>
    </row>
    <row r="150" spans="1:27" s="998" customFormat="1" x14ac:dyDescent="0.25">
      <c r="A150" s="184"/>
      <c r="B150" s="184"/>
      <c r="C150" s="184"/>
      <c r="D150" s="184"/>
      <c r="E150" s="184"/>
      <c r="F150" s="76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W150" s="184"/>
      <c r="X150" s="184"/>
      <c r="Y150" s="184"/>
      <c r="AA150" s="140"/>
    </row>
    <row r="151" spans="1:27" s="998" customFormat="1" x14ac:dyDescent="0.25">
      <c r="A151" s="184"/>
      <c r="B151" s="184"/>
      <c r="C151" s="184"/>
      <c r="D151" s="184"/>
      <c r="E151" s="184"/>
      <c r="F151" s="764"/>
      <c r="G151" s="184"/>
      <c r="H151" s="184"/>
      <c r="I151" s="184"/>
      <c r="J151" s="184"/>
      <c r="K151" s="184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W151" s="184"/>
      <c r="X151" s="184"/>
      <c r="Y151" s="184"/>
      <c r="AA151" s="140"/>
    </row>
    <row r="152" spans="1:27" s="998" customFormat="1" x14ac:dyDescent="0.25">
      <c r="A152" s="184"/>
      <c r="B152" s="184"/>
      <c r="C152" s="184"/>
      <c r="D152" s="184"/>
      <c r="E152" s="184"/>
      <c r="F152" s="76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84"/>
      <c r="W152" s="184"/>
      <c r="X152" s="184"/>
      <c r="Y152" s="184"/>
      <c r="AA152" s="140"/>
    </row>
    <row r="153" spans="1:27" s="998" customFormat="1" x14ac:dyDescent="0.25">
      <c r="A153" s="184"/>
      <c r="B153" s="184"/>
      <c r="C153" s="184"/>
      <c r="D153" s="184"/>
      <c r="E153" s="184"/>
      <c r="F153" s="76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184"/>
      <c r="V153" s="184"/>
      <c r="W153" s="184"/>
      <c r="X153" s="184"/>
      <c r="Y153" s="184"/>
      <c r="AA153" s="140"/>
    </row>
    <row r="154" spans="1:27" s="998" customFormat="1" x14ac:dyDescent="0.25">
      <c r="A154" s="184"/>
      <c r="B154" s="184"/>
      <c r="C154" s="184"/>
      <c r="D154" s="184"/>
      <c r="E154" s="184"/>
      <c r="F154" s="76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184"/>
      <c r="S154" s="184"/>
      <c r="T154" s="184"/>
      <c r="U154" s="184"/>
      <c r="V154" s="184"/>
      <c r="W154" s="184"/>
      <c r="X154" s="184"/>
      <c r="Y154" s="184"/>
      <c r="AA154" s="140"/>
    </row>
    <row r="155" spans="1:27" s="998" customFormat="1" x14ac:dyDescent="0.25">
      <c r="A155" s="184"/>
      <c r="B155" s="184"/>
      <c r="C155" s="184"/>
      <c r="D155" s="184"/>
      <c r="E155" s="184"/>
      <c r="F155" s="764"/>
      <c r="G155" s="184"/>
      <c r="H155" s="184"/>
      <c r="I155" s="184"/>
      <c r="J155" s="184"/>
      <c r="K155" s="184"/>
      <c r="L155" s="184"/>
      <c r="M155" s="184"/>
      <c r="N155" s="184"/>
      <c r="O155" s="184"/>
      <c r="P155" s="184"/>
      <c r="Q155" s="184"/>
      <c r="R155" s="184"/>
      <c r="S155" s="184"/>
      <c r="T155" s="184"/>
      <c r="U155" s="184"/>
      <c r="V155" s="184"/>
      <c r="W155" s="184"/>
      <c r="X155" s="184"/>
      <c r="Y155" s="184"/>
      <c r="AA155" s="140"/>
    </row>
    <row r="156" spans="1:27" s="998" customFormat="1" x14ac:dyDescent="0.25">
      <c r="A156" s="184"/>
      <c r="B156" s="184"/>
      <c r="C156" s="184"/>
      <c r="D156" s="184"/>
      <c r="E156" s="184"/>
      <c r="F156" s="764"/>
      <c r="G156" s="184"/>
      <c r="H156" s="184"/>
      <c r="I156" s="184"/>
      <c r="J156" s="184"/>
      <c r="K156" s="184"/>
      <c r="L156" s="184"/>
      <c r="M156" s="184"/>
      <c r="N156" s="184"/>
      <c r="O156" s="184"/>
      <c r="P156" s="184"/>
      <c r="Q156" s="184"/>
      <c r="R156" s="184"/>
      <c r="S156" s="184"/>
      <c r="T156" s="184"/>
      <c r="U156" s="184"/>
      <c r="V156" s="184"/>
      <c r="W156" s="184"/>
      <c r="X156" s="184"/>
      <c r="Y156" s="184"/>
      <c r="AA156" s="140"/>
    </row>
    <row r="157" spans="1:27" s="998" customFormat="1" x14ac:dyDescent="0.25">
      <c r="A157" s="184"/>
      <c r="B157" s="184"/>
      <c r="C157" s="184"/>
      <c r="D157" s="184"/>
      <c r="E157" s="184"/>
      <c r="F157" s="764"/>
      <c r="G157" s="184"/>
      <c r="H157" s="184"/>
      <c r="I157" s="184"/>
      <c r="J157" s="184"/>
      <c r="K157" s="184"/>
      <c r="L157" s="184"/>
      <c r="M157" s="184"/>
      <c r="N157" s="184"/>
      <c r="O157" s="184"/>
      <c r="P157" s="184"/>
      <c r="Q157" s="184"/>
      <c r="R157" s="184"/>
      <c r="S157" s="184"/>
      <c r="T157" s="184"/>
      <c r="U157" s="184"/>
      <c r="V157" s="184"/>
      <c r="W157" s="184"/>
      <c r="X157" s="184"/>
      <c r="Y157" s="184"/>
      <c r="AA157" s="140"/>
    </row>
    <row r="158" spans="1:27" s="998" customFormat="1" x14ac:dyDescent="0.25">
      <c r="A158" s="184"/>
      <c r="B158" s="184"/>
      <c r="C158" s="184"/>
      <c r="D158" s="184"/>
      <c r="E158" s="184"/>
      <c r="F158" s="764"/>
      <c r="G158" s="184"/>
      <c r="H158" s="184"/>
      <c r="I158" s="184"/>
      <c r="J158" s="184"/>
      <c r="K158" s="184"/>
      <c r="L158" s="184"/>
      <c r="M158" s="184"/>
      <c r="N158" s="184"/>
      <c r="O158" s="184"/>
      <c r="P158" s="184"/>
      <c r="Q158" s="184"/>
      <c r="R158" s="184"/>
      <c r="S158" s="184"/>
      <c r="T158" s="184"/>
      <c r="U158" s="184"/>
      <c r="V158" s="184"/>
      <c r="W158" s="184"/>
      <c r="X158" s="184"/>
      <c r="Y158" s="184"/>
      <c r="AA158" s="140"/>
    </row>
    <row r="159" spans="1:27" s="998" customFormat="1" x14ac:dyDescent="0.25">
      <c r="A159" s="184"/>
      <c r="B159" s="184"/>
      <c r="C159" s="184"/>
      <c r="D159" s="184"/>
      <c r="E159" s="184"/>
      <c r="F159" s="76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W159" s="184"/>
      <c r="X159" s="184"/>
      <c r="Y159" s="184"/>
      <c r="AA159" s="140"/>
    </row>
    <row r="160" spans="1:27" s="998" customFormat="1" x14ac:dyDescent="0.25">
      <c r="A160" s="184"/>
      <c r="B160" s="184"/>
      <c r="C160" s="184"/>
      <c r="D160" s="184"/>
      <c r="E160" s="184"/>
      <c r="F160" s="76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84"/>
      <c r="W160" s="184"/>
      <c r="X160" s="184"/>
      <c r="Y160" s="184"/>
      <c r="AA160" s="140"/>
    </row>
    <row r="161" spans="1:27" s="998" customFormat="1" x14ac:dyDescent="0.25">
      <c r="A161" s="184"/>
      <c r="B161" s="184"/>
      <c r="C161" s="184"/>
      <c r="D161" s="184"/>
      <c r="E161" s="184"/>
      <c r="F161" s="76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184"/>
      <c r="V161" s="184"/>
      <c r="W161" s="184"/>
      <c r="X161" s="184"/>
      <c r="Y161" s="184"/>
      <c r="AA161" s="140"/>
    </row>
    <row r="162" spans="1:27" s="998" customFormat="1" x14ac:dyDescent="0.25">
      <c r="A162" s="184"/>
      <c r="B162" s="184"/>
      <c r="C162" s="184"/>
      <c r="D162" s="184"/>
      <c r="E162" s="184"/>
      <c r="F162" s="76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184"/>
      <c r="S162" s="184"/>
      <c r="T162" s="184"/>
      <c r="U162" s="184"/>
      <c r="V162" s="184"/>
      <c r="W162" s="184"/>
      <c r="X162" s="184"/>
      <c r="Y162" s="184"/>
      <c r="AA162" s="140"/>
    </row>
    <row r="163" spans="1:27" s="998" customFormat="1" x14ac:dyDescent="0.25">
      <c r="A163" s="184"/>
      <c r="B163" s="184"/>
      <c r="C163" s="184"/>
      <c r="D163" s="184"/>
      <c r="E163" s="184"/>
      <c r="F163" s="764"/>
      <c r="G163" s="184"/>
      <c r="H163" s="184"/>
      <c r="I163" s="184"/>
      <c r="J163" s="184"/>
      <c r="K163" s="184"/>
      <c r="L163" s="184"/>
      <c r="M163" s="184"/>
      <c r="N163" s="184"/>
      <c r="O163" s="184"/>
      <c r="P163" s="184"/>
      <c r="Q163" s="184"/>
      <c r="R163" s="184"/>
      <c r="S163" s="184"/>
      <c r="T163" s="184"/>
      <c r="U163" s="184"/>
      <c r="V163" s="184"/>
      <c r="W163" s="184"/>
      <c r="X163" s="184"/>
      <c r="Y163" s="184"/>
      <c r="AA163" s="140"/>
    </row>
    <row r="164" spans="1:27" s="998" customFormat="1" x14ac:dyDescent="0.25">
      <c r="A164" s="184"/>
      <c r="B164" s="184"/>
      <c r="C164" s="184"/>
      <c r="D164" s="184"/>
      <c r="E164" s="184"/>
      <c r="F164" s="764"/>
      <c r="G164" s="184"/>
      <c r="H164" s="184"/>
      <c r="I164" s="184"/>
      <c r="J164" s="184"/>
      <c r="K164" s="184"/>
      <c r="L164" s="184"/>
      <c r="M164" s="184"/>
      <c r="N164" s="184"/>
      <c r="O164" s="184"/>
      <c r="P164" s="184"/>
      <c r="Q164" s="184"/>
      <c r="R164" s="184"/>
      <c r="S164" s="184"/>
      <c r="T164" s="184"/>
      <c r="U164" s="184"/>
      <c r="V164" s="184"/>
      <c r="W164" s="184"/>
      <c r="X164" s="184"/>
      <c r="Y164" s="184"/>
      <c r="AA164" s="140"/>
    </row>
    <row r="165" spans="1:27" s="998" customFormat="1" x14ac:dyDescent="0.25">
      <c r="A165" s="184"/>
      <c r="B165" s="184"/>
      <c r="C165" s="184"/>
      <c r="D165" s="184"/>
      <c r="E165" s="184"/>
      <c r="F165" s="764"/>
      <c r="G165" s="184"/>
      <c r="H165" s="184"/>
      <c r="I165" s="184"/>
      <c r="J165" s="184"/>
      <c r="K165" s="184"/>
      <c r="L165" s="184"/>
      <c r="M165" s="184"/>
      <c r="N165" s="184"/>
      <c r="O165" s="184"/>
      <c r="P165" s="184"/>
      <c r="Q165" s="184"/>
      <c r="R165" s="184"/>
      <c r="S165" s="184"/>
      <c r="T165" s="184"/>
      <c r="U165" s="184"/>
      <c r="V165" s="184"/>
      <c r="W165" s="184"/>
      <c r="X165" s="184"/>
      <c r="Y165" s="184"/>
      <c r="AA165" s="140"/>
    </row>
    <row r="166" spans="1:27" s="998" customFormat="1" x14ac:dyDescent="0.25">
      <c r="A166" s="184"/>
      <c r="B166" s="184"/>
      <c r="C166" s="184"/>
      <c r="D166" s="184"/>
      <c r="E166" s="184"/>
      <c r="F166" s="764"/>
      <c r="G166" s="184"/>
      <c r="H166" s="184"/>
      <c r="I166" s="184"/>
      <c r="J166" s="184"/>
      <c r="K166" s="184"/>
      <c r="L166" s="184"/>
      <c r="M166" s="184"/>
      <c r="N166" s="184"/>
      <c r="O166" s="184"/>
      <c r="P166" s="184"/>
      <c r="Q166" s="184"/>
      <c r="R166" s="184"/>
      <c r="S166" s="184"/>
      <c r="T166" s="184"/>
      <c r="U166" s="184"/>
      <c r="V166" s="184"/>
      <c r="W166" s="184"/>
      <c r="X166" s="184"/>
      <c r="Y166" s="184"/>
      <c r="AA166" s="140"/>
    </row>
    <row r="167" spans="1:27" s="998" customFormat="1" x14ac:dyDescent="0.25">
      <c r="A167" s="184"/>
      <c r="B167" s="184"/>
      <c r="C167" s="184"/>
      <c r="D167" s="184"/>
      <c r="E167" s="184"/>
      <c r="F167" s="76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84"/>
      <c r="W167" s="184"/>
      <c r="X167" s="184"/>
      <c r="Y167" s="184"/>
      <c r="AA167" s="140"/>
    </row>
    <row r="168" spans="1:27" s="998" customFormat="1" x14ac:dyDescent="0.25">
      <c r="A168" s="184"/>
      <c r="B168" s="184"/>
      <c r="C168" s="184"/>
      <c r="D168" s="184"/>
      <c r="E168" s="184"/>
      <c r="F168" s="76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84"/>
      <c r="W168" s="184"/>
      <c r="X168" s="184"/>
      <c r="Y168" s="184"/>
      <c r="AA168" s="140"/>
    </row>
  </sheetData>
  <autoFilter ref="A7:AA8" xr:uid="{F6C8B014-1687-440E-8171-C16DC7BA7A0D}">
    <filterColumn colId="20" showButton="0"/>
  </autoFilter>
  <mergeCells count="38">
    <mergeCell ref="Z110:Z116"/>
    <mergeCell ref="Z7:Z8"/>
    <mergeCell ref="Z12:Z13"/>
    <mergeCell ref="Z15:Z16"/>
    <mergeCell ref="Z35:Z38"/>
    <mergeCell ref="Z75:Z79"/>
    <mergeCell ref="Z9:Z11"/>
    <mergeCell ref="Z18:Z19"/>
    <mergeCell ref="Z20:Z25"/>
    <mergeCell ref="Z26:Z28"/>
    <mergeCell ref="Z31:Z34"/>
    <mergeCell ref="Z43:Z48"/>
    <mergeCell ref="Z52:Z53"/>
    <mergeCell ref="Z57:Z63"/>
    <mergeCell ref="Z65:Z71"/>
    <mergeCell ref="Z103:Z104"/>
    <mergeCell ref="Y7:Y8"/>
    <mergeCell ref="B4:B5"/>
    <mergeCell ref="O5:S5"/>
    <mergeCell ref="A7:A8"/>
    <mergeCell ref="B7:B8"/>
    <mergeCell ref="F7:F8"/>
    <mergeCell ref="G7:G8"/>
    <mergeCell ref="H7:H8"/>
    <mergeCell ref="O7:O8"/>
    <mergeCell ref="P7:P8"/>
    <mergeCell ref="Q7:Q8"/>
    <mergeCell ref="R7:R8"/>
    <mergeCell ref="S7:S8"/>
    <mergeCell ref="T7:T8"/>
    <mergeCell ref="U7:V7"/>
    <mergeCell ref="W7:W8"/>
    <mergeCell ref="Z106:Z107"/>
    <mergeCell ref="Z72:Z74"/>
    <mergeCell ref="Z80:Z86"/>
    <mergeCell ref="Z88:Z95"/>
    <mergeCell ref="Z97:Z98"/>
    <mergeCell ref="Z99:Z100"/>
  </mergeCells>
  <phoneticPr fontId="101" type="noConversion"/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4B545-D42F-4465-A780-36A033AE16C0}">
  <dimension ref="A2:AA163"/>
  <sheetViews>
    <sheetView zoomScale="70" zoomScaleNormal="70" workbookViewId="0">
      <pane xSplit="5" ySplit="8" topLeftCell="F9" activePane="bottomRight" state="frozen"/>
      <selection pane="topRight"/>
      <selection pane="bottomLeft"/>
      <selection pane="bottomRight" activeCell="J27" sqref="J27"/>
    </sheetView>
  </sheetViews>
  <sheetFormatPr baseColWidth="10" defaultColWidth="11.42578125" defaultRowHeight="15" outlineLevelCol="1" x14ac:dyDescent="0.25"/>
  <cols>
    <col min="1" max="1" width="33.140625" style="140" bestFit="1" customWidth="1"/>
    <col min="2" max="2" width="29.42578125" style="140" bestFit="1" customWidth="1"/>
    <col min="3" max="3" width="33.85546875" style="140" hidden="1" customWidth="1" outlineLevel="1"/>
    <col min="4" max="4" width="43.42578125" style="140" hidden="1" customWidth="1" outlineLevel="1"/>
    <col min="5" max="5" width="25.5703125" style="140" hidden="1" customWidth="1" outlineLevel="1"/>
    <col min="6" max="6" width="20.5703125" style="605" customWidth="1" collapsed="1"/>
    <col min="7" max="7" width="8.5703125" style="140" customWidth="1"/>
    <col min="8" max="8" width="41.42578125" style="140" customWidth="1"/>
    <col min="9" max="20" width="12.5703125" style="140" customWidth="1"/>
    <col min="21" max="21" width="33" style="140" customWidth="1"/>
    <col min="22" max="24" width="14.140625" style="140" customWidth="1"/>
    <col min="25" max="25" width="44" style="140" bestFit="1" customWidth="1"/>
    <col min="26" max="26" width="20.85546875" style="998" customWidth="1"/>
    <col min="27" max="16384" width="11.42578125" style="140"/>
  </cols>
  <sheetData>
    <row r="2" spans="1:27" ht="15.75" x14ac:dyDescent="0.25">
      <c r="I2" s="132" t="s">
        <v>208</v>
      </c>
    </row>
    <row r="3" spans="1:27" ht="15.75" x14ac:dyDescent="0.25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27" ht="16.5" customHeight="1" x14ac:dyDescent="0.25">
      <c r="A4" s="154" t="s">
        <v>210</v>
      </c>
      <c r="B4" s="1922">
        <v>43</v>
      </c>
      <c r="I4" s="90" t="s">
        <v>5</v>
      </c>
      <c r="J4" s="133" t="s">
        <v>6</v>
      </c>
    </row>
    <row r="5" spans="1:27" ht="16.5" customHeight="1" x14ac:dyDescent="0.25">
      <c r="B5" s="1923"/>
      <c r="I5" s="91" t="s">
        <v>7</v>
      </c>
      <c r="J5" s="133" t="s">
        <v>8</v>
      </c>
      <c r="O5" s="1901" t="s">
        <v>9</v>
      </c>
      <c r="P5" s="1902"/>
      <c r="Q5" s="1902"/>
      <c r="R5" s="1902"/>
      <c r="S5" s="1903"/>
      <c r="T5" s="76"/>
    </row>
    <row r="6" spans="1:27" ht="15.75" x14ac:dyDescent="0.25">
      <c r="I6" s="150" t="s">
        <v>11</v>
      </c>
      <c r="J6" s="133" t="s">
        <v>12</v>
      </c>
      <c r="O6" s="771"/>
      <c r="P6" s="76"/>
      <c r="Q6" s="76"/>
      <c r="R6" s="76"/>
      <c r="S6" s="917"/>
      <c r="T6" s="76"/>
      <c r="Z6" s="999"/>
      <c r="AA6" s="142"/>
    </row>
    <row r="7" spans="1:27" ht="15" customHeight="1" x14ac:dyDescent="0.25">
      <c r="A7" s="1910" t="s">
        <v>13</v>
      </c>
      <c r="B7" s="1910" t="s">
        <v>14</v>
      </c>
      <c r="C7" s="1856" t="s">
        <v>15</v>
      </c>
      <c r="D7" s="1856" t="s">
        <v>16</v>
      </c>
      <c r="E7" s="1858" t="s">
        <v>17</v>
      </c>
      <c r="F7" s="1928" t="s">
        <v>18</v>
      </c>
      <c r="G7" s="1910" t="s">
        <v>19</v>
      </c>
      <c r="H7" s="1926" t="s">
        <v>20</v>
      </c>
      <c r="I7" s="918" t="s">
        <v>21</v>
      </c>
      <c r="J7" s="918" t="s">
        <v>22</v>
      </c>
      <c r="K7" s="918" t="s">
        <v>23</v>
      </c>
      <c r="L7" s="918" t="s">
        <v>24</v>
      </c>
      <c r="M7" s="918" t="s">
        <v>25</v>
      </c>
      <c r="N7" s="149" t="s">
        <v>26</v>
      </c>
      <c r="O7" s="1910">
        <v>1</v>
      </c>
      <c r="P7" s="1910">
        <v>2</v>
      </c>
      <c r="Q7" s="1910">
        <v>3</v>
      </c>
      <c r="R7" s="1910">
        <v>4</v>
      </c>
      <c r="S7" s="1910">
        <v>5</v>
      </c>
      <c r="T7" s="1910">
        <v>6</v>
      </c>
      <c r="U7" s="1930" t="s">
        <v>211</v>
      </c>
      <c r="V7" s="1931"/>
      <c r="W7" s="1970" t="s">
        <v>959</v>
      </c>
      <c r="X7" s="1877"/>
      <c r="Y7" s="1910" t="s">
        <v>28</v>
      </c>
      <c r="Z7" s="1924" t="s">
        <v>212</v>
      </c>
      <c r="AA7" s="142"/>
    </row>
    <row r="8" spans="1:27" ht="30.75" thickBot="1" x14ac:dyDescent="0.3">
      <c r="A8" s="1957"/>
      <c r="B8" s="1957"/>
      <c r="C8" s="1071"/>
      <c r="D8" s="1071"/>
      <c r="E8" s="1872"/>
      <c r="F8" s="1958"/>
      <c r="G8" s="1957"/>
      <c r="H8" s="1959"/>
      <c r="I8" s="1197">
        <f>IF($B$4="","",7*$B$4+DATE($B$3,1,3)-WEEKDAY(DATE($B$3,1,3))-5)</f>
        <v>44123</v>
      </c>
      <c r="J8" s="1197">
        <f>IF($B$4="","",7*$B$4+DATE($B$3,1,3)-WEEKDAY(DATE($B$3,1,3))-4)</f>
        <v>44124</v>
      </c>
      <c r="K8" s="1197">
        <f>IF($B$4="","",7*$B$4+DATE($B$3,1,3)-WEEKDAY(DATE($B$3,1,3))-3)</f>
        <v>44125</v>
      </c>
      <c r="L8" s="1197">
        <f>IF($B$4="","",7*$B$4+DATE($B$3,1,3)-WEEKDAY(DATE($B$3,1,3))-2)</f>
        <v>44126</v>
      </c>
      <c r="M8" s="1197">
        <f>IF($B$4="","",7*$B$4+DATE($B$3,1,3)-WEEKDAY(DATE($B$3,1,3))-1)</f>
        <v>44127</v>
      </c>
      <c r="N8" s="148">
        <f>IF($B$4="","",7*$B$4+DATE($B$3,1,3)-WEEKDAY(DATE($B$3,1,3))-0)</f>
        <v>44128</v>
      </c>
      <c r="O8" s="1915"/>
      <c r="P8" s="1915"/>
      <c r="Q8" s="1915"/>
      <c r="R8" s="1915"/>
      <c r="S8" s="1915"/>
      <c r="T8" s="1915"/>
      <c r="U8" s="1012" t="s">
        <v>213</v>
      </c>
      <c r="V8" s="1012" t="s">
        <v>214</v>
      </c>
      <c r="W8" s="1971"/>
      <c r="X8" s="1878"/>
      <c r="Y8" s="1915"/>
      <c r="Z8" s="1925"/>
      <c r="AA8" s="76"/>
    </row>
    <row r="9" spans="1:27" ht="21" customHeight="1" x14ac:dyDescent="0.25">
      <c r="A9" s="1215" t="s">
        <v>255</v>
      </c>
      <c r="B9" s="1215" t="s">
        <v>256</v>
      </c>
      <c r="C9" s="1216"/>
      <c r="D9" s="1217"/>
      <c r="E9" s="1216"/>
      <c r="F9" s="1215" t="s">
        <v>257</v>
      </c>
      <c r="G9" s="1215">
        <v>1</v>
      </c>
      <c r="H9" s="1323" t="s">
        <v>414</v>
      </c>
      <c r="I9" s="90" t="s">
        <v>5</v>
      </c>
      <c r="J9" s="90" t="s">
        <v>5</v>
      </c>
      <c r="K9" s="90" t="s">
        <v>5</v>
      </c>
      <c r="L9" s="90" t="s">
        <v>5</v>
      </c>
      <c r="M9" s="90" t="s">
        <v>5</v>
      </c>
      <c r="N9" s="1481" t="s">
        <v>7</v>
      </c>
      <c r="O9" s="1325" t="s">
        <v>41</v>
      </c>
      <c r="P9" s="1226" t="s">
        <v>30</v>
      </c>
      <c r="Q9" s="1226" t="s">
        <v>40</v>
      </c>
      <c r="R9" s="1226" t="s">
        <v>42</v>
      </c>
      <c r="S9" s="1226" t="s">
        <v>43</v>
      </c>
      <c r="T9" s="1226" t="s">
        <v>219</v>
      </c>
      <c r="U9" s="1227" t="s">
        <v>220</v>
      </c>
      <c r="V9" s="1228"/>
      <c r="W9" s="1439" t="s">
        <v>960</v>
      </c>
      <c r="X9" s="1439"/>
      <c r="Y9" s="1229"/>
      <c r="Z9" s="1992">
        <v>2</v>
      </c>
    </row>
    <row r="10" spans="1:27" ht="21" customHeight="1" x14ac:dyDescent="0.25">
      <c r="A10" s="1215" t="s">
        <v>1046</v>
      </c>
      <c r="B10" s="1215" t="s">
        <v>256</v>
      </c>
      <c r="C10" s="1216"/>
      <c r="D10" s="1217"/>
      <c r="E10" s="1216"/>
      <c r="F10" s="1215" t="s">
        <v>1047</v>
      </c>
      <c r="G10" s="1215">
        <v>1</v>
      </c>
      <c r="H10" s="1323" t="s">
        <v>1048</v>
      </c>
      <c r="I10" s="90" t="s">
        <v>5</v>
      </c>
      <c r="J10" s="90" t="s">
        <v>5</v>
      </c>
      <c r="K10" s="90" t="s">
        <v>5</v>
      </c>
      <c r="L10" s="90" t="s">
        <v>5</v>
      </c>
      <c r="M10" s="90" t="s">
        <v>5</v>
      </c>
      <c r="N10" s="90" t="s">
        <v>5</v>
      </c>
      <c r="O10" s="1325" t="s">
        <v>41</v>
      </c>
      <c r="P10" s="1226" t="s">
        <v>30</v>
      </c>
      <c r="Q10" s="1226" t="s">
        <v>40</v>
      </c>
      <c r="R10" s="1226" t="s">
        <v>42</v>
      </c>
      <c r="S10" s="1226" t="s">
        <v>43</v>
      </c>
      <c r="T10" s="1226" t="s">
        <v>219</v>
      </c>
      <c r="U10" s="1517" t="s">
        <v>419</v>
      </c>
      <c r="V10" s="1228"/>
      <c r="W10" s="1439" t="s">
        <v>960</v>
      </c>
      <c r="X10" s="1439"/>
      <c r="Y10" s="1229"/>
      <c r="Z10" s="1993"/>
    </row>
    <row r="11" spans="1:27" ht="21" customHeight="1" x14ac:dyDescent="0.25">
      <c r="A11" s="1215" t="s">
        <v>1061</v>
      </c>
      <c r="B11" s="1215" t="s">
        <v>256</v>
      </c>
      <c r="C11" s="1216"/>
      <c r="D11" s="1217"/>
      <c r="E11" s="1216"/>
      <c r="F11" s="1215" t="s">
        <v>1062</v>
      </c>
      <c r="G11" s="1215">
        <v>1</v>
      </c>
      <c r="H11" s="1323" t="s">
        <v>1048</v>
      </c>
      <c r="I11" s="90" t="s">
        <v>5</v>
      </c>
      <c r="J11" s="90" t="s">
        <v>5</v>
      </c>
      <c r="K11" s="90" t="s">
        <v>5</v>
      </c>
      <c r="L11" s="90" t="s">
        <v>5</v>
      </c>
      <c r="M11" s="90" t="s">
        <v>5</v>
      </c>
      <c r="N11" s="90" t="s">
        <v>5</v>
      </c>
      <c r="O11" s="1325" t="s">
        <v>41</v>
      </c>
      <c r="P11" s="1226" t="s">
        <v>30</v>
      </c>
      <c r="Q11" s="1226" t="s">
        <v>40</v>
      </c>
      <c r="R11" s="1226" t="s">
        <v>42</v>
      </c>
      <c r="S11" s="1226" t="s">
        <v>43</v>
      </c>
      <c r="T11" s="1226" t="s">
        <v>219</v>
      </c>
      <c r="U11" s="1517" t="s">
        <v>419</v>
      </c>
      <c r="V11" s="1228"/>
      <c r="W11" s="1439" t="s">
        <v>960</v>
      </c>
      <c r="X11" s="1439"/>
      <c r="Y11" s="1229"/>
      <c r="Z11" s="1994"/>
    </row>
    <row r="12" spans="1:27" ht="21" customHeight="1" x14ac:dyDescent="0.25">
      <c r="A12" s="1064" t="s">
        <v>222</v>
      </c>
      <c r="B12" s="1064" t="s">
        <v>216</v>
      </c>
      <c r="C12" s="1065"/>
      <c r="D12" s="1066"/>
      <c r="E12" s="1067"/>
      <c r="F12" s="1064" t="s">
        <v>223</v>
      </c>
      <c r="G12" s="1064">
        <v>1</v>
      </c>
      <c r="H12" s="1324" t="s">
        <v>218</v>
      </c>
      <c r="I12" s="90" t="s">
        <v>5</v>
      </c>
      <c r="J12" s="90" t="s">
        <v>5</v>
      </c>
      <c r="K12" s="90" t="s">
        <v>5</v>
      </c>
      <c r="L12" s="90" t="s">
        <v>5</v>
      </c>
      <c r="M12" s="90" t="s">
        <v>5</v>
      </c>
      <c r="N12" s="1481" t="s">
        <v>7</v>
      </c>
      <c r="O12" s="1195" t="s">
        <v>41</v>
      </c>
      <c r="P12" s="838" t="s">
        <v>30</v>
      </c>
      <c r="Q12" s="838" t="s">
        <v>40</v>
      </c>
      <c r="R12" s="838" t="s">
        <v>42</v>
      </c>
      <c r="S12" s="838" t="s">
        <v>43</v>
      </c>
      <c r="T12" s="838" t="s">
        <v>219</v>
      </c>
      <c r="U12" s="839" t="s">
        <v>220</v>
      </c>
      <c r="V12" s="839"/>
      <c r="W12" s="1439" t="s">
        <v>960</v>
      </c>
      <c r="X12" s="1439"/>
      <c r="Y12" s="919" t="s">
        <v>221</v>
      </c>
      <c r="Z12" s="1917">
        <v>1</v>
      </c>
      <c r="AA12" s="76"/>
    </row>
    <row r="13" spans="1:27" s="143" customFormat="1" ht="21" customHeight="1" x14ac:dyDescent="0.25">
      <c r="A13" s="1064" t="s">
        <v>227</v>
      </c>
      <c r="B13" s="1064" t="s">
        <v>216</v>
      </c>
      <c r="C13" s="1065"/>
      <c r="D13" s="1066"/>
      <c r="E13" s="1067"/>
      <c r="F13" s="1064" t="s">
        <v>228</v>
      </c>
      <c r="G13" s="1064">
        <v>1</v>
      </c>
      <c r="H13" s="1324" t="s">
        <v>226</v>
      </c>
      <c r="I13" s="90" t="s">
        <v>5</v>
      </c>
      <c r="J13" s="90" t="s">
        <v>5</v>
      </c>
      <c r="K13" s="90" t="s">
        <v>5</v>
      </c>
      <c r="L13" s="90" t="s">
        <v>5</v>
      </c>
      <c r="M13" s="90" t="s">
        <v>5</v>
      </c>
      <c r="N13" s="90" t="s">
        <v>5</v>
      </c>
      <c r="O13" s="1196" t="s">
        <v>41</v>
      </c>
      <c r="P13" s="1028" t="s">
        <v>30</v>
      </c>
      <c r="Q13" s="1028" t="s">
        <v>40</v>
      </c>
      <c r="R13" s="1028" t="s">
        <v>42</v>
      </c>
      <c r="S13" s="1028" t="s">
        <v>43</v>
      </c>
      <c r="T13" s="1028" t="s">
        <v>219</v>
      </c>
      <c r="U13" s="1029" t="s">
        <v>220</v>
      </c>
      <c r="V13" s="1029"/>
      <c r="W13" s="1439" t="s">
        <v>960</v>
      </c>
      <c r="X13" s="1518"/>
      <c r="Y13" s="1030" t="s">
        <v>221</v>
      </c>
      <c r="Z13" s="1918"/>
      <c r="AA13" s="86"/>
    </row>
    <row r="14" spans="1:27" x14ac:dyDescent="0.25">
      <c r="F14" s="140"/>
      <c r="Z14" s="140"/>
    </row>
    <row r="15" spans="1:27" ht="21" customHeight="1" x14ac:dyDescent="0.25">
      <c r="A15" s="1483" t="s">
        <v>961</v>
      </c>
      <c r="B15" s="1483" t="s">
        <v>962</v>
      </c>
      <c r="C15" s="157"/>
      <c r="D15" s="185"/>
      <c r="E15" s="157"/>
      <c r="F15" s="1483" t="s">
        <v>963</v>
      </c>
      <c r="G15" s="1483">
        <v>69</v>
      </c>
      <c r="H15" s="1484" t="s">
        <v>964</v>
      </c>
      <c r="I15" s="1137" t="s">
        <v>2</v>
      </c>
      <c r="J15" s="129" t="s">
        <v>2</v>
      </c>
      <c r="K15" s="129" t="s">
        <v>2</v>
      </c>
      <c r="L15" s="129" t="s">
        <v>2</v>
      </c>
      <c r="M15" s="1481" t="s">
        <v>7</v>
      </c>
      <c r="N15" s="1481" t="s">
        <v>7</v>
      </c>
      <c r="O15" s="27" t="s">
        <v>41</v>
      </c>
      <c r="P15" s="27" t="s">
        <v>30</v>
      </c>
      <c r="Q15" s="27" t="s">
        <v>40</v>
      </c>
      <c r="R15" s="27" t="s">
        <v>42</v>
      </c>
      <c r="S15" s="27" t="s">
        <v>43</v>
      </c>
      <c r="T15" s="27" t="s">
        <v>219</v>
      </c>
      <c r="U15" s="1381" t="s">
        <v>294</v>
      </c>
      <c r="V15" s="1382"/>
      <c r="W15" s="1382"/>
      <c r="X15" s="1382"/>
      <c r="Y15" s="1382"/>
      <c r="Z15" s="1879">
        <v>14</v>
      </c>
    </row>
    <row r="16" spans="1:27" ht="21" customHeight="1" x14ac:dyDescent="0.25">
      <c r="A16" s="1463" t="s">
        <v>995</v>
      </c>
      <c r="B16" s="1463" t="s">
        <v>968</v>
      </c>
      <c r="C16" s="1495"/>
      <c r="D16" s="1496"/>
      <c r="E16" s="1495"/>
      <c r="F16" s="1463" t="s">
        <v>996</v>
      </c>
      <c r="G16" s="1463">
        <v>69</v>
      </c>
      <c r="H16" s="1497" t="s">
        <v>997</v>
      </c>
      <c r="I16" s="1481" t="s">
        <v>7</v>
      </c>
      <c r="J16" s="1244" t="s">
        <v>5</v>
      </c>
      <c r="K16" s="1480" t="s">
        <v>5</v>
      </c>
      <c r="L16" s="1480" t="s">
        <v>5</v>
      </c>
      <c r="M16" s="1480" t="s">
        <v>5</v>
      </c>
      <c r="N16" s="1481" t="s">
        <v>7</v>
      </c>
      <c r="O16" s="1482" t="s">
        <v>41</v>
      </c>
      <c r="P16" s="1482" t="s">
        <v>30</v>
      </c>
      <c r="Q16" s="1482" t="s">
        <v>40</v>
      </c>
      <c r="R16" s="1482" t="s">
        <v>42</v>
      </c>
      <c r="S16" s="1482" t="s">
        <v>43</v>
      </c>
      <c r="T16" s="1482" t="s">
        <v>219</v>
      </c>
      <c r="U16" s="1482" t="s">
        <v>419</v>
      </c>
      <c r="V16" s="1463"/>
      <c r="W16" s="1463"/>
      <c r="X16" s="1463"/>
      <c r="Y16" s="1463"/>
      <c r="Z16" s="1881">
        <v>2</v>
      </c>
    </row>
    <row r="17" spans="1:27" ht="21" customHeight="1" x14ac:dyDescent="0.25">
      <c r="A17" s="829" t="s">
        <v>404</v>
      </c>
      <c r="B17" s="829" t="s">
        <v>405</v>
      </c>
      <c r="C17" s="787"/>
      <c r="D17" s="786"/>
      <c r="E17" s="787"/>
      <c r="F17" s="829" t="s">
        <v>406</v>
      </c>
      <c r="G17" s="829">
        <v>69</v>
      </c>
      <c r="H17" s="848" t="s">
        <v>949</v>
      </c>
      <c r="I17" s="1068" t="s">
        <v>5</v>
      </c>
      <c r="J17" s="1068" t="s">
        <v>5</v>
      </c>
      <c r="K17" s="1068" t="s">
        <v>5</v>
      </c>
      <c r="L17" s="1068" t="s">
        <v>5</v>
      </c>
      <c r="M17" s="1480" t="s">
        <v>5</v>
      </c>
      <c r="N17" s="457" t="s">
        <v>5</v>
      </c>
      <c r="O17" s="788" t="s">
        <v>41</v>
      </c>
      <c r="P17" s="788" t="s">
        <v>30</v>
      </c>
      <c r="Q17" s="788" t="s">
        <v>40</v>
      </c>
      <c r="R17" s="788" t="s">
        <v>42</v>
      </c>
      <c r="S17" s="788" t="s">
        <v>43</v>
      </c>
      <c r="T17" s="788" t="s">
        <v>219</v>
      </c>
      <c r="U17" s="789" t="s">
        <v>220</v>
      </c>
      <c r="V17" s="790" t="s">
        <v>950</v>
      </c>
      <c r="W17" s="790"/>
      <c r="X17" s="790"/>
      <c r="Y17" s="790"/>
      <c r="Z17" s="1887">
        <v>3</v>
      </c>
    </row>
    <row r="18" spans="1:27" ht="21" customHeight="1" x14ac:dyDescent="0.25">
      <c r="A18" s="794" t="s">
        <v>229</v>
      </c>
      <c r="B18" s="794" t="s">
        <v>230</v>
      </c>
      <c r="C18" s="1498"/>
      <c r="D18" s="767"/>
      <c r="E18" s="766"/>
      <c r="F18" s="794" t="s">
        <v>231</v>
      </c>
      <c r="G18" s="794">
        <v>69</v>
      </c>
      <c r="H18" s="796" t="s">
        <v>232</v>
      </c>
      <c r="I18" s="1068" t="s">
        <v>5</v>
      </c>
      <c r="J18" s="1164" t="s">
        <v>5</v>
      </c>
      <c r="K18" s="1164" t="s">
        <v>5</v>
      </c>
      <c r="L18" s="1481" t="s">
        <v>7</v>
      </c>
      <c r="M18" s="1481" t="s">
        <v>7</v>
      </c>
      <c r="N18" s="457" t="s">
        <v>5</v>
      </c>
      <c r="O18" s="797" t="s">
        <v>41</v>
      </c>
      <c r="P18" s="797" t="s">
        <v>30</v>
      </c>
      <c r="Q18" s="797" t="s">
        <v>40</v>
      </c>
      <c r="R18" s="797" t="s">
        <v>42</v>
      </c>
      <c r="S18" s="797" t="s">
        <v>43</v>
      </c>
      <c r="T18" s="797" t="s">
        <v>219</v>
      </c>
      <c r="U18" s="798" t="s">
        <v>220</v>
      </c>
      <c r="V18" s="798"/>
      <c r="W18" s="1467" t="s">
        <v>960</v>
      </c>
      <c r="X18" s="1467"/>
      <c r="Y18" s="1464"/>
      <c r="Z18" s="1998">
        <v>9</v>
      </c>
      <c r="AA18" s="76"/>
    </row>
    <row r="19" spans="1:27" ht="23.45" customHeight="1" x14ac:dyDescent="0.25">
      <c r="A19" s="794" t="s">
        <v>233</v>
      </c>
      <c r="B19" s="794" t="s">
        <v>230</v>
      </c>
      <c r="C19" s="766"/>
      <c r="D19" s="767"/>
      <c r="E19" s="766"/>
      <c r="F19" s="794" t="s">
        <v>234</v>
      </c>
      <c r="G19" s="794">
        <v>69</v>
      </c>
      <c r="H19" s="796" t="s">
        <v>232</v>
      </c>
      <c r="I19" s="1068" t="s">
        <v>5</v>
      </c>
      <c r="J19" s="1164" t="s">
        <v>5</v>
      </c>
      <c r="K19" s="1164" t="s">
        <v>5</v>
      </c>
      <c r="L19" s="1164" t="s">
        <v>5</v>
      </c>
      <c r="M19" s="1480" t="s">
        <v>5</v>
      </c>
      <c r="N19" s="457" t="s">
        <v>5</v>
      </c>
      <c r="O19" s="916" t="s">
        <v>278</v>
      </c>
      <c r="P19" s="797" t="s">
        <v>30</v>
      </c>
      <c r="Q19" s="797" t="s">
        <v>40</v>
      </c>
      <c r="R19" s="797" t="s">
        <v>42</v>
      </c>
      <c r="S19" s="797" t="s">
        <v>43</v>
      </c>
      <c r="T19" s="797" t="s">
        <v>219</v>
      </c>
      <c r="U19" s="798" t="s">
        <v>220</v>
      </c>
      <c r="V19" s="799"/>
      <c r="W19" s="1467" t="s">
        <v>960</v>
      </c>
      <c r="X19" s="1467"/>
      <c r="Y19" s="1465"/>
      <c r="Z19" s="1999"/>
      <c r="AA19" s="76"/>
    </row>
    <row r="20" spans="1:27" ht="23.45" customHeight="1" x14ac:dyDescent="0.25">
      <c r="A20" s="794" t="s">
        <v>235</v>
      </c>
      <c r="B20" s="794" t="s">
        <v>230</v>
      </c>
      <c r="C20" s="766"/>
      <c r="D20" s="767"/>
      <c r="E20" s="766"/>
      <c r="F20" s="794" t="s">
        <v>236</v>
      </c>
      <c r="G20" s="794">
        <v>69</v>
      </c>
      <c r="H20" s="796" t="s">
        <v>232</v>
      </c>
      <c r="I20" s="1481" t="s">
        <v>7</v>
      </c>
      <c r="J20" s="1481" t="s">
        <v>7</v>
      </c>
      <c r="K20" s="1481" t="s">
        <v>7</v>
      </c>
      <c r="L20" s="1481" t="s">
        <v>7</v>
      </c>
      <c r="M20" s="1481" t="s">
        <v>7</v>
      </c>
      <c r="N20" s="1481" t="s">
        <v>7</v>
      </c>
      <c r="O20" s="800" t="s">
        <v>42</v>
      </c>
      <c r="P20" s="797" t="s">
        <v>219</v>
      </c>
      <c r="Q20" s="797" t="s">
        <v>43</v>
      </c>
      <c r="R20" s="797"/>
      <c r="S20" s="797"/>
      <c r="T20" s="797"/>
      <c r="U20" s="799" t="s">
        <v>237</v>
      </c>
      <c r="V20" s="799"/>
      <c r="W20" s="1467" t="s">
        <v>960</v>
      </c>
      <c r="X20" s="1467"/>
      <c r="Y20" s="1464"/>
      <c r="Z20" s="1999"/>
      <c r="AA20" s="76"/>
    </row>
    <row r="21" spans="1:27" ht="23.45" customHeight="1" x14ac:dyDescent="0.25">
      <c r="A21" s="794" t="s">
        <v>242</v>
      </c>
      <c r="B21" s="794" t="s">
        <v>230</v>
      </c>
      <c r="C21" s="766"/>
      <c r="D21" s="767"/>
      <c r="E21" s="766"/>
      <c r="F21" s="794" t="s">
        <v>243</v>
      </c>
      <c r="G21" s="794">
        <v>69</v>
      </c>
      <c r="H21" s="796" t="s">
        <v>232</v>
      </c>
      <c r="I21" s="1068" t="s">
        <v>5</v>
      </c>
      <c r="J21" s="1164" t="s">
        <v>5</v>
      </c>
      <c r="K21" s="1164" t="s">
        <v>5</v>
      </c>
      <c r="L21" s="1481" t="s">
        <v>7</v>
      </c>
      <c r="M21" s="1481" t="s">
        <v>7</v>
      </c>
      <c r="N21" s="1481" t="s">
        <v>7</v>
      </c>
      <c r="O21" s="916" t="s">
        <v>278</v>
      </c>
      <c r="P21" s="797" t="s">
        <v>30</v>
      </c>
      <c r="Q21" s="797" t="s">
        <v>40</v>
      </c>
      <c r="R21" s="797" t="s">
        <v>42</v>
      </c>
      <c r="S21" s="797" t="s">
        <v>43</v>
      </c>
      <c r="T21" s="797" t="s">
        <v>219</v>
      </c>
      <c r="U21" s="798" t="s">
        <v>220</v>
      </c>
      <c r="V21" s="803"/>
      <c r="W21" s="1467" t="s">
        <v>960</v>
      </c>
      <c r="X21" s="1467"/>
      <c r="Y21" s="1466"/>
      <c r="Z21" s="1999"/>
      <c r="AA21" s="142"/>
    </row>
    <row r="22" spans="1:27" ht="23.45" customHeight="1" x14ac:dyDescent="0.25">
      <c r="A22" s="794" t="s">
        <v>1000</v>
      </c>
      <c r="B22" s="794" t="s">
        <v>230</v>
      </c>
      <c r="C22" s="766"/>
      <c r="D22" s="767"/>
      <c r="E22" s="766"/>
      <c r="F22" s="794" t="s">
        <v>1001</v>
      </c>
      <c r="G22" s="794">
        <v>69</v>
      </c>
      <c r="H22" s="796" t="s">
        <v>232</v>
      </c>
      <c r="I22" s="1068" t="s">
        <v>5</v>
      </c>
      <c r="J22" s="1164" t="s">
        <v>5</v>
      </c>
      <c r="K22" s="1164" t="s">
        <v>5</v>
      </c>
      <c r="L22" s="1164" t="s">
        <v>5</v>
      </c>
      <c r="M22" s="1480" t="s">
        <v>5</v>
      </c>
      <c r="N22" s="457" t="s">
        <v>5</v>
      </c>
      <c r="O22" s="800" t="s">
        <v>42</v>
      </c>
      <c r="P22" s="797" t="s">
        <v>219</v>
      </c>
      <c r="Q22" s="797" t="s">
        <v>43</v>
      </c>
      <c r="R22" s="797"/>
      <c r="S22" s="797"/>
      <c r="T22" s="797"/>
      <c r="U22" s="798" t="s">
        <v>237</v>
      </c>
      <c r="V22" s="803"/>
      <c r="W22" s="1467" t="s">
        <v>960</v>
      </c>
      <c r="X22" s="1467"/>
      <c r="Y22" s="1466"/>
      <c r="Z22" s="1999"/>
      <c r="AA22" s="142"/>
    </row>
    <row r="23" spans="1:27" ht="24" customHeight="1" x14ac:dyDescent="0.25">
      <c r="A23" s="794" t="s">
        <v>1091</v>
      </c>
      <c r="B23" s="794" t="s">
        <v>230</v>
      </c>
      <c r="C23" s="766"/>
      <c r="D23" s="767"/>
      <c r="E23" s="766"/>
      <c r="F23" s="794" t="s">
        <v>1092</v>
      </c>
      <c r="G23" s="794">
        <v>69</v>
      </c>
      <c r="H23" s="796" t="s">
        <v>232</v>
      </c>
      <c r="I23" s="1164" t="s">
        <v>5</v>
      </c>
      <c r="J23" s="1164" t="s">
        <v>5</v>
      </c>
      <c r="K23" s="1164" t="s">
        <v>5</v>
      </c>
      <c r="L23" s="1164" t="s">
        <v>5</v>
      </c>
      <c r="M23" s="1480" t="s">
        <v>5</v>
      </c>
      <c r="N23" s="1481" t="s">
        <v>7</v>
      </c>
      <c r="O23" s="800" t="s">
        <v>42</v>
      </c>
      <c r="P23" s="797" t="s">
        <v>219</v>
      </c>
      <c r="Q23" s="797" t="s">
        <v>43</v>
      </c>
      <c r="R23" s="797"/>
      <c r="S23" s="797"/>
      <c r="T23" s="797"/>
      <c r="U23" s="798" t="s">
        <v>237</v>
      </c>
      <c r="V23" s="803"/>
      <c r="W23" s="1467" t="s">
        <v>960</v>
      </c>
      <c r="X23" s="1467"/>
      <c r="Y23" s="1466"/>
      <c r="Z23" s="2000"/>
      <c r="AA23" s="142"/>
    </row>
    <row r="24" spans="1:27" ht="22.35" customHeight="1" x14ac:dyDescent="0.25">
      <c r="A24" s="804" t="s">
        <v>246</v>
      </c>
      <c r="B24" s="804" t="s">
        <v>247</v>
      </c>
      <c r="C24" s="805"/>
      <c r="D24" s="806"/>
      <c r="E24" s="805"/>
      <c r="F24" s="804" t="s">
        <v>248</v>
      </c>
      <c r="G24" s="804">
        <v>69</v>
      </c>
      <c r="H24" s="808" t="s">
        <v>232</v>
      </c>
      <c r="I24" s="1068" t="s">
        <v>5</v>
      </c>
      <c r="J24" s="1164" t="s">
        <v>5</v>
      </c>
      <c r="K24" s="1164" t="s">
        <v>5</v>
      </c>
      <c r="L24" s="1164" t="s">
        <v>5</v>
      </c>
      <c r="M24" s="1480" t="s">
        <v>5</v>
      </c>
      <c r="N24" s="457" t="s">
        <v>5</v>
      </c>
      <c r="O24" s="809" t="s">
        <v>41</v>
      </c>
      <c r="P24" s="809" t="s">
        <v>30</v>
      </c>
      <c r="Q24" s="809" t="s">
        <v>40</v>
      </c>
      <c r="R24" s="809" t="s">
        <v>42</v>
      </c>
      <c r="S24" s="809" t="s">
        <v>43</v>
      </c>
      <c r="T24" s="809" t="s">
        <v>219</v>
      </c>
      <c r="U24" s="810" t="s">
        <v>220</v>
      </c>
      <c r="V24" s="811"/>
      <c r="W24" s="1467" t="s">
        <v>960</v>
      </c>
      <c r="X24" s="1467"/>
      <c r="Y24" s="811"/>
      <c r="Z24" s="1995">
        <v>5</v>
      </c>
    </row>
    <row r="25" spans="1:27" ht="19.5" customHeight="1" x14ac:dyDescent="0.25">
      <c r="A25" s="804" t="s">
        <v>971</v>
      </c>
      <c r="B25" s="804" t="s">
        <v>247</v>
      </c>
      <c r="C25" s="805"/>
      <c r="D25" s="806"/>
      <c r="E25" s="805"/>
      <c r="F25" s="804" t="s">
        <v>972</v>
      </c>
      <c r="G25" s="804">
        <v>69</v>
      </c>
      <c r="H25" s="808" t="s">
        <v>232</v>
      </c>
      <c r="I25" s="1068" t="s">
        <v>5</v>
      </c>
      <c r="J25" s="1068" t="s">
        <v>5</v>
      </c>
      <c r="K25" s="1164" t="s">
        <v>5</v>
      </c>
      <c r="L25" s="1164" t="s">
        <v>5</v>
      </c>
      <c r="M25" s="1480" t="s">
        <v>5</v>
      </c>
      <c r="N25" s="457" t="s">
        <v>5</v>
      </c>
      <c r="O25" s="809" t="s">
        <v>41</v>
      </c>
      <c r="P25" s="809" t="s">
        <v>30</v>
      </c>
      <c r="Q25" s="809" t="s">
        <v>40</v>
      </c>
      <c r="R25" s="809" t="s">
        <v>42</v>
      </c>
      <c r="S25" s="809" t="s">
        <v>43</v>
      </c>
      <c r="T25" s="809" t="s">
        <v>219</v>
      </c>
      <c r="U25" s="810" t="s">
        <v>220</v>
      </c>
      <c r="V25" s="811"/>
      <c r="W25" s="1467" t="s">
        <v>960</v>
      </c>
      <c r="X25" s="1467"/>
      <c r="Y25" s="811"/>
      <c r="Z25" s="1996"/>
    </row>
    <row r="26" spans="1:27" ht="19.5" customHeight="1" x14ac:dyDescent="0.25">
      <c r="A26" s="804" t="s">
        <v>1003</v>
      </c>
      <c r="B26" s="804" t="s">
        <v>247</v>
      </c>
      <c r="C26" s="805"/>
      <c r="D26" s="806"/>
      <c r="E26" s="805"/>
      <c r="F26" s="804" t="s">
        <v>972</v>
      </c>
      <c r="G26" s="804">
        <v>69</v>
      </c>
      <c r="H26" s="808" t="s">
        <v>232</v>
      </c>
      <c r="I26" s="1068" t="s">
        <v>5</v>
      </c>
      <c r="J26" s="1068" t="s">
        <v>5</v>
      </c>
      <c r="K26" s="1164" t="s">
        <v>5</v>
      </c>
      <c r="L26" s="1164" t="s">
        <v>5</v>
      </c>
      <c r="M26" s="1480" t="s">
        <v>5</v>
      </c>
      <c r="N26" s="1481" t="s">
        <v>7</v>
      </c>
      <c r="O26" s="809" t="s">
        <v>41</v>
      </c>
      <c r="P26" s="809" t="s">
        <v>30</v>
      </c>
      <c r="Q26" s="809" t="s">
        <v>40</v>
      </c>
      <c r="R26" s="809" t="s">
        <v>42</v>
      </c>
      <c r="S26" s="809" t="s">
        <v>43</v>
      </c>
      <c r="T26" s="809" t="s">
        <v>219</v>
      </c>
      <c r="U26" s="810" t="s">
        <v>220</v>
      </c>
      <c r="V26" s="811"/>
      <c r="W26" s="1467" t="s">
        <v>960</v>
      </c>
      <c r="X26" s="1467"/>
      <c r="Y26" s="811"/>
      <c r="Z26" s="1997"/>
    </row>
    <row r="27" spans="1:27" ht="23.25" customHeight="1" thickBot="1" x14ac:dyDescent="0.3">
      <c r="A27" s="820" t="s">
        <v>252</v>
      </c>
      <c r="B27" s="820" t="s">
        <v>253</v>
      </c>
      <c r="C27" s="821"/>
      <c r="D27" s="822"/>
      <c r="E27" s="821"/>
      <c r="F27" s="820" t="s">
        <v>254</v>
      </c>
      <c r="G27" s="820">
        <v>69</v>
      </c>
      <c r="H27" s="824" t="s">
        <v>232</v>
      </c>
      <c r="I27" s="1493" t="s">
        <v>5</v>
      </c>
      <c r="J27" s="1164" t="s">
        <v>5</v>
      </c>
      <c r="K27" s="1164" t="s">
        <v>5</v>
      </c>
      <c r="L27" s="1164" t="s">
        <v>5</v>
      </c>
      <c r="M27" s="1480" t="s">
        <v>5</v>
      </c>
      <c r="N27" s="1481" t="s">
        <v>7</v>
      </c>
      <c r="O27" s="825" t="s">
        <v>42</v>
      </c>
      <c r="P27" s="826" t="s">
        <v>219</v>
      </c>
      <c r="Q27" s="826" t="s">
        <v>43</v>
      </c>
      <c r="R27" s="826"/>
      <c r="S27" s="826"/>
      <c r="T27" s="826"/>
      <c r="U27" s="827" t="s">
        <v>237</v>
      </c>
      <c r="V27" s="828"/>
      <c r="W27" s="1467" t="s">
        <v>960</v>
      </c>
      <c r="X27" s="1467"/>
      <c r="Y27" s="828"/>
      <c r="Z27" s="1455">
        <v>7</v>
      </c>
    </row>
    <row r="28" spans="1:27" ht="21" customHeight="1" thickBot="1" x14ac:dyDescent="0.3">
      <c r="A28" s="829" t="s">
        <v>420</v>
      </c>
      <c r="B28" s="829" t="s">
        <v>259</v>
      </c>
      <c r="C28" s="787"/>
      <c r="D28" s="786"/>
      <c r="E28" s="787"/>
      <c r="F28" s="829" t="s">
        <v>263</v>
      </c>
      <c r="G28" s="829">
        <v>69</v>
      </c>
      <c r="H28" s="848" t="s">
        <v>421</v>
      </c>
      <c r="I28" s="1481" t="s">
        <v>7</v>
      </c>
      <c r="J28" s="1481" t="s">
        <v>7</v>
      </c>
      <c r="K28" s="1481" t="s">
        <v>7</v>
      </c>
      <c r="L28" s="1481" t="s">
        <v>7</v>
      </c>
      <c r="M28" s="1481" t="s">
        <v>7</v>
      </c>
      <c r="N28" s="1481" t="s">
        <v>7</v>
      </c>
      <c r="O28" s="788" t="s">
        <v>41</v>
      </c>
      <c r="P28" s="788" t="s">
        <v>30</v>
      </c>
      <c r="Q28" s="788" t="s">
        <v>40</v>
      </c>
      <c r="R28" s="788" t="s">
        <v>42</v>
      </c>
      <c r="S28" s="788" t="s">
        <v>43</v>
      </c>
      <c r="T28" s="788" t="s">
        <v>219</v>
      </c>
      <c r="U28" s="789" t="s">
        <v>220</v>
      </c>
      <c r="V28" s="790"/>
      <c r="W28" s="1467" t="s">
        <v>960</v>
      </c>
      <c r="X28" s="1467"/>
      <c r="Y28" s="790"/>
      <c r="Z28" s="1886"/>
    </row>
    <row r="29" spans="1:27" ht="21" customHeight="1" x14ac:dyDescent="0.25">
      <c r="A29" s="849" t="s">
        <v>266</v>
      </c>
      <c r="B29" s="849" t="s">
        <v>267</v>
      </c>
      <c r="C29" s="831"/>
      <c r="D29" s="832"/>
      <c r="E29" s="831"/>
      <c r="F29" s="849" t="s">
        <v>268</v>
      </c>
      <c r="G29" s="849">
        <v>69</v>
      </c>
      <c r="H29" s="833" t="s">
        <v>232</v>
      </c>
      <c r="I29" s="1068" t="s">
        <v>5</v>
      </c>
      <c r="J29" s="90" t="s">
        <v>5</v>
      </c>
      <c r="K29" s="90" t="s">
        <v>5</v>
      </c>
      <c r="L29" s="1241" t="s">
        <v>5</v>
      </c>
      <c r="M29" s="1480" t="s">
        <v>5</v>
      </c>
      <c r="N29" s="1481" t="s">
        <v>7</v>
      </c>
      <c r="O29" s="851" t="s">
        <v>42</v>
      </c>
      <c r="P29" s="834" t="s">
        <v>219</v>
      </c>
      <c r="Q29" s="834" t="s">
        <v>43</v>
      </c>
      <c r="R29" s="834"/>
      <c r="S29" s="834"/>
      <c r="T29" s="834"/>
      <c r="U29" s="852" t="s">
        <v>269</v>
      </c>
      <c r="V29" s="835"/>
      <c r="W29" s="890" t="s">
        <v>5</v>
      </c>
      <c r="X29" s="890"/>
      <c r="Y29" s="835"/>
      <c r="Z29" s="1972">
        <v>5</v>
      </c>
    </row>
    <row r="30" spans="1:27" ht="21" customHeight="1" x14ac:dyDescent="0.25">
      <c r="A30" s="849" t="s">
        <v>975</v>
      </c>
      <c r="B30" s="849" t="s">
        <v>267</v>
      </c>
      <c r="C30" s="831"/>
      <c r="D30" s="832"/>
      <c r="E30" s="831"/>
      <c r="F30" s="849" t="s">
        <v>976</v>
      </c>
      <c r="G30" s="849">
        <v>69</v>
      </c>
      <c r="H30" s="853" t="s">
        <v>232</v>
      </c>
      <c r="I30" s="1068" t="s">
        <v>5</v>
      </c>
      <c r="J30" s="90" t="s">
        <v>5</v>
      </c>
      <c r="K30" s="90" t="s">
        <v>5</v>
      </c>
      <c r="L30" s="1241" t="s">
        <v>5</v>
      </c>
      <c r="M30" s="1481" t="s">
        <v>1125</v>
      </c>
      <c r="N30" s="1481" t="s">
        <v>1125</v>
      </c>
      <c r="O30" s="851" t="s">
        <v>42</v>
      </c>
      <c r="P30" s="834" t="s">
        <v>219</v>
      </c>
      <c r="Q30" s="834" t="s">
        <v>43</v>
      </c>
      <c r="R30" s="834"/>
      <c r="S30" s="834"/>
      <c r="T30" s="834"/>
      <c r="U30" s="852" t="s">
        <v>1004</v>
      </c>
      <c r="V30" s="835"/>
      <c r="W30" s="890" t="s">
        <v>5</v>
      </c>
      <c r="X30" s="890"/>
      <c r="Y30" s="835"/>
      <c r="Z30" s="1973"/>
    </row>
    <row r="31" spans="1:27" ht="21" customHeight="1" x14ac:dyDescent="0.25">
      <c r="A31" s="849" t="s">
        <v>272</v>
      </c>
      <c r="B31" s="849" t="s">
        <v>267</v>
      </c>
      <c r="C31" s="831"/>
      <c r="D31" s="832"/>
      <c r="E31" s="831"/>
      <c r="F31" s="849" t="s">
        <v>273</v>
      </c>
      <c r="G31" s="849">
        <v>69</v>
      </c>
      <c r="H31" s="853" t="s">
        <v>232</v>
      </c>
      <c r="I31" s="1068" t="s">
        <v>5</v>
      </c>
      <c r="J31" s="90" t="s">
        <v>5</v>
      </c>
      <c r="K31" s="90" t="s">
        <v>5</v>
      </c>
      <c r="L31" s="1481" t="s">
        <v>1125</v>
      </c>
      <c r="M31" s="1481" t="s">
        <v>1125</v>
      </c>
      <c r="N31" s="1481" t="s">
        <v>1125</v>
      </c>
      <c r="O31" s="916" t="s">
        <v>278</v>
      </c>
      <c r="P31" s="851" t="s">
        <v>42</v>
      </c>
      <c r="Q31" s="834" t="s">
        <v>219</v>
      </c>
      <c r="R31" s="834" t="s">
        <v>43</v>
      </c>
      <c r="S31" s="834"/>
      <c r="T31" s="834"/>
      <c r="U31" s="852" t="s">
        <v>269</v>
      </c>
      <c r="V31" s="835"/>
      <c r="W31" s="890" t="s">
        <v>5</v>
      </c>
      <c r="X31" s="890"/>
      <c r="Y31" s="835"/>
      <c r="Z31" s="1974"/>
    </row>
    <row r="32" spans="1:27" ht="21" customHeight="1" x14ac:dyDescent="0.25">
      <c r="A32" s="1501" t="s">
        <v>279</v>
      </c>
      <c r="B32" s="1501" t="s">
        <v>280</v>
      </c>
      <c r="C32" s="1502"/>
      <c r="D32" s="1503"/>
      <c r="E32" s="1502"/>
      <c r="F32" s="1501" t="s">
        <v>281</v>
      </c>
      <c r="G32" s="1501">
        <v>69</v>
      </c>
      <c r="H32" s="1504" t="s">
        <v>232</v>
      </c>
      <c r="I32" s="1068" t="s">
        <v>5</v>
      </c>
      <c r="J32" s="90" t="s">
        <v>5</v>
      </c>
      <c r="K32" s="90" t="s">
        <v>5</v>
      </c>
      <c r="L32" s="1241" t="s">
        <v>5</v>
      </c>
      <c r="M32" s="1480" t="s">
        <v>5</v>
      </c>
      <c r="N32" s="457" t="s">
        <v>5</v>
      </c>
      <c r="O32" s="1468" t="s">
        <v>42</v>
      </c>
      <c r="P32" s="1469" t="s">
        <v>219</v>
      </c>
      <c r="Q32" s="1469" t="s">
        <v>43</v>
      </c>
      <c r="R32" s="1469"/>
      <c r="S32" s="1469"/>
      <c r="T32" s="1469"/>
      <c r="U32" s="1470" t="s">
        <v>283</v>
      </c>
      <c r="V32" s="1471"/>
      <c r="W32" s="1467" t="s">
        <v>960</v>
      </c>
      <c r="X32" s="1467"/>
      <c r="Y32" s="1471"/>
      <c r="Z32" s="1460">
        <v>15</v>
      </c>
    </row>
    <row r="33" spans="1:26" ht="22.5" customHeight="1" x14ac:dyDescent="0.25">
      <c r="A33" s="768" t="s">
        <v>1005</v>
      </c>
      <c r="B33" s="768" t="s">
        <v>1006</v>
      </c>
      <c r="C33" s="130"/>
      <c r="D33" s="190"/>
      <c r="E33" s="130"/>
      <c r="F33" s="768" t="s">
        <v>1007</v>
      </c>
      <c r="G33" s="768">
        <v>69</v>
      </c>
      <c r="H33" s="770" t="s">
        <v>1065</v>
      </c>
      <c r="I33" s="1068" t="s">
        <v>5</v>
      </c>
      <c r="J33" s="90" t="s">
        <v>5</v>
      </c>
      <c r="K33" s="90" t="s">
        <v>5</v>
      </c>
      <c r="L33" s="90" t="s">
        <v>5</v>
      </c>
      <c r="M33" s="1480" t="s">
        <v>5</v>
      </c>
      <c r="N33" s="457" t="s">
        <v>5</v>
      </c>
      <c r="O33" s="49" t="s">
        <v>41</v>
      </c>
      <c r="P33" s="49" t="s">
        <v>30</v>
      </c>
      <c r="Q33" s="49" t="s">
        <v>40</v>
      </c>
      <c r="R33" s="49" t="s">
        <v>42</v>
      </c>
      <c r="S33" s="49" t="s">
        <v>43</v>
      </c>
      <c r="T33" s="49" t="s">
        <v>219</v>
      </c>
      <c r="U33" s="191" t="s">
        <v>390</v>
      </c>
      <c r="V33" s="873"/>
      <c r="W33" s="1467" t="s">
        <v>960</v>
      </c>
      <c r="X33" s="1467"/>
      <c r="Y33" s="1474"/>
      <c r="Z33" s="1462">
        <v>6</v>
      </c>
    </row>
    <row r="34" spans="1:26" ht="21" customHeight="1" x14ac:dyDescent="0.25">
      <c r="A34" s="784" t="s">
        <v>1109</v>
      </c>
      <c r="B34" s="784" t="s">
        <v>1010</v>
      </c>
      <c r="C34" s="89"/>
      <c r="D34" s="195"/>
      <c r="E34" s="89"/>
      <c r="F34" s="784" t="s">
        <v>1110</v>
      </c>
      <c r="G34" s="784">
        <v>69</v>
      </c>
      <c r="H34" s="863" t="s">
        <v>1012</v>
      </c>
      <c r="I34" s="90" t="s">
        <v>5</v>
      </c>
      <c r="J34" s="90" t="s">
        <v>5</v>
      </c>
      <c r="K34" s="90" t="s">
        <v>5</v>
      </c>
      <c r="L34" s="1241" t="s">
        <v>5</v>
      </c>
      <c r="M34" s="1480" t="s">
        <v>5</v>
      </c>
      <c r="N34" s="457" t="s">
        <v>5</v>
      </c>
      <c r="O34" s="1489" t="s">
        <v>42</v>
      </c>
      <c r="P34" s="43" t="s">
        <v>219</v>
      </c>
      <c r="Q34" s="43" t="s">
        <v>43</v>
      </c>
      <c r="R34" s="43"/>
      <c r="S34" s="43"/>
      <c r="T34" s="43"/>
      <c r="U34" s="1490" t="s">
        <v>283</v>
      </c>
      <c r="V34" s="864"/>
      <c r="W34" s="1467" t="s">
        <v>960</v>
      </c>
      <c r="X34" s="1467"/>
      <c r="Y34" s="1471"/>
      <c r="Z34" s="1460"/>
    </row>
    <row r="35" spans="1:26" ht="21" customHeight="1" x14ac:dyDescent="0.25">
      <c r="A35" s="784" t="s">
        <v>1126</v>
      </c>
      <c r="B35" s="784" t="s">
        <v>1010</v>
      </c>
      <c r="C35" s="89"/>
      <c r="D35" s="195"/>
      <c r="E35" s="89"/>
      <c r="F35" s="784" t="s">
        <v>1127</v>
      </c>
      <c r="G35" s="784">
        <v>69</v>
      </c>
      <c r="H35" s="863" t="s">
        <v>1012</v>
      </c>
      <c r="I35" s="1481" t="s">
        <v>7</v>
      </c>
      <c r="J35" s="1481" t="s">
        <v>7</v>
      </c>
      <c r="K35" s="1481" t="s">
        <v>7</v>
      </c>
      <c r="L35" s="1241" t="s">
        <v>5</v>
      </c>
      <c r="M35" s="1480" t="s">
        <v>5</v>
      </c>
      <c r="N35" s="457" t="s">
        <v>5</v>
      </c>
      <c r="O35" s="1489" t="s">
        <v>42</v>
      </c>
      <c r="P35" s="43" t="s">
        <v>219</v>
      </c>
      <c r="Q35" s="43" t="s">
        <v>43</v>
      </c>
      <c r="R35" s="43"/>
      <c r="S35" s="43"/>
      <c r="T35" s="43"/>
      <c r="U35" s="1490" t="s">
        <v>283</v>
      </c>
      <c r="V35" s="864"/>
      <c r="W35" s="1467" t="s">
        <v>960</v>
      </c>
      <c r="X35" s="1467"/>
      <c r="Y35" s="1471"/>
      <c r="Z35" s="1460"/>
    </row>
    <row r="36" spans="1:26" ht="25.5" customHeight="1" x14ac:dyDescent="0.25">
      <c r="A36" s="1505" t="s">
        <v>1016</v>
      </c>
      <c r="B36" s="1505" t="s">
        <v>1014</v>
      </c>
      <c r="C36" s="1506"/>
      <c r="D36" s="1507"/>
      <c r="E36" s="1506"/>
      <c r="F36" s="1505" t="s">
        <v>1017</v>
      </c>
      <c r="G36" s="1505">
        <v>69</v>
      </c>
      <c r="H36" s="1508" t="s">
        <v>1012</v>
      </c>
      <c r="I36" s="1241" t="s">
        <v>5</v>
      </c>
      <c r="J36" s="1241" t="s">
        <v>5</v>
      </c>
      <c r="K36" s="1241" t="s">
        <v>5</v>
      </c>
      <c r="L36" s="1481" t="s">
        <v>7</v>
      </c>
      <c r="M36" s="1481" t="s">
        <v>7</v>
      </c>
      <c r="N36" s="1481" t="s">
        <v>7</v>
      </c>
      <c r="O36" s="1512" t="s">
        <v>41</v>
      </c>
      <c r="P36" s="1512" t="s">
        <v>30</v>
      </c>
      <c r="Q36" s="1512" t="s">
        <v>40</v>
      </c>
      <c r="R36" s="1512" t="s">
        <v>42</v>
      </c>
      <c r="S36" s="1512" t="s">
        <v>43</v>
      </c>
      <c r="T36" s="1512" t="s">
        <v>219</v>
      </c>
      <c r="U36" s="1491" t="s">
        <v>419</v>
      </c>
      <c r="V36" s="1450"/>
      <c r="W36" s="1467" t="s">
        <v>960</v>
      </c>
      <c r="X36" s="1467"/>
      <c r="Y36" s="1471"/>
      <c r="Z36" s="2007"/>
    </row>
    <row r="37" spans="1:26" ht="22.5" customHeight="1" x14ac:dyDescent="0.25">
      <c r="A37" s="1505" t="s">
        <v>1128</v>
      </c>
      <c r="B37" s="1505" t="s">
        <v>1014</v>
      </c>
      <c r="C37" s="1506"/>
      <c r="D37" s="1507"/>
      <c r="E37" s="1506"/>
      <c r="F37" s="1505" t="s">
        <v>1129</v>
      </c>
      <c r="G37" s="1505">
        <v>69</v>
      </c>
      <c r="H37" s="1556" t="s">
        <v>1130</v>
      </c>
      <c r="I37" s="1519" t="s">
        <v>5</v>
      </c>
      <c r="J37" s="1241" t="s">
        <v>5</v>
      </c>
      <c r="K37" s="1241" t="s">
        <v>5</v>
      </c>
      <c r="L37" s="1241" t="s">
        <v>5</v>
      </c>
      <c r="M37" s="1241" t="s">
        <v>5</v>
      </c>
      <c r="N37" s="1241" t="s">
        <v>5</v>
      </c>
      <c r="O37" s="1512" t="s">
        <v>41</v>
      </c>
      <c r="P37" s="1512" t="s">
        <v>30</v>
      </c>
      <c r="Q37" s="1512" t="s">
        <v>40</v>
      </c>
      <c r="R37" s="1512" t="s">
        <v>42</v>
      </c>
      <c r="S37" s="1512" t="s">
        <v>43</v>
      </c>
      <c r="T37" s="1512" t="s">
        <v>219</v>
      </c>
      <c r="U37" s="1491" t="s">
        <v>390</v>
      </c>
      <c r="V37" s="1450"/>
      <c r="W37" s="1467" t="s">
        <v>960</v>
      </c>
      <c r="X37" s="1467"/>
      <c r="Y37" s="1471"/>
      <c r="Z37" s="2007"/>
    </row>
    <row r="38" spans="1:26" ht="21" customHeight="1" thickBot="1" x14ac:dyDescent="0.3">
      <c r="A38" s="1505" t="s">
        <v>1096</v>
      </c>
      <c r="B38" s="1505" t="s">
        <v>1014</v>
      </c>
      <c r="C38" s="1530"/>
      <c r="D38" s="1531"/>
      <c r="E38" s="1530"/>
      <c r="F38" s="1520" t="s">
        <v>1097</v>
      </c>
      <c r="G38" s="1505">
        <v>69</v>
      </c>
      <c r="H38" s="1508" t="s">
        <v>1012</v>
      </c>
      <c r="I38" s="1241" t="s">
        <v>5</v>
      </c>
      <c r="J38" s="1241" t="s">
        <v>5</v>
      </c>
      <c r="K38" s="1241" t="s">
        <v>5</v>
      </c>
      <c r="L38" s="1241" t="s">
        <v>5</v>
      </c>
      <c r="M38" s="1480" t="s">
        <v>5</v>
      </c>
      <c r="N38" s="1481" t="s">
        <v>7</v>
      </c>
      <c r="O38" s="1512" t="s">
        <v>41</v>
      </c>
      <c r="P38" s="1512" t="s">
        <v>30</v>
      </c>
      <c r="Q38" s="1512" t="s">
        <v>40</v>
      </c>
      <c r="R38" s="1512" t="s">
        <v>42</v>
      </c>
      <c r="S38" s="1512" t="s">
        <v>43</v>
      </c>
      <c r="T38" s="1512" t="s">
        <v>219</v>
      </c>
      <c r="U38" s="1491" t="s">
        <v>419</v>
      </c>
      <c r="V38" s="1450"/>
      <c r="W38" s="1439"/>
      <c r="X38" s="1439"/>
      <c r="Y38" s="1532"/>
      <c r="Z38" s="2008"/>
    </row>
    <row r="39" spans="1:26" ht="21" customHeight="1" x14ac:dyDescent="0.25">
      <c r="A39" s="1505" t="s">
        <v>1131</v>
      </c>
      <c r="B39" s="1505" t="s">
        <v>1014</v>
      </c>
      <c r="C39" s="1530"/>
      <c r="D39" s="1531"/>
      <c r="E39" s="1530"/>
      <c r="F39" s="1520" t="s">
        <v>1132</v>
      </c>
      <c r="G39" s="1505">
        <v>69</v>
      </c>
      <c r="H39" s="1508" t="s">
        <v>1012</v>
      </c>
      <c r="I39" s="1241" t="s">
        <v>5</v>
      </c>
      <c r="J39" s="1241" t="s">
        <v>5</v>
      </c>
      <c r="K39" s="1241" t="s">
        <v>5</v>
      </c>
      <c r="L39" s="1241" t="s">
        <v>5</v>
      </c>
      <c r="M39" s="1480" t="s">
        <v>5</v>
      </c>
      <c r="N39" s="1481" t="s">
        <v>7</v>
      </c>
      <c r="O39" s="1512" t="s">
        <v>41</v>
      </c>
      <c r="P39" s="1512" t="s">
        <v>30</v>
      </c>
      <c r="Q39" s="1512" t="s">
        <v>40</v>
      </c>
      <c r="R39" s="1512" t="s">
        <v>42</v>
      </c>
      <c r="S39" s="1512" t="s">
        <v>43</v>
      </c>
      <c r="T39" s="1512" t="s">
        <v>219</v>
      </c>
      <c r="U39" s="1491" t="s">
        <v>419</v>
      </c>
      <c r="V39" s="1450"/>
      <c r="W39" s="1439"/>
      <c r="X39" s="1439"/>
      <c r="Y39" s="1532"/>
      <c r="Z39" s="1889"/>
    </row>
    <row r="40" spans="1:26" ht="21" customHeight="1" x14ac:dyDescent="0.25">
      <c r="A40" s="1555" t="s">
        <v>1032</v>
      </c>
      <c r="B40" s="1279" t="s">
        <v>994</v>
      </c>
      <c r="C40" s="1280"/>
      <c r="D40" s="1281"/>
      <c r="E40" s="1280"/>
      <c r="F40" s="1279" t="s">
        <v>1033</v>
      </c>
      <c r="G40" s="1279">
        <v>69</v>
      </c>
      <c r="H40" s="1307" t="s">
        <v>1078</v>
      </c>
      <c r="I40" s="90" t="s">
        <v>5</v>
      </c>
      <c r="J40" s="90" t="s">
        <v>5</v>
      </c>
      <c r="K40" s="90" t="s">
        <v>5</v>
      </c>
      <c r="L40" s="90" t="s">
        <v>5</v>
      </c>
      <c r="M40" s="1480" t="s">
        <v>5</v>
      </c>
      <c r="N40" s="1481" t="s">
        <v>7</v>
      </c>
      <c r="O40" s="1522" t="s">
        <v>41</v>
      </c>
      <c r="P40" s="1522" t="s">
        <v>42</v>
      </c>
      <c r="Q40" s="1522" t="s">
        <v>43</v>
      </c>
      <c r="R40" s="1522" t="s">
        <v>219</v>
      </c>
      <c r="S40" s="1522"/>
      <c r="T40" s="1522"/>
      <c r="U40" s="882" t="s">
        <v>220</v>
      </c>
      <c r="V40" s="883"/>
      <c r="W40" s="1523"/>
      <c r="X40" s="1523"/>
      <c r="Y40" s="979"/>
      <c r="Z40" s="1524">
        <v>8</v>
      </c>
    </row>
    <row r="41" spans="1:26" ht="21" customHeight="1" thickBot="1" x14ac:dyDescent="0.3">
      <c r="A41" s="1306" t="s">
        <v>1111</v>
      </c>
      <c r="B41" s="1279" t="s">
        <v>994</v>
      </c>
      <c r="C41" s="1280"/>
      <c r="D41" s="1281"/>
      <c r="E41" s="1280"/>
      <c r="F41" s="1279" t="s">
        <v>1112</v>
      </c>
      <c r="G41" s="1279">
        <v>69</v>
      </c>
      <c r="H41" s="1307" t="s">
        <v>1113</v>
      </c>
      <c r="I41" s="90" t="s">
        <v>5</v>
      </c>
      <c r="J41" s="1481" t="s">
        <v>7</v>
      </c>
      <c r="K41" s="1481" t="s">
        <v>7</v>
      </c>
      <c r="L41" s="1481" t="s">
        <v>7</v>
      </c>
      <c r="M41" s="1481" t="s">
        <v>7</v>
      </c>
      <c r="N41" s="1481" t="s">
        <v>7</v>
      </c>
      <c r="O41" s="1522" t="s">
        <v>41</v>
      </c>
      <c r="P41" s="1522" t="s">
        <v>42</v>
      </c>
      <c r="Q41" s="1522" t="s">
        <v>43</v>
      </c>
      <c r="R41" s="1522" t="s">
        <v>219</v>
      </c>
      <c r="S41" s="1522"/>
      <c r="T41" s="1522"/>
      <c r="U41" s="882" t="s">
        <v>220</v>
      </c>
      <c r="V41" s="883"/>
      <c r="W41" s="1523"/>
      <c r="X41" s="1523"/>
      <c r="Y41" s="979"/>
      <c r="Z41" s="1524">
        <v>8</v>
      </c>
    </row>
    <row r="42" spans="1:26" ht="21" customHeight="1" x14ac:dyDescent="0.25">
      <c r="A42" s="792" t="s">
        <v>1098</v>
      </c>
      <c r="B42" s="792" t="s">
        <v>1099</v>
      </c>
      <c r="C42" s="71"/>
      <c r="D42" s="186"/>
      <c r="E42" s="71"/>
      <c r="F42" s="1525" t="s">
        <v>1100</v>
      </c>
      <c r="G42" s="792">
        <v>69</v>
      </c>
      <c r="H42" s="876" t="s">
        <v>1012</v>
      </c>
      <c r="I42" s="90" t="s">
        <v>5</v>
      </c>
      <c r="J42" s="90" t="s">
        <v>5</v>
      </c>
      <c r="K42" s="90" t="s">
        <v>5</v>
      </c>
      <c r="L42" s="90" t="s">
        <v>5</v>
      </c>
      <c r="M42" s="1480" t="s">
        <v>5</v>
      </c>
      <c r="N42" s="457" t="s">
        <v>5</v>
      </c>
      <c r="O42" s="1526" t="s">
        <v>41</v>
      </c>
      <c r="P42" s="1526" t="s">
        <v>30</v>
      </c>
      <c r="Q42" s="1526" t="s">
        <v>40</v>
      </c>
      <c r="R42" s="1526" t="s">
        <v>42</v>
      </c>
      <c r="S42" s="1526" t="s">
        <v>43</v>
      </c>
      <c r="T42" s="1526" t="s">
        <v>219</v>
      </c>
      <c r="U42" s="1527" t="s">
        <v>419</v>
      </c>
      <c r="V42" s="874"/>
      <c r="W42" s="874" t="s">
        <v>960</v>
      </c>
      <c r="X42" s="874"/>
      <c r="Y42" s="874"/>
      <c r="Z42" s="2011">
        <v>4</v>
      </c>
    </row>
    <row r="43" spans="1:26" ht="21" customHeight="1" x14ac:dyDescent="0.25">
      <c r="A43" s="792" t="s">
        <v>1116</v>
      </c>
      <c r="B43" s="792" t="s">
        <v>1099</v>
      </c>
      <c r="C43" s="71"/>
      <c r="D43" s="186"/>
      <c r="E43" s="71"/>
      <c r="F43" s="1525" t="s">
        <v>1117</v>
      </c>
      <c r="G43" s="792">
        <v>69</v>
      </c>
      <c r="H43" s="876" t="s">
        <v>1012</v>
      </c>
      <c r="I43" s="90" t="s">
        <v>5</v>
      </c>
      <c r="J43" s="90" t="s">
        <v>5</v>
      </c>
      <c r="K43" s="90" t="s">
        <v>5</v>
      </c>
      <c r="L43" s="90" t="s">
        <v>5</v>
      </c>
      <c r="M43" s="1480" t="s">
        <v>5</v>
      </c>
      <c r="N43" s="1481" t="s">
        <v>7</v>
      </c>
      <c r="O43" s="1526" t="s">
        <v>42</v>
      </c>
      <c r="P43" s="1526" t="s">
        <v>219</v>
      </c>
      <c r="Q43" s="1526" t="s">
        <v>43</v>
      </c>
      <c r="R43" s="1526"/>
      <c r="S43" s="1526"/>
      <c r="T43" s="1526"/>
      <c r="U43" s="1527" t="s">
        <v>283</v>
      </c>
      <c r="V43" s="874"/>
      <c r="W43" s="874" t="s">
        <v>960</v>
      </c>
      <c r="X43" s="874"/>
      <c r="Y43" s="874"/>
      <c r="Z43" s="2012"/>
    </row>
    <row r="44" spans="1:26" ht="21" customHeight="1" x14ac:dyDescent="0.25">
      <c r="A44" s="1299" t="s">
        <v>1118</v>
      </c>
      <c r="B44" s="1270" t="s">
        <v>305</v>
      </c>
      <c r="C44" s="1271"/>
      <c r="D44" s="1272"/>
      <c r="E44" s="1271"/>
      <c r="F44" s="1270" t="s">
        <v>1119</v>
      </c>
      <c r="G44" s="1270">
        <v>69</v>
      </c>
      <c r="H44" s="1300" t="s">
        <v>1120</v>
      </c>
      <c r="I44" s="1068" t="s">
        <v>5</v>
      </c>
      <c r="J44" s="90" t="s">
        <v>5</v>
      </c>
      <c r="K44" s="90" t="s">
        <v>5</v>
      </c>
      <c r="L44" s="90" t="s">
        <v>5</v>
      </c>
      <c r="M44" s="90" t="s">
        <v>5</v>
      </c>
      <c r="N44" s="1481" t="s">
        <v>7</v>
      </c>
      <c r="O44" s="1538" t="s">
        <v>42</v>
      </c>
      <c r="P44" s="1538" t="s">
        <v>219</v>
      </c>
      <c r="Q44" s="1538" t="s">
        <v>43</v>
      </c>
      <c r="R44" s="1538"/>
      <c r="S44" s="1538"/>
      <c r="T44" s="1538"/>
      <c r="U44" s="1538" t="s">
        <v>283</v>
      </c>
      <c r="V44" s="871"/>
      <c r="W44" s="1439" t="s">
        <v>960</v>
      </c>
      <c r="X44" s="1439"/>
      <c r="Y44" s="971"/>
      <c r="Z44" s="1528">
        <v>13</v>
      </c>
    </row>
    <row r="45" spans="1:26" ht="21" customHeight="1" x14ac:dyDescent="0.25">
      <c r="A45" s="1308" t="s">
        <v>1133</v>
      </c>
      <c r="B45" s="1282" t="s">
        <v>1134</v>
      </c>
      <c r="C45" s="1283"/>
      <c r="D45" s="1284"/>
      <c r="E45" s="1283"/>
      <c r="F45" s="1282" t="s">
        <v>1135</v>
      </c>
      <c r="G45" s="1282">
        <v>69</v>
      </c>
      <c r="H45" s="1541" t="s">
        <v>1120</v>
      </c>
      <c r="I45" s="1241" t="s">
        <v>5</v>
      </c>
      <c r="J45" s="1241" t="s">
        <v>5</v>
      </c>
      <c r="K45" s="1241" t="s">
        <v>5</v>
      </c>
      <c r="L45" s="1241" t="s">
        <v>5</v>
      </c>
      <c r="M45" s="90" t="s">
        <v>5</v>
      </c>
      <c r="N45" s="430" t="s">
        <v>5</v>
      </c>
      <c r="O45" s="894" t="s">
        <v>41</v>
      </c>
      <c r="P45" s="894" t="s">
        <v>30</v>
      </c>
      <c r="Q45" s="894" t="s">
        <v>40</v>
      </c>
      <c r="R45" s="894" t="s">
        <v>42</v>
      </c>
      <c r="S45" s="894" t="s">
        <v>43</v>
      </c>
      <c r="T45" s="894" t="s">
        <v>219</v>
      </c>
      <c r="U45" s="895" t="s">
        <v>220</v>
      </c>
      <c r="V45" s="899"/>
      <c r="W45" s="1431"/>
      <c r="X45" s="1431"/>
      <c r="Y45" s="983"/>
      <c r="Z45" s="1986">
        <v>11</v>
      </c>
    </row>
    <row r="46" spans="1:26" ht="21" customHeight="1" x14ac:dyDescent="0.25">
      <c r="A46" s="1308" t="s">
        <v>1136</v>
      </c>
      <c r="B46" s="1282" t="s">
        <v>1134</v>
      </c>
      <c r="C46" s="1283"/>
      <c r="D46" s="1284"/>
      <c r="E46" s="1283"/>
      <c r="F46" s="1282" t="s">
        <v>1137</v>
      </c>
      <c r="G46" s="1282">
        <v>69</v>
      </c>
      <c r="H46" s="1541" t="s">
        <v>1120</v>
      </c>
      <c r="I46" s="1241" t="s">
        <v>5</v>
      </c>
      <c r="J46" s="1241" t="s">
        <v>5</v>
      </c>
      <c r="K46" s="1241" t="s">
        <v>5</v>
      </c>
      <c r="L46" s="1241" t="s">
        <v>5</v>
      </c>
      <c r="M46" s="90" t="s">
        <v>5</v>
      </c>
      <c r="N46" s="91" t="s">
        <v>7</v>
      </c>
      <c r="O46" s="894" t="s">
        <v>41</v>
      </c>
      <c r="P46" s="894" t="s">
        <v>30</v>
      </c>
      <c r="Q46" s="894" t="s">
        <v>40</v>
      </c>
      <c r="R46" s="894" t="s">
        <v>42</v>
      </c>
      <c r="S46" s="894" t="s">
        <v>43</v>
      </c>
      <c r="T46" s="894" t="s">
        <v>219</v>
      </c>
      <c r="U46" s="895" t="s">
        <v>220</v>
      </c>
      <c r="V46" s="899"/>
      <c r="W46" s="1431"/>
      <c r="X46" s="1431"/>
      <c r="Y46" s="983"/>
      <c r="Z46" s="1987"/>
    </row>
    <row r="47" spans="1:26" ht="21" customHeight="1" x14ac:dyDescent="0.25">
      <c r="A47" s="1478" t="s">
        <v>274</v>
      </c>
      <c r="B47" s="1478" t="s">
        <v>275</v>
      </c>
      <c r="C47" s="61"/>
      <c r="D47" s="617"/>
      <c r="E47" s="61"/>
      <c r="F47" s="1478" t="s">
        <v>276</v>
      </c>
      <c r="G47" s="1478">
        <v>69</v>
      </c>
      <c r="H47" s="1479" t="s">
        <v>277</v>
      </c>
      <c r="I47" s="1516" t="s">
        <v>5</v>
      </c>
      <c r="J47" s="1241" t="s">
        <v>5</v>
      </c>
      <c r="K47" s="1241" t="s">
        <v>5</v>
      </c>
      <c r="L47" s="1241" t="s">
        <v>5</v>
      </c>
      <c r="M47" s="1480" t="s">
        <v>5</v>
      </c>
      <c r="N47" s="1481" t="s">
        <v>7</v>
      </c>
      <c r="O47" s="1472" t="s">
        <v>278</v>
      </c>
      <c r="P47" s="12" t="s">
        <v>42</v>
      </c>
      <c r="Q47" s="1473"/>
      <c r="R47" s="1473"/>
      <c r="S47" s="1473"/>
      <c r="T47" s="1473"/>
      <c r="U47" s="1474"/>
      <c r="V47" s="1474"/>
      <c r="W47" s="1467" t="s">
        <v>960</v>
      </c>
      <c r="X47" s="1467"/>
      <c r="Y47" s="1474"/>
      <c r="Z47" s="1462">
        <v>1</v>
      </c>
    </row>
    <row r="48" spans="1:26" ht="21" customHeight="1" x14ac:dyDescent="0.25">
      <c r="F48" s="140"/>
      <c r="Z48" s="140"/>
    </row>
    <row r="49" spans="1:26" ht="21" hidden="1" customHeight="1" x14ac:dyDescent="0.25">
      <c r="A49" s="1251" t="s">
        <v>284</v>
      </c>
      <c r="B49" s="1252" t="s">
        <v>230</v>
      </c>
      <c r="C49" s="1253"/>
      <c r="D49" s="1254"/>
      <c r="E49" s="1253"/>
      <c r="F49" s="1252" t="s">
        <v>285</v>
      </c>
      <c r="G49" s="1252">
        <v>69</v>
      </c>
      <c r="H49" s="1255" t="s">
        <v>286</v>
      </c>
      <c r="I49" s="91" t="s">
        <v>7</v>
      </c>
      <c r="J49" s="91" t="s">
        <v>7</v>
      </c>
      <c r="K49" s="91" t="s">
        <v>7</v>
      </c>
      <c r="L49" s="91" t="s">
        <v>7</v>
      </c>
      <c r="M49" s="91" t="s">
        <v>7</v>
      </c>
      <c r="N49" s="91" t="s">
        <v>7</v>
      </c>
      <c r="O49" s="855"/>
      <c r="P49" s="856"/>
      <c r="Q49" s="856"/>
      <c r="R49" s="856"/>
      <c r="S49" s="856"/>
      <c r="T49" s="857"/>
      <c r="U49" s="857"/>
      <c r="V49" s="857"/>
      <c r="W49" s="1439" t="s">
        <v>960</v>
      </c>
      <c r="X49" s="1439"/>
      <c r="Y49" s="964"/>
      <c r="Z49" s="1935">
        <v>5</v>
      </c>
    </row>
    <row r="50" spans="1:26" ht="21" customHeight="1" x14ac:dyDescent="0.25">
      <c r="A50" s="1510" t="s">
        <v>287</v>
      </c>
      <c r="B50" s="1248" t="s">
        <v>230</v>
      </c>
      <c r="C50" s="1249"/>
      <c r="D50" s="1250"/>
      <c r="E50" s="1249"/>
      <c r="F50" s="1248" t="s">
        <v>288</v>
      </c>
      <c r="G50" s="1248">
        <v>42</v>
      </c>
      <c r="H50" s="1257" t="s">
        <v>289</v>
      </c>
      <c r="I50" s="1068" t="s">
        <v>5</v>
      </c>
      <c r="J50" s="90" t="s">
        <v>5</v>
      </c>
      <c r="K50" s="90" t="s">
        <v>5</v>
      </c>
      <c r="L50" s="90" t="s">
        <v>5</v>
      </c>
      <c r="M50" s="90" t="s">
        <v>5</v>
      </c>
      <c r="N50" s="91" t="s">
        <v>7</v>
      </c>
      <c r="O50" s="6" t="s">
        <v>41</v>
      </c>
      <c r="P50" s="6" t="s">
        <v>30</v>
      </c>
      <c r="Q50" s="6" t="s">
        <v>40</v>
      </c>
      <c r="R50" s="6" t="s">
        <v>42</v>
      </c>
      <c r="S50" s="6" t="s">
        <v>43</v>
      </c>
      <c r="T50" s="6" t="s">
        <v>219</v>
      </c>
      <c r="U50" s="858" t="s">
        <v>220</v>
      </c>
      <c r="V50" s="857"/>
      <c r="W50" s="1439" t="s">
        <v>960</v>
      </c>
      <c r="X50" s="1439"/>
      <c r="Y50" s="964"/>
      <c r="Z50" s="1936"/>
    </row>
    <row r="51" spans="1:26" ht="21" customHeight="1" x14ac:dyDescent="0.25">
      <c r="A51" s="1256" t="s">
        <v>290</v>
      </c>
      <c r="B51" s="1248" t="s">
        <v>230</v>
      </c>
      <c r="C51" s="1249"/>
      <c r="D51" s="1250"/>
      <c r="E51" s="1249"/>
      <c r="F51" s="1248" t="s">
        <v>291</v>
      </c>
      <c r="G51" s="1248">
        <v>42</v>
      </c>
      <c r="H51" s="1257" t="s">
        <v>289</v>
      </c>
      <c r="I51" s="1068" t="s">
        <v>5</v>
      </c>
      <c r="J51" s="1068" t="s">
        <v>5</v>
      </c>
      <c r="K51" s="1068" t="s">
        <v>5</v>
      </c>
      <c r="L51" s="1068" t="s">
        <v>5</v>
      </c>
      <c r="M51" s="90" t="s">
        <v>5</v>
      </c>
      <c r="N51" s="430" t="s">
        <v>5</v>
      </c>
      <c r="O51" s="6" t="s">
        <v>41</v>
      </c>
      <c r="P51" s="6" t="s">
        <v>30</v>
      </c>
      <c r="Q51" s="6" t="s">
        <v>40</v>
      </c>
      <c r="R51" s="6" t="s">
        <v>42</v>
      </c>
      <c r="S51" s="6" t="s">
        <v>43</v>
      </c>
      <c r="T51" s="6" t="s">
        <v>219</v>
      </c>
      <c r="U51" s="858" t="s">
        <v>220</v>
      </c>
      <c r="V51" s="857"/>
      <c r="W51" s="1439" t="s">
        <v>960</v>
      </c>
      <c r="X51" s="1439"/>
      <c r="Y51" s="964"/>
      <c r="Z51" s="1936"/>
    </row>
    <row r="52" spans="1:26" ht="21" customHeight="1" x14ac:dyDescent="0.25">
      <c r="A52" s="1256" t="s">
        <v>292</v>
      </c>
      <c r="B52" s="1248" t="s">
        <v>230</v>
      </c>
      <c r="C52" s="1249"/>
      <c r="D52" s="1250"/>
      <c r="E52" s="1249"/>
      <c r="F52" s="1248" t="s">
        <v>293</v>
      </c>
      <c r="G52" s="1248">
        <v>42</v>
      </c>
      <c r="H52" s="1257" t="s">
        <v>289</v>
      </c>
      <c r="I52" s="1137" t="s">
        <v>2</v>
      </c>
      <c r="J52" s="129" t="s">
        <v>2</v>
      </c>
      <c r="K52" s="129" t="s">
        <v>2</v>
      </c>
      <c r="L52" s="129" t="s">
        <v>2</v>
      </c>
      <c r="M52" s="129" t="s">
        <v>2</v>
      </c>
      <c r="N52" s="431" t="s">
        <v>2</v>
      </c>
      <c r="O52" s="916" t="s">
        <v>278</v>
      </c>
      <c r="P52" s="6" t="s">
        <v>30</v>
      </c>
      <c r="Q52" s="6" t="s">
        <v>30</v>
      </c>
      <c r="R52" s="6" t="s">
        <v>30</v>
      </c>
      <c r="S52" s="6" t="s">
        <v>30</v>
      </c>
      <c r="T52" s="6" t="s">
        <v>30</v>
      </c>
      <c r="U52" s="857" t="s">
        <v>294</v>
      </c>
      <c r="V52" s="857"/>
      <c r="W52" s="1439" t="s">
        <v>960</v>
      </c>
      <c r="X52" s="1439"/>
      <c r="Y52" s="964"/>
      <c r="Z52" s="1936"/>
    </row>
    <row r="53" spans="1:26" ht="21" customHeight="1" x14ac:dyDescent="0.25">
      <c r="A53" s="1296" t="s">
        <v>295</v>
      </c>
      <c r="B53" s="1266" t="s">
        <v>230</v>
      </c>
      <c r="C53" s="1249"/>
      <c r="D53" s="1250"/>
      <c r="E53" s="1249"/>
      <c r="F53" s="1266" t="s">
        <v>296</v>
      </c>
      <c r="G53" s="1266">
        <v>42</v>
      </c>
      <c r="H53" s="1257" t="s">
        <v>289</v>
      </c>
      <c r="I53" s="1068" t="s">
        <v>5</v>
      </c>
      <c r="J53" s="90" t="s">
        <v>5</v>
      </c>
      <c r="K53" s="90" t="s">
        <v>5</v>
      </c>
      <c r="L53" s="90" t="s">
        <v>5</v>
      </c>
      <c r="M53" s="90" t="s">
        <v>5</v>
      </c>
      <c r="N53" s="91" t="s">
        <v>7</v>
      </c>
      <c r="O53" s="6" t="s">
        <v>41</v>
      </c>
      <c r="P53" s="6" t="s">
        <v>30</v>
      </c>
      <c r="Q53" s="6" t="s">
        <v>40</v>
      </c>
      <c r="R53" s="6" t="s">
        <v>42</v>
      </c>
      <c r="S53" s="6" t="s">
        <v>43</v>
      </c>
      <c r="T53" s="6" t="s">
        <v>219</v>
      </c>
      <c r="U53" s="858" t="s">
        <v>220</v>
      </c>
      <c r="V53" s="857"/>
      <c r="W53" s="1439" t="s">
        <v>960</v>
      </c>
      <c r="X53" s="1439"/>
      <c r="Y53" s="964"/>
      <c r="Z53" s="1936"/>
    </row>
    <row r="54" spans="1:26" ht="21" customHeight="1" x14ac:dyDescent="0.25">
      <c r="A54" s="1256" t="s">
        <v>1021</v>
      </c>
      <c r="B54" s="1248" t="s">
        <v>230</v>
      </c>
      <c r="C54" s="1249"/>
      <c r="D54" s="1250"/>
      <c r="E54" s="1249"/>
      <c r="F54" s="1248" t="s">
        <v>1022</v>
      </c>
      <c r="G54" s="1248">
        <v>42</v>
      </c>
      <c r="H54" s="1257" t="s">
        <v>282</v>
      </c>
      <c r="I54" s="1557" t="s">
        <v>1138</v>
      </c>
      <c r="J54" s="90" t="s">
        <v>1089</v>
      </c>
      <c r="K54" s="1557" t="s">
        <v>1138</v>
      </c>
      <c r="L54" s="90" t="s">
        <v>1089</v>
      </c>
      <c r="M54" s="1557" t="s">
        <v>1138</v>
      </c>
      <c r="N54" s="91" t="s">
        <v>7</v>
      </c>
      <c r="O54" s="6" t="s">
        <v>41</v>
      </c>
      <c r="P54" s="6" t="s">
        <v>30</v>
      </c>
      <c r="Q54" s="6" t="s">
        <v>40</v>
      </c>
      <c r="R54" s="6" t="s">
        <v>42</v>
      </c>
      <c r="S54" s="6" t="s">
        <v>43</v>
      </c>
      <c r="T54" s="6" t="s">
        <v>219</v>
      </c>
      <c r="U54" s="858" t="s">
        <v>220</v>
      </c>
      <c r="V54" s="857"/>
      <c r="W54" s="1439" t="s">
        <v>960</v>
      </c>
      <c r="X54" s="1439"/>
      <c r="Y54" s="964"/>
      <c r="Z54" s="1936"/>
    </row>
    <row r="55" spans="1:26" ht="21" customHeight="1" x14ac:dyDescent="0.25">
      <c r="A55" s="1256" t="s">
        <v>1121</v>
      </c>
      <c r="B55" s="1248" t="s">
        <v>230</v>
      </c>
      <c r="C55" s="1249"/>
      <c r="D55" s="1250"/>
      <c r="E55" s="1249"/>
      <c r="F55" s="1248" t="s">
        <v>1122</v>
      </c>
      <c r="G55" s="1248">
        <v>42</v>
      </c>
      <c r="H55" s="1257" t="s">
        <v>362</v>
      </c>
      <c r="I55" s="90" t="s">
        <v>5</v>
      </c>
      <c r="J55" s="90" t="s">
        <v>5</v>
      </c>
      <c r="K55" s="90" t="s">
        <v>5</v>
      </c>
      <c r="L55" s="90" t="s">
        <v>5</v>
      </c>
      <c r="M55" s="90" t="s">
        <v>5</v>
      </c>
      <c r="N55" s="430" t="s">
        <v>5</v>
      </c>
      <c r="O55" s="6" t="s">
        <v>41</v>
      </c>
      <c r="P55" s="6" t="s">
        <v>30</v>
      </c>
      <c r="Q55" s="6" t="s">
        <v>40</v>
      </c>
      <c r="R55" s="6" t="s">
        <v>42</v>
      </c>
      <c r="S55" s="6" t="s">
        <v>43</v>
      </c>
      <c r="T55" s="6" t="s">
        <v>219</v>
      </c>
      <c r="U55" s="858" t="s">
        <v>220</v>
      </c>
      <c r="V55" s="857"/>
      <c r="W55" s="1439" t="s">
        <v>960</v>
      </c>
      <c r="X55" s="1439"/>
      <c r="Y55" s="964"/>
      <c r="Z55" s="1537"/>
    </row>
    <row r="56" spans="1:26" ht="21" customHeight="1" x14ac:dyDescent="0.25">
      <c r="A56" s="1299" t="s">
        <v>304</v>
      </c>
      <c r="B56" s="1270" t="s">
        <v>305</v>
      </c>
      <c r="C56" s="1271"/>
      <c r="D56" s="1272"/>
      <c r="E56" s="1271"/>
      <c r="F56" s="1270" t="s">
        <v>306</v>
      </c>
      <c r="G56" s="1270">
        <v>42</v>
      </c>
      <c r="H56" s="1300" t="s">
        <v>289</v>
      </c>
      <c r="I56" s="1557" t="s">
        <v>1138</v>
      </c>
      <c r="J56" s="90" t="s">
        <v>1089</v>
      </c>
      <c r="K56" s="1557" t="s">
        <v>1138</v>
      </c>
      <c r="L56" s="90" t="s">
        <v>1089</v>
      </c>
      <c r="M56" s="91" t="s">
        <v>7</v>
      </c>
      <c r="N56" s="91" t="s">
        <v>7</v>
      </c>
      <c r="O56" s="9" t="s">
        <v>41</v>
      </c>
      <c r="P56" s="9" t="s">
        <v>30</v>
      </c>
      <c r="Q56" s="9" t="s">
        <v>40</v>
      </c>
      <c r="R56" s="9" t="s">
        <v>42</v>
      </c>
      <c r="S56" s="9" t="s">
        <v>43</v>
      </c>
      <c r="T56" s="9" t="s">
        <v>219</v>
      </c>
      <c r="U56" s="870" t="s">
        <v>220</v>
      </c>
      <c r="V56" s="871"/>
      <c r="W56" s="1439" t="s">
        <v>960</v>
      </c>
      <c r="X56" s="1439"/>
      <c r="Y56" s="971"/>
      <c r="Z56" s="2004">
        <v>4</v>
      </c>
    </row>
    <row r="57" spans="1:26" ht="21" hidden="1" customHeight="1" x14ac:dyDescent="0.25">
      <c r="A57" s="1299" t="s">
        <v>307</v>
      </c>
      <c r="B57" s="1270" t="s">
        <v>305</v>
      </c>
      <c r="C57" s="1271"/>
      <c r="D57" s="1272"/>
      <c r="E57" s="1271"/>
      <c r="F57" s="1270" t="s">
        <v>308</v>
      </c>
      <c r="G57" s="1270">
        <v>42</v>
      </c>
      <c r="H57" s="1300" t="s">
        <v>309</v>
      </c>
      <c r="I57" s="1068" t="s">
        <v>5</v>
      </c>
      <c r="J57" s="90" t="s">
        <v>5</v>
      </c>
      <c r="K57" s="91" t="s">
        <v>7</v>
      </c>
      <c r="L57" s="91" t="s">
        <v>7</v>
      </c>
      <c r="M57" s="91" t="s">
        <v>7</v>
      </c>
      <c r="N57" s="91" t="s">
        <v>7</v>
      </c>
      <c r="O57" s="914"/>
      <c r="P57" s="915"/>
      <c r="Q57" s="915"/>
      <c r="R57" s="915"/>
      <c r="S57" s="915"/>
      <c r="T57" s="871"/>
      <c r="U57" s="871"/>
      <c r="V57" s="871"/>
      <c r="W57" s="1439" t="s">
        <v>960</v>
      </c>
      <c r="X57" s="1439"/>
      <c r="Y57" s="971"/>
      <c r="Z57" s="2005"/>
    </row>
    <row r="58" spans="1:26" ht="21" customHeight="1" x14ac:dyDescent="0.25">
      <c r="A58" s="1299" t="s">
        <v>310</v>
      </c>
      <c r="B58" s="1270" t="s">
        <v>305</v>
      </c>
      <c r="C58" s="1271"/>
      <c r="D58" s="1272"/>
      <c r="E58" s="1271"/>
      <c r="F58" s="1270" t="s">
        <v>311</v>
      </c>
      <c r="G58" s="1270">
        <v>42</v>
      </c>
      <c r="H58" s="1300" t="s">
        <v>289</v>
      </c>
      <c r="I58" s="91" t="s">
        <v>7</v>
      </c>
      <c r="J58" s="91" t="s">
        <v>7</v>
      </c>
      <c r="K58" s="91" t="s">
        <v>7</v>
      </c>
      <c r="L58" s="90" t="s">
        <v>5</v>
      </c>
      <c r="M58" s="90" t="s">
        <v>5</v>
      </c>
      <c r="N58" s="91" t="s">
        <v>7</v>
      </c>
      <c r="O58" s="9" t="s">
        <v>41</v>
      </c>
      <c r="P58" s="9" t="s">
        <v>30</v>
      </c>
      <c r="Q58" s="9" t="s">
        <v>40</v>
      </c>
      <c r="R58" s="9" t="s">
        <v>42</v>
      </c>
      <c r="S58" s="9" t="s">
        <v>43</v>
      </c>
      <c r="T58" s="9" t="s">
        <v>219</v>
      </c>
      <c r="U58" s="870" t="s">
        <v>220</v>
      </c>
      <c r="V58" s="871"/>
      <c r="W58" s="1439" t="s">
        <v>960</v>
      </c>
      <c r="X58" s="1439"/>
      <c r="Y58" s="971"/>
      <c r="Z58" s="2005"/>
    </row>
    <row r="59" spans="1:26" ht="21" customHeight="1" x14ac:dyDescent="0.25">
      <c r="A59" s="1299" t="s">
        <v>977</v>
      </c>
      <c r="B59" s="1270" t="s">
        <v>305</v>
      </c>
      <c r="C59" s="1271"/>
      <c r="D59" s="1272"/>
      <c r="E59" s="1271"/>
      <c r="F59" s="1270" t="s">
        <v>978</v>
      </c>
      <c r="G59" s="1270">
        <v>42</v>
      </c>
      <c r="H59" s="1300" t="s">
        <v>1103</v>
      </c>
      <c r="I59" s="1068" t="s">
        <v>5</v>
      </c>
      <c r="J59" s="90" t="s">
        <v>5</v>
      </c>
      <c r="K59" s="90" t="s">
        <v>5</v>
      </c>
      <c r="L59" s="91" t="s">
        <v>7</v>
      </c>
      <c r="M59" s="90" t="s">
        <v>5</v>
      </c>
      <c r="N59" s="430" t="s">
        <v>5</v>
      </c>
      <c r="O59" s="9" t="s">
        <v>41</v>
      </c>
      <c r="P59" s="9" t="s">
        <v>30</v>
      </c>
      <c r="Q59" s="9" t="s">
        <v>40</v>
      </c>
      <c r="R59" s="9" t="s">
        <v>42</v>
      </c>
      <c r="S59" s="9" t="s">
        <v>43</v>
      </c>
      <c r="T59" s="9" t="s">
        <v>219</v>
      </c>
      <c r="U59" s="870" t="s">
        <v>220</v>
      </c>
      <c r="V59" s="871"/>
      <c r="W59" s="1439" t="s">
        <v>960</v>
      </c>
      <c r="X59" s="1439"/>
      <c r="Y59" s="971"/>
      <c r="Z59" s="2005"/>
    </row>
    <row r="60" spans="1:26" ht="21" customHeight="1" x14ac:dyDescent="0.25">
      <c r="A60" s="1299" t="s">
        <v>979</v>
      </c>
      <c r="B60" s="1270" t="s">
        <v>305</v>
      </c>
      <c r="C60" s="1271"/>
      <c r="D60" s="1272"/>
      <c r="E60" s="1271"/>
      <c r="F60" s="1270" t="s">
        <v>980</v>
      </c>
      <c r="G60" s="1270">
        <v>42</v>
      </c>
      <c r="H60" s="1300" t="s">
        <v>981</v>
      </c>
      <c r="I60" s="1068" t="s">
        <v>5</v>
      </c>
      <c r="J60" s="90" t="s">
        <v>5</v>
      </c>
      <c r="K60" s="90" t="s">
        <v>5</v>
      </c>
      <c r="L60" s="90" t="s">
        <v>5</v>
      </c>
      <c r="M60" s="90" t="s">
        <v>5</v>
      </c>
      <c r="N60" s="430" t="s">
        <v>5</v>
      </c>
      <c r="O60" s="9" t="s">
        <v>41</v>
      </c>
      <c r="P60" s="9" t="s">
        <v>30</v>
      </c>
      <c r="Q60" s="9" t="s">
        <v>40</v>
      </c>
      <c r="R60" s="9" t="s">
        <v>42</v>
      </c>
      <c r="S60" s="9" t="s">
        <v>43</v>
      </c>
      <c r="T60" s="9" t="s">
        <v>219</v>
      </c>
      <c r="U60" s="870" t="s">
        <v>220</v>
      </c>
      <c r="V60" s="871"/>
      <c r="W60" s="1439" t="s">
        <v>960</v>
      </c>
      <c r="X60" s="1439"/>
      <c r="Y60" s="971"/>
      <c r="Z60" s="2005"/>
    </row>
    <row r="61" spans="1:26" ht="21" customHeight="1" x14ac:dyDescent="0.25">
      <c r="A61" s="1299" t="s">
        <v>1068</v>
      </c>
      <c r="B61" s="1270" t="s">
        <v>305</v>
      </c>
      <c r="C61" s="1271"/>
      <c r="D61" s="1272"/>
      <c r="E61" s="1271"/>
      <c r="F61" s="1270" t="s">
        <v>1069</v>
      </c>
      <c r="G61" s="1270">
        <v>42</v>
      </c>
      <c r="H61" s="1300" t="s">
        <v>1103</v>
      </c>
      <c r="I61" s="129" t="s">
        <v>2</v>
      </c>
      <c r="J61" s="129" t="s">
        <v>2</v>
      </c>
      <c r="K61" s="129" t="s">
        <v>2</v>
      </c>
      <c r="L61" s="129" t="s">
        <v>2</v>
      </c>
      <c r="M61" s="129" t="s">
        <v>2</v>
      </c>
      <c r="N61" s="431" t="s">
        <v>2</v>
      </c>
      <c r="O61" s="9" t="s">
        <v>41</v>
      </c>
      <c r="P61" s="9" t="s">
        <v>30</v>
      </c>
      <c r="Q61" s="9" t="s">
        <v>40</v>
      </c>
      <c r="R61" s="9" t="s">
        <v>42</v>
      </c>
      <c r="S61" s="9" t="s">
        <v>43</v>
      </c>
      <c r="T61" s="9" t="s">
        <v>219</v>
      </c>
      <c r="U61" s="870" t="s">
        <v>294</v>
      </c>
      <c r="V61" s="9"/>
      <c r="W61" s="9"/>
      <c r="X61" s="9"/>
      <c r="Y61" s="9"/>
      <c r="Z61" s="2005"/>
    </row>
    <row r="62" spans="1:26" ht="21" customHeight="1" x14ac:dyDescent="0.25">
      <c r="A62" s="1299" t="s">
        <v>1070</v>
      </c>
      <c r="B62" s="1270" t="s">
        <v>305</v>
      </c>
      <c r="C62" s="1271"/>
      <c r="D62" s="1272"/>
      <c r="E62" s="1271"/>
      <c r="F62" s="1270" t="s">
        <v>1071</v>
      </c>
      <c r="G62" s="1270">
        <v>42</v>
      </c>
      <c r="H62" s="1300" t="s">
        <v>1103</v>
      </c>
      <c r="I62" s="90" t="s">
        <v>5</v>
      </c>
      <c r="J62" s="90" t="s">
        <v>5</v>
      </c>
      <c r="K62" s="90" t="s">
        <v>5</v>
      </c>
      <c r="L62" s="90" t="s">
        <v>5</v>
      </c>
      <c r="M62" s="90" t="s">
        <v>5</v>
      </c>
      <c r="N62" s="91" t="s">
        <v>7</v>
      </c>
      <c r="O62" s="9" t="s">
        <v>41</v>
      </c>
      <c r="P62" s="9" t="s">
        <v>30</v>
      </c>
      <c r="Q62" s="9" t="s">
        <v>40</v>
      </c>
      <c r="R62" s="9" t="s">
        <v>42</v>
      </c>
      <c r="S62" s="9" t="s">
        <v>43</v>
      </c>
      <c r="T62" s="9" t="s">
        <v>219</v>
      </c>
      <c r="U62" s="870" t="s">
        <v>220</v>
      </c>
      <c r="V62" s="9"/>
      <c r="W62" s="9"/>
      <c r="X62" s="9"/>
      <c r="Y62" s="9"/>
      <c r="Z62" s="2006"/>
    </row>
    <row r="63" spans="1:26" ht="21" customHeight="1" x14ac:dyDescent="0.25">
      <c r="A63" s="1256" t="s">
        <v>314</v>
      </c>
      <c r="B63" s="1248" t="s">
        <v>315</v>
      </c>
      <c r="C63" s="1249"/>
      <c r="D63" s="1250"/>
      <c r="E63" s="1249"/>
      <c r="F63" s="1248" t="s">
        <v>316</v>
      </c>
      <c r="G63" s="1248">
        <v>42</v>
      </c>
      <c r="H63" s="1257" t="s">
        <v>317</v>
      </c>
      <c r="I63" s="1068" t="s">
        <v>5</v>
      </c>
      <c r="J63" s="90" t="s">
        <v>5</v>
      </c>
      <c r="K63" s="1068" t="s">
        <v>5</v>
      </c>
      <c r="L63" s="90" t="s">
        <v>5</v>
      </c>
      <c r="M63" s="90" t="s">
        <v>5</v>
      </c>
      <c r="N63" s="91" t="s">
        <v>7</v>
      </c>
      <c r="O63" s="6" t="s">
        <v>41</v>
      </c>
      <c r="P63" s="6" t="s">
        <v>30</v>
      </c>
      <c r="Q63" s="6" t="s">
        <v>40</v>
      </c>
      <c r="R63" s="6" t="s">
        <v>42</v>
      </c>
      <c r="S63" s="6" t="s">
        <v>43</v>
      </c>
      <c r="T63" s="6" t="s">
        <v>219</v>
      </c>
      <c r="U63" s="858" t="s">
        <v>220</v>
      </c>
      <c r="V63" s="857"/>
      <c r="W63" s="1438" t="s">
        <v>5</v>
      </c>
      <c r="X63" s="1438"/>
      <c r="Y63" s="964"/>
      <c r="Z63" s="1935">
        <v>2</v>
      </c>
    </row>
    <row r="64" spans="1:26" ht="21" customHeight="1" x14ac:dyDescent="0.25">
      <c r="A64" s="1256" t="s">
        <v>318</v>
      </c>
      <c r="B64" s="1248" t="s">
        <v>315</v>
      </c>
      <c r="C64" s="1249"/>
      <c r="D64" s="1250"/>
      <c r="E64" s="1249"/>
      <c r="F64" s="1248" t="s">
        <v>319</v>
      </c>
      <c r="G64" s="1248">
        <v>42</v>
      </c>
      <c r="H64" s="1257" t="s">
        <v>982</v>
      </c>
      <c r="I64" s="1068" t="s">
        <v>5</v>
      </c>
      <c r="J64" s="90" t="s">
        <v>5</v>
      </c>
      <c r="K64" s="90" t="s">
        <v>5</v>
      </c>
      <c r="L64" s="90" t="s">
        <v>5</v>
      </c>
      <c r="M64" s="90" t="s">
        <v>5</v>
      </c>
      <c r="N64" s="430" t="s">
        <v>5</v>
      </c>
      <c r="O64" s="916" t="s">
        <v>278</v>
      </c>
      <c r="P64" s="6" t="s">
        <v>30</v>
      </c>
      <c r="Q64" s="6" t="s">
        <v>40</v>
      </c>
      <c r="R64" s="6" t="s">
        <v>42</v>
      </c>
      <c r="S64" s="6" t="s">
        <v>43</v>
      </c>
      <c r="T64" s="6" t="s">
        <v>219</v>
      </c>
      <c r="U64" s="858" t="s">
        <v>220</v>
      </c>
      <c r="V64" s="857"/>
      <c r="W64" s="1438" t="s">
        <v>5</v>
      </c>
      <c r="X64" s="1438"/>
      <c r="Y64" s="964"/>
      <c r="Z64" s="1936"/>
    </row>
    <row r="65" spans="1:26" ht="21" customHeight="1" x14ac:dyDescent="0.25">
      <c r="A65" s="1256" t="s">
        <v>1055</v>
      </c>
      <c r="B65" s="1248" t="s">
        <v>315</v>
      </c>
      <c r="C65" s="1249"/>
      <c r="D65" s="1250"/>
      <c r="E65" s="1249"/>
      <c r="F65" s="1248" t="s">
        <v>1056</v>
      </c>
      <c r="G65" s="1248">
        <v>42</v>
      </c>
      <c r="H65" s="1257" t="s">
        <v>982</v>
      </c>
      <c r="I65" s="1068" t="s">
        <v>5</v>
      </c>
      <c r="J65" s="90" t="s">
        <v>5</v>
      </c>
      <c r="K65" s="90" t="s">
        <v>5</v>
      </c>
      <c r="L65" s="90" t="s">
        <v>5</v>
      </c>
      <c r="M65" s="90" t="s">
        <v>5</v>
      </c>
      <c r="N65" s="91" t="s">
        <v>7</v>
      </c>
      <c r="O65" s="6" t="s">
        <v>41</v>
      </c>
      <c r="P65" s="6" t="s">
        <v>30</v>
      </c>
      <c r="Q65" s="6" t="s">
        <v>40</v>
      </c>
      <c r="R65" s="6" t="s">
        <v>42</v>
      </c>
      <c r="S65" s="6" t="s">
        <v>43</v>
      </c>
      <c r="T65" s="6" t="s">
        <v>219</v>
      </c>
      <c r="U65" s="858" t="s">
        <v>220</v>
      </c>
      <c r="V65" s="857"/>
      <c r="W65" s="1438" t="s">
        <v>5</v>
      </c>
      <c r="X65" s="1438"/>
      <c r="Y65" s="964"/>
      <c r="Z65" s="1937"/>
    </row>
    <row r="66" spans="1:26" ht="20.25" customHeight="1" x14ac:dyDescent="0.25">
      <c r="A66" s="1163" t="s">
        <v>320</v>
      </c>
      <c r="B66" s="1156" t="s">
        <v>267</v>
      </c>
      <c r="C66" s="1157"/>
      <c r="D66" s="1158"/>
      <c r="E66" s="1157"/>
      <c r="F66" s="1156" t="s">
        <v>321</v>
      </c>
      <c r="G66" s="1156">
        <v>42</v>
      </c>
      <c r="H66" s="1262" t="s">
        <v>322</v>
      </c>
      <c r="I66" s="1068" t="s">
        <v>5</v>
      </c>
      <c r="J66" s="90" t="s">
        <v>5</v>
      </c>
      <c r="K66" s="90" t="s">
        <v>5</v>
      </c>
      <c r="L66" s="90" t="s">
        <v>5</v>
      </c>
      <c r="M66" s="90" t="s">
        <v>5</v>
      </c>
      <c r="N66" s="430" t="s">
        <v>5</v>
      </c>
      <c r="O66" s="851" t="s">
        <v>41</v>
      </c>
      <c r="P66" s="834" t="s">
        <v>30</v>
      </c>
      <c r="Q66" s="834" t="s">
        <v>40</v>
      </c>
      <c r="R66" s="834" t="s">
        <v>42</v>
      </c>
      <c r="S66" s="834" t="s">
        <v>43</v>
      </c>
      <c r="T66" s="834" t="s">
        <v>219</v>
      </c>
      <c r="U66" s="852" t="s">
        <v>220</v>
      </c>
      <c r="V66" s="835"/>
      <c r="W66" s="1438" t="s">
        <v>5</v>
      </c>
      <c r="X66" s="1438"/>
      <c r="Y66" s="936"/>
      <c r="Z66" s="1940">
        <v>12</v>
      </c>
    </row>
    <row r="67" spans="1:26" ht="21" customHeight="1" x14ac:dyDescent="0.25">
      <c r="A67" s="1163" t="s">
        <v>323</v>
      </c>
      <c r="B67" s="1156" t="s">
        <v>267</v>
      </c>
      <c r="C67" s="1157"/>
      <c r="D67" s="1158"/>
      <c r="E67" s="1157"/>
      <c r="F67" s="1156" t="s">
        <v>324</v>
      </c>
      <c r="G67" s="1156">
        <v>42</v>
      </c>
      <c r="H67" s="1263" t="s">
        <v>322</v>
      </c>
      <c r="I67" s="1068" t="s">
        <v>5</v>
      </c>
      <c r="J67" s="90" t="s">
        <v>5</v>
      </c>
      <c r="K67" s="90" t="s">
        <v>5</v>
      </c>
      <c r="L67" s="90" t="s">
        <v>5</v>
      </c>
      <c r="M67" s="90" t="s">
        <v>5</v>
      </c>
      <c r="N67" s="91" t="s">
        <v>7</v>
      </c>
      <c r="O67" s="851" t="s">
        <v>41</v>
      </c>
      <c r="P67" s="834" t="s">
        <v>30</v>
      </c>
      <c r="Q67" s="834" t="s">
        <v>40</v>
      </c>
      <c r="R67" s="834" t="s">
        <v>42</v>
      </c>
      <c r="S67" s="834" t="s">
        <v>43</v>
      </c>
      <c r="T67" s="834" t="s">
        <v>219</v>
      </c>
      <c r="U67" s="852" t="s">
        <v>220</v>
      </c>
      <c r="V67" s="835"/>
      <c r="W67" s="1438" t="s">
        <v>5</v>
      </c>
      <c r="X67" s="1438"/>
      <c r="Y67" s="936"/>
      <c r="Z67" s="1941"/>
    </row>
    <row r="68" spans="1:26" ht="21" customHeight="1" x14ac:dyDescent="0.25">
      <c r="A68" s="1163" t="s">
        <v>325</v>
      </c>
      <c r="B68" s="1156" t="s">
        <v>267</v>
      </c>
      <c r="C68" s="1157"/>
      <c r="D68" s="1158"/>
      <c r="E68" s="1157"/>
      <c r="F68" s="1156" t="s">
        <v>326</v>
      </c>
      <c r="G68" s="1156">
        <v>42</v>
      </c>
      <c r="H68" s="1263" t="s">
        <v>322</v>
      </c>
      <c r="I68" s="1068" t="s">
        <v>5</v>
      </c>
      <c r="J68" s="90" t="s">
        <v>5</v>
      </c>
      <c r="K68" s="90" t="s">
        <v>5</v>
      </c>
      <c r="L68" s="90" t="s">
        <v>5</v>
      </c>
      <c r="M68" s="90" t="s">
        <v>5</v>
      </c>
      <c r="N68" s="430" t="s">
        <v>5</v>
      </c>
      <c r="O68" s="851" t="s">
        <v>41</v>
      </c>
      <c r="P68" s="834" t="s">
        <v>30</v>
      </c>
      <c r="Q68" s="834" t="s">
        <v>40</v>
      </c>
      <c r="R68" s="834" t="s">
        <v>42</v>
      </c>
      <c r="S68" s="834" t="s">
        <v>43</v>
      </c>
      <c r="T68" s="834" t="s">
        <v>219</v>
      </c>
      <c r="U68" s="852" t="s">
        <v>220</v>
      </c>
      <c r="V68" s="835"/>
      <c r="W68" s="1438" t="s">
        <v>5</v>
      </c>
      <c r="X68" s="1438"/>
      <c r="Y68" s="936"/>
      <c r="Z68" s="1941"/>
    </row>
    <row r="69" spans="1:26" ht="21" customHeight="1" x14ac:dyDescent="0.25">
      <c r="A69" s="1163" t="s">
        <v>1072</v>
      </c>
      <c r="B69" s="1156" t="s">
        <v>267</v>
      </c>
      <c r="C69" s="1157"/>
      <c r="D69" s="1158"/>
      <c r="E69" s="1157"/>
      <c r="F69" s="1156" t="s">
        <v>1073</v>
      </c>
      <c r="G69" s="1156">
        <v>42</v>
      </c>
      <c r="H69" s="1262" t="s">
        <v>322</v>
      </c>
      <c r="I69" s="90" t="s">
        <v>5</v>
      </c>
      <c r="J69" s="90" t="s">
        <v>5</v>
      </c>
      <c r="K69" s="90" t="s">
        <v>5</v>
      </c>
      <c r="L69" s="90" t="s">
        <v>5</v>
      </c>
      <c r="M69" s="90" t="s">
        <v>5</v>
      </c>
      <c r="N69" s="91" t="s">
        <v>7</v>
      </c>
      <c r="O69" s="851" t="s">
        <v>41</v>
      </c>
      <c r="P69" s="834" t="s">
        <v>30</v>
      </c>
      <c r="Q69" s="834" t="s">
        <v>40</v>
      </c>
      <c r="R69" s="834" t="s">
        <v>42</v>
      </c>
      <c r="S69" s="834" t="s">
        <v>43</v>
      </c>
      <c r="T69" s="834" t="s">
        <v>219</v>
      </c>
      <c r="U69" s="852" t="s">
        <v>220</v>
      </c>
      <c r="V69" s="835"/>
      <c r="W69" s="1438" t="s">
        <v>5</v>
      </c>
      <c r="X69" s="1438"/>
      <c r="Y69" s="936"/>
      <c r="Z69" s="1941"/>
    </row>
    <row r="70" spans="1:26" ht="21" customHeight="1" x14ac:dyDescent="0.25">
      <c r="A70" s="1163" t="s">
        <v>327</v>
      </c>
      <c r="B70" s="1156" t="s">
        <v>267</v>
      </c>
      <c r="C70" s="1157"/>
      <c r="D70" s="1158"/>
      <c r="E70" s="1157"/>
      <c r="F70" s="1156" t="s">
        <v>328</v>
      </c>
      <c r="G70" s="1156">
        <v>42</v>
      </c>
      <c r="H70" s="1262" t="s">
        <v>322</v>
      </c>
      <c r="I70" s="90" t="s">
        <v>5</v>
      </c>
      <c r="J70" s="90" t="s">
        <v>5</v>
      </c>
      <c r="K70" s="90" t="s">
        <v>5</v>
      </c>
      <c r="L70" s="90" t="s">
        <v>5</v>
      </c>
      <c r="M70" s="90" t="s">
        <v>5</v>
      </c>
      <c r="N70" s="91" t="s">
        <v>7</v>
      </c>
      <c r="O70" s="916" t="s">
        <v>278</v>
      </c>
      <c r="P70" s="834" t="s">
        <v>30</v>
      </c>
      <c r="Q70" s="834" t="s">
        <v>40</v>
      </c>
      <c r="R70" s="834" t="s">
        <v>42</v>
      </c>
      <c r="S70" s="834" t="s">
        <v>43</v>
      </c>
      <c r="T70" s="834" t="s">
        <v>219</v>
      </c>
      <c r="U70" s="852" t="s">
        <v>220</v>
      </c>
      <c r="V70" s="835"/>
      <c r="W70" s="1438" t="s">
        <v>5</v>
      </c>
      <c r="X70" s="1438"/>
      <c r="Y70" s="936"/>
      <c r="Z70" s="1942"/>
    </row>
    <row r="71" spans="1:26" ht="21" customHeight="1" x14ac:dyDescent="0.25">
      <c r="A71" s="1301" t="s">
        <v>331</v>
      </c>
      <c r="B71" s="1273" t="s">
        <v>332</v>
      </c>
      <c r="C71" s="1274"/>
      <c r="D71" s="1275"/>
      <c r="E71" s="1274"/>
      <c r="F71" s="1273" t="s">
        <v>333</v>
      </c>
      <c r="G71" s="1273">
        <v>42</v>
      </c>
      <c r="H71" s="1302" t="s">
        <v>330</v>
      </c>
      <c r="I71" s="90" t="s">
        <v>5</v>
      </c>
      <c r="J71" s="90" t="s">
        <v>5</v>
      </c>
      <c r="K71" s="91" t="s">
        <v>7</v>
      </c>
      <c r="L71" s="91" t="s">
        <v>7</v>
      </c>
      <c r="M71" s="91" t="s">
        <v>7</v>
      </c>
      <c r="N71" s="91" t="s">
        <v>7</v>
      </c>
      <c r="O71" s="49" t="s">
        <v>41</v>
      </c>
      <c r="P71" s="49" t="s">
        <v>30</v>
      </c>
      <c r="Q71" s="49" t="s">
        <v>40</v>
      </c>
      <c r="R71" s="49" t="s">
        <v>42</v>
      </c>
      <c r="S71" s="49" t="s">
        <v>43</v>
      </c>
      <c r="T71" s="49" t="s">
        <v>219</v>
      </c>
      <c r="U71" s="1440" t="s">
        <v>409</v>
      </c>
      <c r="V71" s="873"/>
      <c r="W71" s="1439" t="s">
        <v>960</v>
      </c>
      <c r="X71" s="1439"/>
      <c r="Y71" s="973"/>
      <c r="Z71" s="1946">
        <v>8</v>
      </c>
    </row>
    <row r="72" spans="1:26" ht="21" customHeight="1" x14ac:dyDescent="0.25">
      <c r="A72" s="1301" t="s">
        <v>1023</v>
      </c>
      <c r="B72" s="1273" t="s">
        <v>332</v>
      </c>
      <c r="C72" s="1274"/>
      <c r="D72" s="1275"/>
      <c r="E72" s="1274"/>
      <c r="F72" s="1273" t="s">
        <v>1024</v>
      </c>
      <c r="G72" s="1273">
        <v>42</v>
      </c>
      <c r="H72" s="1302" t="s">
        <v>330</v>
      </c>
      <c r="I72" s="90" t="s">
        <v>5</v>
      </c>
      <c r="J72" s="90" t="s">
        <v>5</v>
      </c>
      <c r="K72" s="90" t="s">
        <v>5</v>
      </c>
      <c r="L72" s="90" t="s">
        <v>5</v>
      </c>
      <c r="M72" s="90" t="s">
        <v>5</v>
      </c>
      <c r="N72" s="91" t="s">
        <v>7</v>
      </c>
      <c r="O72" s="49" t="s">
        <v>41</v>
      </c>
      <c r="P72" s="49" t="s">
        <v>30</v>
      </c>
      <c r="Q72" s="49" t="s">
        <v>40</v>
      </c>
      <c r="R72" s="49" t="s">
        <v>42</v>
      </c>
      <c r="S72" s="49" t="s">
        <v>43</v>
      </c>
      <c r="T72" s="49" t="s">
        <v>219</v>
      </c>
      <c r="U72" s="191" t="s">
        <v>220</v>
      </c>
      <c r="V72" s="873"/>
      <c r="W72" s="1439" t="s">
        <v>960</v>
      </c>
      <c r="X72" s="1439"/>
      <c r="Y72" s="973"/>
      <c r="Z72" s="1947"/>
    </row>
    <row r="73" spans="1:26" ht="21" customHeight="1" x14ac:dyDescent="0.25">
      <c r="A73" s="1301" t="s">
        <v>334</v>
      </c>
      <c r="B73" s="1273" t="s">
        <v>332</v>
      </c>
      <c r="C73" s="1274"/>
      <c r="D73" s="1275"/>
      <c r="E73" s="1274"/>
      <c r="F73" s="1273" t="s">
        <v>335</v>
      </c>
      <c r="G73" s="1273">
        <v>42</v>
      </c>
      <c r="H73" s="1302" t="s">
        <v>330</v>
      </c>
      <c r="I73" s="1068" t="s">
        <v>5</v>
      </c>
      <c r="J73" s="90" t="s">
        <v>5</v>
      </c>
      <c r="K73" s="90" t="s">
        <v>5</v>
      </c>
      <c r="L73" s="90" t="s">
        <v>5</v>
      </c>
      <c r="M73" s="90" t="s">
        <v>5</v>
      </c>
      <c r="N73" s="430" t="s">
        <v>5</v>
      </c>
      <c r="O73" s="49" t="s">
        <v>41</v>
      </c>
      <c r="P73" s="49" t="s">
        <v>30</v>
      </c>
      <c r="Q73" s="49" t="s">
        <v>40</v>
      </c>
      <c r="R73" s="49" t="s">
        <v>42</v>
      </c>
      <c r="S73" s="49" t="s">
        <v>43</v>
      </c>
      <c r="T73" s="49" t="s">
        <v>219</v>
      </c>
      <c r="U73" s="191" t="s">
        <v>220</v>
      </c>
      <c r="V73" s="873"/>
      <c r="W73" s="1439" t="s">
        <v>960</v>
      </c>
      <c r="X73" s="1439"/>
      <c r="Y73" s="973"/>
      <c r="Z73" s="1947"/>
    </row>
    <row r="74" spans="1:26" ht="21" customHeight="1" x14ac:dyDescent="0.25">
      <c r="A74" s="1301" t="s">
        <v>410</v>
      </c>
      <c r="B74" s="1273" t="s">
        <v>332</v>
      </c>
      <c r="C74" s="1274"/>
      <c r="D74" s="1275"/>
      <c r="E74" s="1274"/>
      <c r="F74" s="1273" t="s">
        <v>411</v>
      </c>
      <c r="G74" s="1273">
        <v>42</v>
      </c>
      <c r="H74" s="1302" t="s">
        <v>322</v>
      </c>
      <c r="I74" s="1068" t="s">
        <v>5</v>
      </c>
      <c r="J74" s="90" t="s">
        <v>5</v>
      </c>
      <c r="K74" s="90" t="s">
        <v>5</v>
      </c>
      <c r="L74" s="90" t="s">
        <v>5</v>
      </c>
      <c r="M74" s="90" t="s">
        <v>5</v>
      </c>
      <c r="N74" s="430" t="s">
        <v>5</v>
      </c>
      <c r="O74" s="49" t="s">
        <v>41</v>
      </c>
      <c r="P74" s="49" t="s">
        <v>30</v>
      </c>
      <c r="Q74" s="49" t="s">
        <v>40</v>
      </c>
      <c r="R74" s="49" t="s">
        <v>42</v>
      </c>
      <c r="S74" s="49" t="s">
        <v>43</v>
      </c>
      <c r="T74" s="49" t="s">
        <v>219</v>
      </c>
      <c r="U74" s="191" t="s">
        <v>220</v>
      </c>
      <c r="V74" s="873"/>
      <c r="W74" s="1439" t="s">
        <v>960</v>
      </c>
      <c r="X74" s="1439"/>
      <c r="Y74" s="973"/>
      <c r="Z74" s="1947"/>
    </row>
    <row r="75" spans="1:26" ht="21" customHeight="1" x14ac:dyDescent="0.25">
      <c r="A75" s="1301" t="s">
        <v>1025</v>
      </c>
      <c r="B75" s="1273" t="s">
        <v>332</v>
      </c>
      <c r="C75" s="1274"/>
      <c r="D75" s="1275"/>
      <c r="E75" s="1274"/>
      <c r="F75" s="1273" t="s">
        <v>1026</v>
      </c>
      <c r="G75" s="1273">
        <v>42</v>
      </c>
      <c r="H75" s="1302" t="s">
        <v>322</v>
      </c>
      <c r="I75" s="1068" t="s">
        <v>5</v>
      </c>
      <c r="J75" s="90" t="s">
        <v>5</v>
      </c>
      <c r="K75" s="90" t="s">
        <v>5</v>
      </c>
      <c r="L75" s="90" t="s">
        <v>5</v>
      </c>
      <c r="M75" s="90" t="s">
        <v>5</v>
      </c>
      <c r="N75" s="430" t="s">
        <v>5</v>
      </c>
      <c r="O75" s="49" t="s">
        <v>41</v>
      </c>
      <c r="P75" s="49" t="s">
        <v>30</v>
      </c>
      <c r="Q75" s="49" t="s">
        <v>40</v>
      </c>
      <c r="R75" s="49" t="s">
        <v>42</v>
      </c>
      <c r="S75" s="49" t="s">
        <v>43</v>
      </c>
      <c r="T75" s="49" t="s">
        <v>219</v>
      </c>
      <c r="U75" s="191" t="s">
        <v>220</v>
      </c>
      <c r="V75" s="873"/>
      <c r="W75" s="1439" t="s">
        <v>960</v>
      </c>
      <c r="X75" s="1439"/>
      <c r="Y75" s="973"/>
      <c r="Z75" s="1947"/>
    </row>
    <row r="76" spans="1:26" ht="21" customHeight="1" x14ac:dyDescent="0.25">
      <c r="A76" s="1301" t="s">
        <v>1123</v>
      </c>
      <c r="B76" s="1273" t="s">
        <v>332</v>
      </c>
      <c r="C76" s="1274"/>
      <c r="D76" s="1275"/>
      <c r="E76" s="1274"/>
      <c r="F76" s="1273" t="s">
        <v>1124</v>
      </c>
      <c r="G76" s="1273">
        <v>42</v>
      </c>
      <c r="H76" s="1302" t="s">
        <v>322</v>
      </c>
      <c r="I76" s="90" t="s">
        <v>5</v>
      </c>
      <c r="J76" s="90" t="s">
        <v>5</v>
      </c>
      <c r="K76" s="90" t="s">
        <v>5</v>
      </c>
      <c r="L76" s="90" t="s">
        <v>5</v>
      </c>
      <c r="M76" s="90" t="s">
        <v>5</v>
      </c>
      <c r="N76" s="430" t="s">
        <v>5</v>
      </c>
      <c r="O76" s="49" t="s">
        <v>41</v>
      </c>
      <c r="P76" s="49" t="s">
        <v>30</v>
      </c>
      <c r="Q76" s="49" t="s">
        <v>40</v>
      </c>
      <c r="R76" s="49" t="s">
        <v>42</v>
      </c>
      <c r="S76" s="49" t="s">
        <v>43</v>
      </c>
      <c r="T76" s="49" t="s">
        <v>219</v>
      </c>
      <c r="U76" s="191" t="s">
        <v>220</v>
      </c>
      <c r="V76" s="873"/>
      <c r="W76" s="1439" t="s">
        <v>960</v>
      </c>
      <c r="X76" s="1439"/>
      <c r="Y76" s="973"/>
      <c r="Z76" s="1947"/>
    </row>
    <row r="77" spans="1:26" ht="21" customHeight="1" thickBot="1" x14ac:dyDescent="0.3">
      <c r="A77" s="1072" t="s">
        <v>344</v>
      </c>
      <c r="B77" s="1064" t="s">
        <v>341</v>
      </c>
      <c r="C77" s="1067"/>
      <c r="D77" s="1066"/>
      <c r="E77" s="1067"/>
      <c r="F77" s="1064" t="s">
        <v>345</v>
      </c>
      <c r="G77" s="1064">
        <v>42</v>
      </c>
      <c r="H77" s="1303" t="s">
        <v>1027</v>
      </c>
      <c r="I77" s="1068" t="s">
        <v>5</v>
      </c>
      <c r="J77" s="90" t="s">
        <v>5</v>
      </c>
      <c r="K77" s="90" t="s">
        <v>5</v>
      </c>
      <c r="L77" s="90" t="s">
        <v>5</v>
      </c>
      <c r="M77" s="90" t="s">
        <v>5</v>
      </c>
      <c r="N77" s="90" t="s">
        <v>1028</v>
      </c>
      <c r="O77" s="838" t="s">
        <v>41</v>
      </c>
      <c r="P77" s="838" t="s">
        <v>30</v>
      </c>
      <c r="Q77" s="838" t="s">
        <v>40</v>
      </c>
      <c r="R77" s="838" t="s">
        <v>42</v>
      </c>
      <c r="S77" s="838" t="s">
        <v>43</v>
      </c>
      <c r="T77" s="838" t="s">
        <v>219</v>
      </c>
      <c r="U77" s="839" t="s">
        <v>220</v>
      </c>
      <c r="V77" s="874"/>
      <c r="W77" s="1439" t="s">
        <v>960</v>
      </c>
      <c r="X77" s="1439"/>
      <c r="Y77" s="974"/>
      <c r="Z77" s="1870">
        <v>1</v>
      </c>
    </row>
    <row r="78" spans="1:26" ht="21" hidden="1" customHeight="1" x14ac:dyDescent="0.25">
      <c r="A78" s="1304" t="s">
        <v>346</v>
      </c>
      <c r="B78" s="1276" t="s">
        <v>347</v>
      </c>
      <c r="C78" s="1277"/>
      <c r="D78" s="1278"/>
      <c r="E78" s="1277"/>
      <c r="F78" s="1276" t="s">
        <v>348</v>
      </c>
      <c r="G78" s="1276">
        <v>42</v>
      </c>
      <c r="H78" s="1305" t="s">
        <v>349</v>
      </c>
      <c r="I78" s="91" t="s">
        <v>7</v>
      </c>
      <c r="J78" s="91" t="s">
        <v>7</v>
      </c>
      <c r="K78" s="91" t="s">
        <v>7</v>
      </c>
      <c r="L78" s="91" t="s">
        <v>7</v>
      </c>
      <c r="M78" s="90" t="s">
        <v>5</v>
      </c>
      <c r="N78" s="91" t="s">
        <v>7</v>
      </c>
      <c r="O78" s="41" t="s">
        <v>41</v>
      </c>
      <c r="P78" s="41" t="s">
        <v>30</v>
      </c>
      <c r="Q78" s="41" t="s">
        <v>40</v>
      </c>
      <c r="R78" s="41" t="s">
        <v>42</v>
      </c>
      <c r="S78" s="41" t="s">
        <v>43</v>
      </c>
      <c r="T78" s="41" t="s">
        <v>219</v>
      </c>
      <c r="U78" s="793" t="s">
        <v>220</v>
      </c>
      <c r="V78" s="657"/>
      <c r="W78" s="1439" t="s">
        <v>960</v>
      </c>
      <c r="X78" s="1439"/>
      <c r="Y78" s="976"/>
      <c r="Z78" s="1949">
        <v>6</v>
      </c>
    </row>
    <row r="79" spans="1:26" ht="21" customHeight="1" x14ac:dyDescent="0.25">
      <c r="A79" s="1304" t="s">
        <v>350</v>
      </c>
      <c r="B79" s="1276" t="s">
        <v>347</v>
      </c>
      <c r="C79" s="1277"/>
      <c r="D79" s="1278"/>
      <c r="E79" s="1277"/>
      <c r="F79" s="1276" t="s">
        <v>351</v>
      </c>
      <c r="G79" s="1276">
        <v>42</v>
      </c>
      <c r="H79" s="1305" t="s">
        <v>349</v>
      </c>
      <c r="I79" s="91" t="s">
        <v>7</v>
      </c>
      <c r="J79" s="91" t="s">
        <v>7</v>
      </c>
      <c r="K79" s="91" t="s">
        <v>7</v>
      </c>
      <c r="L79" s="91" t="s">
        <v>7</v>
      </c>
      <c r="M79" s="91" t="s">
        <v>7</v>
      </c>
      <c r="N79" s="91" t="s">
        <v>7</v>
      </c>
      <c r="O79" s="41" t="s">
        <v>41</v>
      </c>
      <c r="P79" s="41" t="s">
        <v>30</v>
      </c>
      <c r="Q79" s="41" t="s">
        <v>40</v>
      </c>
      <c r="R79" s="41" t="s">
        <v>42</v>
      </c>
      <c r="S79" s="41" t="s">
        <v>43</v>
      </c>
      <c r="T79" s="41" t="s">
        <v>219</v>
      </c>
      <c r="U79" s="793" t="s">
        <v>220</v>
      </c>
      <c r="V79" s="657"/>
      <c r="W79" s="1439" t="s">
        <v>960</v>
      </c>
      <c r="X79" s="1439"/>
      <c r="Y79" s="976"/>
      <c r="Z79" s="1950"/>
    </row>
    <row r="80" spans="1:26" ht="21" customHeight="1" x14ac:dyDescent="0.25">
      <c r="A80" s="1304" t="s">
        <v>352</v>
      </c>
      <c r="B80" s="1276" t="s">
        <v>347</v>
      </c>
      <c r="C80" s="1277"/>
      <c r="D80" s="1278"/>
      <c r="E80" s="1277"/>
      <c r="F80" s="1276" t="s">
        <v>353</v>
      </c>
      <c r="G80" s="1276">
        <v>42</v>
      </c>
      <c r="H80" s="1305" t="s">
        <v>349</v>
      </c>
      <c r="I80" s="90" t="s">
        <v>1029</v>
      </c>
      <c r="J80" s="90" t="s">
        <v>1029</v>
      </c>
      <c r="K80" s="90" t="s">
        <v>1029</v>
      </c>
      <c r="L80" s="90" t="s">
        <v>1029</v>
      </c>
      <c r="M80" s="90" t="s">
        <v>1029</v>
      </c>
      <c r="N80" s="430" t="s">
        <v>1029</v>
      </c>
      <c r="O80" s="41" t="s">
        <v>41</v>
      </c>
      <c r="P80" s="41" t="s">
        <v>30</v>
      </c>
      <c r="Q80" s="41" t="s">
        <v>40</v>
      </c>
      <c r="R80" s="41" t="s">
        <v>42</v>
      </c>
      <c r="S80" s="41" t="s">
        <v>43</v>
      </c>
      <c r="T80" s="41" t="s">
        <v>219</v>
      </c>
      <c r="U80" s="793" t="s">
        <v>220</v>
      </c>
      <c r="V80" s="657"/>
      <c r="W80" s="1439" t="s">
        <v>960</v>
      </c>
      <c r="X80" s="1439"/>
      <c r="Y80" s="977"/>
      <c r="Z80" s="1950"/>
    </row>
    <row r="81" spans="1:26" ht="21" customHeight="1" x14ac:dyDescent="0.25">
      <c r="A81" s="1304" t="s">
        <v>354</v>
      </c>
      <c r="B81" s="1276" t="s">
        <v>347</v>
      </c>
      <c r="C81" s="1277"/>
      <c r="D81" s="1278"/>
      <c r="E81" s="1277"/>
      <c r="F81" s="1276" t="s">
        <v>355</v>
      </c>
      <c r="G81" s="1276">
        <v>42</v>
      </c>
      <c r="H81" s="1305" t="s">
        <v>349</v>
      </c>
      <c r="I81" s="1068" t="s">
        <v>5</v>
      </c>
      <c r="J81" s="90" t="s">
        <v>5</v>
      </c>
      <c r="K81" s="90" t="s">
        <v>5</v>
      </c>
      <c r="L81" s="90" t="s">
        <v>5</v>
      </c>
      <c r="M81" s="90" t="s">
        <v>5</v>
      </c>
      <c r="N81" s="91" t="s">
        <v>7</v>
      </c>
      <c r="O81" s="916" t="s">
        <v>278</v>
      </c>
      <c r="P81" s="41" t="s">
        <v>30</v>
      </c>
      <c r="Q81" s="41" t="s">
        <v>40</v>
      </c>
      <c r="R81" s="41" t="s">
        <v>42</v>
      </c>
      <c r="S81" s="41" t="s">
        <v>43</v>
      </c>
      <c r="T81" s="41" t="s">
        <v>219</v>
      </c>
      <c r="U81" s="793" t="s">
        <v>220</v>
      </c>
      <c r="V81" s="657"/>
      <c r="W81" s="1439" t="s">
        <v>960</v>
      </c>
      <c r="X81" s="1439"/>
      <c r="Y81" s="976"/>
      <c r="Z81" s="1950"/>
    </row>
    <row r="82" spans="1:26" ht="21" customHeight="1" x14ac:dyDescent="0.25">
      <c r="A82" s="1304" t="s">
        <v>983</v>
      </c>
      <c r="B82" s="1276" t="s">
        <v>347</v>
      </c>
      <c r="C82" s="1277"/>
      <c r="D82" s="1278"/>
      <c r="E82" s="1277"/>
      <c r="F82" s="1276" t="s">
        <v>984</v>
      </c>
      <c r="G82" s="1276">
        <v>42</v>
      </c>
      <c r="H82" s="1305" t="s">
        <v>349</v>
      </c>
      <c r="I82" s="1068" t="s">
        <v>5</v>
      </c>
      <c r="J82" s="90" t="s">
        <v>5</v>
      </c>
      <c r="K82" s="90" t="s">
        <v>5</v>
      </c>
      <c r="L82" s="90" t="s">
        <v>5</v>
      </c>
      <c r="M82" s="90" t="s">
        <v>5</v>
      </c>
      <c r="N82" s="430" t="s">
        <v>5</v>
      </c>
      <c r="O82" s="41" t="s">
        <v>41</v>
      </c>
      <c r="P82" s="41" t="s">
        <v>30</v>
      </c>
      <c r="Q82" s="41" t="s">
        <v>40</v>
      </c>
      <c r="R82" s="41" t="s">
        <v>42</v>
      </c>
      <c r="S82" s="41" t="s">
        <v>43</v>
      </c>
      <c r="T82" s="41" t="s">
        <v>219</v>
      </c>
      <c r="U82" s="793" t="s">
        <v>220</v>
      </c>
      <c r="V82" s="657"/>
      <c r="W82" s="1439" t="s">
        <v>960</v>
      </c>
      <c r="X82" s="1439"/>
      <c r="Y82" s="976"/>
      <c r="Z82" s="1950"/>
    </row>
    <row r="83" spans="1:26" ht="21" customHeight="1" x14ac:dyDescent="0.25">
      <c r="A83" s="1304" t="s">
        <v>953</v>
      </c>
      <c r="B83" s="1276" t="s">
        <v>347</v>
      </c>
      <c r="C83" s="1277"/>
      <c r="D83" s="1278"/>
      <c r="E83" s="1277"/>
      <c r="F83" s="1276" t="s">
        <v>954</v>
      </c>
      <c r="G83" s="1276">
        <v>42</v>
      </c>
      <c r="H83" s="1305" t="s">
        <v>349</v>
      </c>
      <c r="I83" s="90" t="s">
        <v>5</v>
      </c>
      <c r="J83" s="90" t="s">
        <v>5</v>
      </c>
      <c r="K83" s="90" t="s">
        <v>5</v>
      </c>
      <c r="L83" s="90" t="s">
        <v>5</v>
      </c>
      <c r="M83" s="90" t="s">
        <v>5</v>
      </c>
      <c r="N83" s="430" t="s">
        <v>5</v>
      </c>
      <c r="O83" s="41" t="s">
        <v>41</v>
      </c>
      <c r="P83" s="41" t="s">
        <v>30</v>
      </c>
      <c r="Q83" s="41" t="s">
        <v>40</v>
      </c>
      <c r="R83" s="41" t="s">
        <v>42</v>
      </c>
      <c r="S83" s="41" t="s">
        <v>43</v>
      </c>
      <c r="T83" s="41" t="s">
        <v>219</v>
      </c>
      <c r="U83" s="793" t="s">
        <v>220</v>
      </c>
      <c r="V83" s="657"/>
      <c r="W83" s="1439" t="s">
        <v>960</v>
      </c>
      <c r="X83" s="1439"/>
      <c r="Y83" s="976"/>
      <c r="Z83" s="1950"/>
    </row>
    <row r="84" spans="1:26" ht="21" customHeight="1" x14ac:dyDescent="0.25">
      <c r="A84" s="1304" t="s">
        <v>1057</v>
      </c>
      <c r="B84" s="1276" t="s">
        <v>347</v>
      </c>
      <c r="C84" s="1277"/>
      <c r="D84" s="1278"/>
      <c r="E84" s="1277"/>
      <c r="F84" s="1276" t="s">
        <v>1058</v>
      </c>
      <c r="G84" s="1276">
        <v>42</v>
      </c>
      <c r="H84" s="1305" t="s">
        <v>349</v>
      </c>
      <c r="I84" s="1068" t="s">
        <v>5</v>
      </c>
      <c r="J84" s="90" t="s">
        <v>5</v>
      </c>
      <c r="K84" s="90" t="s">
        <v>5</v>
      </c>
      <c r="L84" s="90" t="s">
        <v>5</v>
      </c>
      <c r="M84" s="90" t="s">
        <v>5</v>
      </c>
      <c r="N84" s="91" t="s">
        <v>7</v>
      </c>
      <c r="O84" s="41" t="s">
        <v>41</v>
      </c>
      <c r="P84" s="41" t="s">
        <v>40</v>
      </c>
      <c r="Q84" s="41" t="s">
        <v>42</v>
      </c>
      <c r="R84" s="41" t="s">
        <v>43</v>
      </c>
      <c r="S84" s="41" t="s">
        <v>219</v>
      </c>
      <c r="T84" s="41"/>
      <c r="U84" s="793" t="s">
        <v>220</v>
      </c>
      <c r="V84" s="657"/>
      <c r="W84" s="1439" t="s">
        <v>960</v>
      </c>
      <c r="X84" s="1439"/>
      <c r="Y84" s="976"/>
      <c r="Z84" s="1950"/>
    </row>
    <row r="85" spans="1:26" ht="21" customHeight="1" thickBot="1" x14ac:dyDescent="0.3">
      <c r="A85" s="1304" t="s">
        <v>1105</v>
      </c>
      <c r="B85" s="1276" t="s">
        <v>347</v>
      </c>
      <c r="C85" s="1277"/>
      <c r="D85" s="1278"/>
      <c r="E85" s="1277"/>
      <c r="F85" s="1276" t="s">
        <v>1106</v>
      </c>
      <c r="G85" s="1276">
        <v>42</v>
      </c>
      <c r="H85" s="1305" t="s">
        <v>349</v>
      </c>
      <c r="I85" s="91" t="s">
        <v>7</v>
      </c>
      <c r="J85" s="91" t="s">
        <v>7</v>
      </c>
      <c r="K85" s="91" t="s">
        <v>7</v>
      </c>
      <c r="L85" s="91" t="s">
        <v>7</v>
      </c>
      <c r="M85" s="91" t="s">
        <v>7</v>
      </c>
      <c r="N85" s="91" t="s">
        <v>7</v>
      </c>
      <c r="O85" s="41" t="s">
        <v>41</v>
      </c>
      <c r="P85" s="41" t="s">
        <v>40</v>
      </c>
      <c r="Q85" s="41" t="s">
        <v>42</v>
      </c>
      <c r="R85" s="41" t="s">
        <v>43</v>
      </c>
      <c r="S85" s="41" t="s">
        <v>219</v>
      </c>
      <c r="T85" s="41"/>
      <c r="U85" s="793" t="s">
        <v>220</v>
      </c>
      <c r="V85" s="657"/>
      <c r="W85" s="1439" t="s">
        <v>960</v>
      </c>
      <c r="X85" s="1439"/>
      <c r="Y85" s="976"/>
      <c r="Z85" s="1951"/>
    </row>
    <row r="86" spans="1:26" ht="21" customHeight="1" thickBot="1" x14ac:dyDescent="0.3">
      <c r="A86" s="1304" t="s">
        <v>1139</v>
      </c>
      <c r="B86" s="1276" t="s">
        <v>347</v>
      </c>
      <c r="C86" s="1277"/>
      <c r="D86" s="1278"/>
      <c r="E86" s="1277"/>
      <c r="F86" s="1276" t="s">
        <v>1140</v>
      </c>
      <c r="G86" s="1276">
        <v>42</v>
      </c>
      <c r="H86" s="1305" t="s">
        <v>349</v>
      </c>
      <c r="I86" s="1475" t="s">
        <v>5</v>
      </c>
      <c r="J86" s="90" t="s">
        <v>5</v>
      </c>
      <c r="K86" s="90" t="s">
        <v>5</v>
      </c>
      <c r="L86" s="90" t="s">
        <v>5</v>
      </c>
      <c r="M86" s="90" t="s">
        <v>5</v>
      </c>
      <c r="N86" s="91" t="s">
        <v>7</v>
      </c>
      <c r="O86" s="41" t="s">
        <v>41</v>
      </c>
      <c r="P86" s="41" t="s">
        <v>40</v>
      </c>
      <c r="Q86" s="41" t="s">
        <v>42</v>
      </c>
      <c r="R86" s="41" t="s">
        <v>43</v>
      </c>
      <c r="S86" s="41" t="s">
        <v>219</v>
      </c>
      <c r="T86" s="41"/>
      <c r="U86" s="793" t="s">
        <v>220</v>
      </c>
      <c r="V86" s="657"/>
      <c r="W86" s="1439" t="s">
        <v>960</v>
      </c>
      <c r="X86" s="1439"/>
      <c r="Y86" s="976"/>
      <c r="Z86" s="1869"/>
    </row>
    <row r="87" spans="1:26" ht="21" customHeight="1" thickBot="1" x14ac:dyDescent="0.3">
      <c r="A87" s="1304" t="s">
        <v>1141</v>
      </c>
      <c r="B87" s="1276" t="s">
        <v>347</v>
      </c>
      <c r="C87" s="1277"/>
      <c r="D87" s="1278"/>
      <c r="E87" s="1277"/>
      <c r="F87" s="1276" t="s">
        <v>1142</v>
      </c>
      <c r="G87" s="1276">
        <v>42</v>
      </c>
      <c r="H87" s="1305" t="s">
        <v>349</v>
      </c>
      <c r="I87" s="1475" t="s">
        <v>5</v>
      </c>
      <c r="J87" s="90" t="s">
        <v>5</v>
      </c>
      <c r="K87" s="90" t="s">
        <v>5</v>
      </c>
      <c r="L87" s="90" t="s">
        <v>5</v>
      </c>
      <c r="M87" s="90" t="s">
        <v>5</v>
      </c>
      <c r="N87" s="91" t="s">
        <v>7</v>
      </c>
      <c r="O87" s="41" t="s">
        <v>41</v>
      </c>
      <c r="P87" s="41" t="s">
        <v>40</v>
      </c>
      <c r="Q87" s="41" t="s">
        <v>42</v>
      </c>
      <c r="R87" s="41" t="s">
        <v>43</v>
      </c>
      <c r="S87" s="41" t="s">
        <v>219</v>
      </c>
      <c r="T87" s="41"/>
      <c r="U87" s="793" t="s">
        <v>220</v>
      </c>
      <c r="V87" s="657"/>
      <c r="W87" s="1439" t="s">
        <v>960</v>
      </c>
      <c r="X87" s="1439"/>
      <c r="Y87" s="976"/>
      <c r="Z87" s="1869"/>
    </row>
    <row r="88" spans="1:26" ht="21" customHeight="1" thickBot="1" x14ac:dyDescent="0.3">
      <c r="A88" s="1306" t="s">
        <v>356</v>
      </c>
      <c r="B88" s="1279" t="s">
        <v>357</v>
      </c>
      <c r="C88" s="1280"/>
      <c r="D88" s="1281"/>
      <c r="E88" s="1280"/>
      <c r="F88" s="1279" t="s">
        <v>358</v>
      </c>
      <c r="G88" s="1279">
        <v>42</v>
      </c>
      <c r="H88" s="1307" t="s">
        <v>322</v>
      </c>
      <c r="I88" s="1068" t="s">
        <v>5</v>
      </c>
      <c r="J88" s="90" t="s">
        <v>5</v>
      </c>
      <c r="K88" s="90" t="s">
        <v>5</v>
      </c>
      <c r="L88" s="90" t="s">
        <v>5</v>
      </c>
      <c r="M88" s="90" t="s">
        <v>5</v>
      </c>
      <c r="N88" s="91" t="s">
        <v>7</v>
      </c>
      <c r="O88" s="1" t="s">
        <v>41</v>
      </c>
      <c r="P88" s="1" t="s">
        <v>30</v>
      </c>
      <c r="Q88" s="1" t="s">
        <v>40</v>
      </c>
      <c r="R88" s="1" t="s">
        <v>42</v>
      </c>
      <c r="S88" s="1" t="s">
        <v>43</v>
      </c>
      <c r="T88" s="1" t="s">
        <v>219</v>
      </c>
      <c r="U88" s="882" t="s">
        <v>220</v>
      </c>
      <c r="V88" s="883"/>
      <c r="W88" s="1438" t="s">
        <v>5</v>
      </c>
      <c r="X88" s="1438"/>
      <c r="Y88" s="979"/>
      <c r="Z88" s="1006">
        <v>3</v>
      </c>
    </row>
    <row r="89" spans="1:26" ht="21" customHeight="1" x14ac:dyDescent="0.25">
      <c r="A89" s="1369" t="s">
        <v>991</v>
      </c>
      <c r="B89" s="1370" t="s">
        <v>992</v>
      </c>
      <c r="C89" s="1371"/>
      <c r="D89" s="1372"/>
      <c r="E89" s="1371"/>
      <c r="F89" s="1370" t="s">
        <v>993</v>
      </c>
      <c r="G89" s="1370">
        <v>42</v>
      </c>
      <c r="H89" s="1373" t="s">
        <v>349</v>
      </c>
      <c r="I89" s="1068" t="s">
        <v>5</v>
      </c>
      <c r="J89" s="90" t="s">
        <v>5</v>
      </c>
      <c r="K89" s="90" t="s">
        <v>5</v>
      </c>
      <c r="L89" s="90" t="s">
        <v>5</v>
      </c>
      <c r="M89" s="90" t="s">
        <v>5</v>
      </c>
      <c r="N89" s="430" t="s">
        <v>5</v>
      </c>
      <c r="O89" s="1374" t="s">
        <v>41</v>
      </c>
      <c r="P89" s="1374" t="s">
        <v>30</v>
      </c>
      <c r="Q89" s="1374" t="s">
        <v>40</v>
      </c>
      <c r="R89" s="1374" t="s">
        <v>42</v>
      </c>
      <c r="S89" s="1374" t="s">
        <v>43</v>
      </c>
      <c r="T89" s="1374" t="s">
        <v>219</v>
      </c>
      <c r="U89" s="1424" t="s">
        <v>419</v>
      </c>
      <c r="V89" s="1375"/>
      <c r="W89" s="1434"/>
      <c r="X89" s="1434"/>
      <c r="Y89" s="1376"/>
      <c r="Z89" s="1361">
        <v>10</v>
      </c>
    </row>
    <row r="90" spans="1:26" ht="21" customHeight="1" x14ac:dyDescent="0.25">
      <c r="A90" s="1404" t="s">
        <v>340</v>
      </c>
      <c r="B90" s="1405" t="s">
        <v>994</v>
      </c>
      <c r="C90" s="1406"/>
      <c r="D90" s="1407"/>
      <c r="E90" s="1406"/>
      <c r="F90" s="1405" t="s">
        <v>342</v>
      </c>
      <c r="G90" s="1405">
        <v>42</v>
      </c>
      <c r="H90" s="1408" t="s">
        <v>373</v>
      </c>
      <c r="I90" s="129" t="s">
        <v>2</v>
      </c>
      <c r="J90" s="129" t="s">
        <v>2</v>
      </c>
      <c r="K90" s="129" t="s">
        <v>2</v>
      </c>
      <c r="L90" s="129" t="s">
        <v>2</v>
      </c>
      <c r="M90" s="129" t="s">
        <v>2</v>
      </c>
      <c r="N90" s="431" t="s">
        <v>2</v>
      </c>
      <c r="O90" s="1409" t="s">
        <v>41</v>
      </c>
      <c r="P90" s="1409" t="s">
        <v>30</v>
      </c>
      <c r="Q90" s="1409" t="s">
        <v>40</v>
      </c>
      <c r="R90" s="1409" t="s">
        <v>42</v>
      </c>
      <c r="S90" s="1409" t="s">
        <v>43</v>
      </c>
      <c r="T90" s="1409" t="s">
        <v>219</v>
      </c>
      <c r="U90" s="1410" t="s">
        <v>294</v>
      </c>
      <c r="V90" s="1411"/>
      <c r="W90" s="1435"/>
      <c r="X90" s="1435"/>
      <c r="Y90" s="1412"/>
      <c r="Z90" s="1983">
        <v>7</v>
      </c>
    </row>
    <row r="91" spans="1:26" ht="21" customHeight="1" x14ac:dyDescent="0.25">
      <c r="A91" s="1404" t="s">
        <v>1076</v>
      </c>
      <c r="B91" s="1405" t="s">
        <v>994</v>
      </c>
      <c r="C91" s="1406"/>
      <c r="D91" s="1407"/>
      <c r="E91" s="1406"/>
      <c r="F91" s="1405" t="s">
        <v>1077</v>
      </c>
      <c r="G91" s="1405">
        <v>42</v>
      </c>
      <c r="H91" s="1408" t="s">
        <v>343</v>
      </c>
      <c r="I91" s="90" t="s">
        <v>5</v>
      </c>
      <c r="J91" s="90" t="s">
        <v>5</v>
      </c>
      <c r="K91" s="90" t="s">
        <v>5</v>
      </c>
      <c r="L91" s="90" t="s">
        <v>5</v>
      </c>
      <c r="M91" s="90" t="s">
        <v>5</v>
      </c>
      <c r="N91" s="430" t="s">
        <v>1029</v>
      </c>
      <c r="O91" s="1409" t="s">
        <v>41</v>
      </c>
      <c r="P91" s="1409" t="s">
        <v>40</v>
      </c>
      <c r="Q91" s="1409" t="s">
        <v>42</v>
      </c>
      <c r="R91" s="1409" t="s">
        <v>43</v>
      </c>
      <c r="S91" s="1409" t="s">
        <v>219</v>
      </c>
      <c r="T91" s="1513"/>
      <c r="U91" s="1410" t="s">
        <v>294</v>
      </c>
      <c r="V91" s="1411"/>
      <c r="W91" s="1435"/>
      <c r="X91" s="1435"/>
      <c r="Y91" s="1412"/>
      <c r="Z91" s="1984"/>
    </row>
    <row r="92" spans="1:26" ht="21" customHeight="1" x14ac:dyDescent="0.25">
      <c r="A92" s="1485" t="s">
        <v>1039</v>
      </c>
      <c r="B92" s="1486" t="s">
        <v>1040</v>
      </c>
      <c r="C92" s="1415"/>
      <c r="D92" s="1416"/>
      <c r="E92" s="1415"/>
      <c r="F92" s="1486" t="s">
        <v>1041</v>
      </c>
      <c r="G92" s="1486">
        <v>42</v>
      </c>
      <c r="H92" s="1422" t="s">
        <v>343</v>
      </c>
      <c r="I92" s="90" t="s">
        <v>5</v>
      </c>
      <c r="J92" s="1574" t="s">
        <v>1143</v>
      </c>
      <c r="K92" s="90" t="s">
        <v>5</v>
      </c>
      <c r="L92" s="90" t="s">
        <v>5</v>
      </c>
      <c r="M92" s="90" t="s">
        <v>5</v>
      </c>
      <c r="N92" s="91" t="s">
        <v>7</v>
      </c>
      <c r="O92" s="201" t="s">
        <v>41</v>
      </c>
      <c r="P92" s="201" t="s">
        <v>30</v>
      </c>
      <c r="Q92" s="201" t="s">
        <v>40</v>
      </c>
      <c r="R92" s="201" t="s">
        <v>42</v>
      </c>
      <c r="S92" s="201" t="s">
        <v>43</v>
      </c>
      <c r="T92" s="201" t="s">
        <v>219</v>
      </c>
      <c r="U92" s="1487" t="s">
        <v>419</v>
      </c>
      <c r="V92" s="1419"/>
      <c r="W92" s="1428"/>
      <c r="X92" s="1428"/>
      <c r="Y92" s="1420"/>
      <c r="Z92" s="1488">
        <v>9</v>
      </c>
    </row>
    <row r="93" spans="1:26" ht="21" customHeight="1" x14ac:dyDescent="0.25">
      <c r="A93" s="829" t="s">
        <v>1082</v>
      </c>
      <c r="B93" s="829" t="s">
        <v>1080</v>
      </c>
      <c r="C93" s="787"/>
      <c r="D93" s="786"/>
      <c r="E93" s="787"/>
      <c r="F93" s="829" t="s">
        <v>1083</v>
      </c>
      <c r="G93" s="829">
        <v>42</v>
      </c>
      <c r="H93" s="848" t="s">
        <v>343</v>
      </c>
      <c r="I93" s="91" t="s">
        <v>7</v>
      </c>
      <c r="J93" s="91" t="s">
        <v>7</v>
      </c>
      <c r="K93" s="91" t="s">
        <v>7</v>
      </c>
      <c r="L93" s="90" t="s">
        <v>5</v>
      </c>
      <c r="M93" s="90" t="s">
        <v>5</v>
      </c>
      <c r="N93" s="430" t="s">
        <v>5</v>
      </c>
      <c r="O93" s="788" t="s">
        <v>41</v>
      </c>
      <c r="P93" s="788" t="s">
        <v>30</v>
      </c>
      <c r="Q93" s="788" t="s">
        <v>40</v>
      </c>
      <c r="R93" s="788" t="s">
        <v>42</v>
      </c>
      <c r="S93" s="788" t="s">
        <v>43</v>
      </c>
      <c r="T93" s="788" t="s">
        <v>219</v>
      </c>
      <c r="U93" s="789" t="s">
        <v>220</v>
      </c>
      <c r="V93" s="790"/>
      <c r="W93" s="1467" t="s">
        <v>960</v>
      </c>
      <c r="X93" s="1467"/>
      <c r="Y93" s="790"/>
      <c r="Z93" s="1988">
        <v>14</v>
      </c>
    </row>
    <row r="94" spans="1:26" ht="21" customHeight="1" x14ac:dyDescent="0.25">
      <c r="A94" s="829" t="s">
        <v>1079</v>
      </c>
      <c r="B94" s="829" t="s">
        <v>1080</v>
      </c>
      <c r="C94" s="787"/>
      <c r="D94" s="786"/>
      <c r="E94" s="787"/>
      <c r="F94" s="829" t="s">
        <v>1081</v>
      </c>
      <c r="G94" s="829">
        <v>42</v>
      </c>
      <c r="H94" s="848" t="s">
        <v>343</v>
      </c>
      <c r="I94" s="90" t="s">
        <v>5</v>
      </c>
      <c r="J94" s="90" t="s">
        <v>5</v>
      </c>
      <c r="K94" s="90" t="s">
        <v>5</v>
      </c>
      <c r="L94" s="90" t="s">
        <v>5</v>
      </c>
      <c r="M94" s="90" t="s">
        <v>5</v>
      </c>
      <c r="N94" s="91" t="s">
        <v>7</v>
      </c>
      <c r="O94" s="788" t="s">
        <v>41</v>
      </c>
      <c r="P94" s="788" t="s">
        <v>30</v>
      </c>
      <c r="Q94" s="788" t="s">
        <v>40</v>
      </c>
      <c r="R94" s="788" t="s">
        <v>42</v>
      </c>
      <c r="S94" s="788" t="s">
        <v>43</v>
      </c>
      <c r="T94" s="788" t="s">
        <v>219</v>
      </c>
      <c r="U94" s="789" t="s">
        <v>220</v>
      </c>
      <c r="V94" s="790"/>
      <c r="W94" s="1467" t="s">
        <v>960</v>
      </c>
      <c r="X94" s="1467"/>
      <c r="Y94" s="790"/>
      <c r="Z94" s="1989"/>
    </row>
    <row r="95" spans="1:26" ht="21" customHeight="1" thickBot="1" x14ac:dyDescent="0.3">
      <c r="A95" s="877" t="s">
        <v>1086</v>
      </c>
      <c r="B95" s="877" t="s">
        <v>1087</v>
      </c>
      <c r="C95" s="56"/>
      <c r="D95" s="878"/>
      <c r="E95" s="56"/>
      <c r="F95" s="877" t="s">
        <v>1088</v>
      </c>
      <c r="G95" s="877">
        <v>42</v>
      </c>
      <c r="H95" s="881" t="s">
        <v>330</v>
      </c>
      <c r="I95" s="1516" t="s">
        <v>5</v>
      </c>
      <c r="J95" s="1241" t="s">
        <v>5</v>
      </c>
      <c r="K95" s="1241" t="s">
        <v>5</v>
      </c>
      <c r="L95" s="1241" t="s">
        <v>5</v>
      </c>
      <c r="M95" s="90" t="s">
        <v>5</v>
      </c>
      <c r="N95" s="91" t="s">
        <v>7</v>
      </c>
      <c r="O95" s="1522" t="s">
        <v>41</v>
      </c>
      <c r="P95" s="1522" t="s">
        <v>40</v>
      </c>
      <c r="Q95" s="1522" t="s">
        <v>42</v>
      </c>
      <c r="R95" s="1522" t="s">
        <v>43</v>
      </c>
      <c r="S95" s="1522" t="s">
        <v>219</v>
      </c>
      <c r="T95" s="1522"/>
      <c r="U95" s="1533" t="s">
        <v>419</v>
      </c>
      <c r="V95" s="883"/>
      <c r="W95" s="883" t="s">
        <v>960</v>
      </c>
      <c r="X95" s="883"/>
      <c r="Y95" s="883"/>
      <c r="Z95" s="1534"/>
    </row>
    <row r="96" spans="1:26" ht="21" customHeight="1" thickBot="1" x14ac:dyDescent="0.3">
      <c r="A96" s="877" t="s">
        <v>1144</v>
      </c>
      <c r="B96" s="877" t="s">
        <v>1087</v>
      </c>
      <c r="C96" s="56"/>
      <c r="D96" s="878"/>
      <c r="E96" s="56"/>
      <c r="F96" s="877" t="s">
        <v>1145</v>
      </c>
      <c r="G96" s="877">
        <v>42</v>
      </c>
      <c r="H96" s="881" t="s">
        <v>330</v>
      </c>
      <c r="I96" s="1475" t="s">
        <v>5</v>
      </c>
      <c r="J96" s="1241" t="s">
        <v>5</v>
      </c>
      <c r="K96" s="1241" t="s">
        <v>5</v>
      </c>
      <c r="L96" s="1241" t="s">
        <v>5</v>
      </c>
      <c r="M96" s="90" t="s">
        <v>5</v>
      </c>
      <c r="N96" s="91" t="s">
        <v>7</v>
      </c>
      <c r="O96" s="1522" t="s">
        <v>41</v>
      </c>
      <c r="P96" s="1522" t="s">
        <v>42</v>
      </c>
      <c r="Q96" s="1522" t="s">
        <v>43</v>
      </c>
      <c r="R96" s="1522" t="s">
        <v>219</v>
      </c>
      <c r="S96" s="1522"/>
      <c r="T96" s="1522"/>
      <c r="U96" s="1533" t="s">
        <v>419</v>
      </c>
      <c r="V96" s="883"/>
      <c r="W96" s="883" t="s">
        <v>960</v>
      </c>
      <c r="X96" s="883"/>
      <c r="Y96" s="883"/>
      <c r="Z96" s="1534"/>
    </row>
    <row r="97" spans="1:26" ht="21" customHeight="1" x14ac:dyDescent="0.25">
      <c r="A97" s="1308" t="s">
        <v>1146</v>
      </c>
      <c r="B97" s="1282" t="s">
        <v>1147</v>
      </c>
      <c r="C97" s="1283"/>
      <c r="D97" s="1284"/>
      <c r="E97" s="1283"/>
      <c r="F97" s="1282" t="s">
        <v>1148</v>
      </c>
      <c r="G97" s="1282">
        <v>42</v>
      </c>
      <c r="H97" s="1541" t="s">
        <v>330</v>
      </c>
      <c r="I97" s="1241" t="s">
        <v>5</v>
      </c>
      <c r="J97" s="1241" t="s">
        <v>5</v>
      </c>
      <c r="K97" s="1241" t="s">
        <v>5</v>
      </c>
      <c r="L97" s="1241" t="s">
        <v>5</v>
      </c>
      <c r="M97" s="90" t="s">
        <v>5</v>
      </c>
      <c r="N97" s="91" t="s">
        <v>7</v>
      </c>
      <c r="O97" s="894" t="s">
        <v>41</v>
      </c>
      <c r="P97" s="894" t="s">
        <v>30</v>
      </c>
      <c r="Q97" s="894" t="s">
        <v>40</v>
      </c>
      <c r="R97" s="894" t="s">
        <v>42</v>
      </c>
      <c r="S97" s="894" t="s">
        <v>43</v>
      </c>
      <c r="T97" s="894" t="s">
        <v>219</v>
      </c>
      <c r="U97" s="895" t="s">
        <v>220</v>
      </c>
      <c r="V97" s="899"/>
      <c r="W97" s="1431"/>
      <c r="X97" s="1431"/>
      <c r="Y97" s="983"/>
      <c r="Z97" s="1986">
        <v>11</v>
      </c>
    </row>
    <row r="98" spans="1:26" ht="21" customHeight="1" x14ac:dyDescent="0.25">
      <c r="A98" s="1308" t="s">
        <v>1149</v>
      </c>
      <c r="B98" s="1282" t="s">
        <v>1147</v>
      </c>
      <c r="C98" s="1283"/>
      <c r="D98" s="1284"/>
      <c r="E98" s="1283"/>
      <c r="F98" s="1282" t="s">
        <v>1150</v>
      </c>
      <c r="G98" s="1282">
        <v>42</v>
      </c>
      <c r="H98" s="1541" t="s">
        <v>330</v>
      </c>
      <c r="I98" s="1241" t="s">
        <v>5</v>
      </c>
      <c r="J98" s="1241" t="s">
        <v>5</v>
      </c>
      <c r="K98" s="1241" t="s">
        <v>5</v>
      </c>
      <c r="L98" s="1241" t="s">
        <v>5</v>
      </c>
      <c r="M98" s="90" t="s">
        <v>5</v>
      </c>
      <c r="N98" s="91" t="s">
        <v>7</v>
      </c>
      <c r="O98" s="894" t="s">
        <v>41</v>
      </c>
      <c r="P98" s="894" t="s">
        <v>42</v>
      </c>
      <c r="Q98" s="894" t="s">
        <v>43</v>
      </c>
      <c r="R98" s="894" t="s">
        <v>219</v>
      </c>
      <c r="S98" s="894"/>
      <c r="T98" s="894"/>
      <c r="U98" s="895" t="s">
        <v>220</v>
      </c>
      <c r="V98" s="899"/>
      <c r="W98" s="1431"/>
      <c r="X98" s="1431"/>
      <c r="Y98" s="983"/>
      <c r="Z98" s="1987"/>
    </row>
    <row r="99" spans="1:26" ht="21" customHeight="1" x14ac:dyDescent="0.25">
      <c r="A99" s="1308" t="s">
        <v>1151</v>
      </c>
      <c r="B99" s="1282" t="s">
        <v>1147</v>
      </c>
      <c r="C99" s="1283"/>
      <c r="D99" s="1284"/>
      <c r="E99" s="1283"/>
      <c r="F99" s="1282" t="s">
        <v>1152</v>
      </c>
      <c r="G99" s="1282">
        <v>42</v>
      </c>
      <c r="H99" s="1541" t="s">
        <v>330</v>
      </c>
      <c r="I99" s="1241" t="s">
        <v>5</v>
      </c>
      <c r="J99" s="1241" t="s">
        <v>5</v>
      </c>
      <c r="K99" s="1241" t="s">
        <v>5</v>
      </c>
      <c r="L99" s="1241" t="s">
        <v>5</v>
      </c>
      <c r="M99" s="90" t="s">
        <v>5</v>
      </c>
      <c r="N99" s="91" t="s">
        <v>7</v>
      </c>
      <c r="O99" s="894" t="s">
        <v>41</v>
      </c>
      <c r="P99" s="894" t="s">
        <v>30</v>
      </c>
      <c r="Q99" s="894" t="s">
        <v>40</v>
      </c>
      <c r="R99" s="894" t="s">
        <v>42</v>
      </c>
      <c r="S99" s="894" t="s">
        <v>43</v>
      </c>
      <c r="T99" s="894" t="s">
        <v>219</v>
      </c>
      <c r="U99" s="895" t="s">
        <v>220</v>
      </c>
      <c r="V99" s="899"/>
      <c r="W99" s="1431"/>
      <c r="X99" s="1431"/>
      <c r="Y99" s="983"/>
      <c r="Z99" s="1542"/>
    </row>
    <row r="100" spans="1:26" ht="21" customHeight="1" thickBot="1" x14ac:dyDescent="0.3">
      <c r="A100" s="1544" t="s">
        <v>1153</v>
      </c>
      <c r="B100" s="1545" t="s">
        <v>1154</v>
      </c>
      <c r="C100" s="1546"/>
      <c r="D100" s="1547"/>
      <c r="E100" s="1546"/>
      <c r="F100" s="1545" t="s">
        <v>1155</v>
      </c>
      <c r="G100" s="1545">
        <v>42</v>
      </c>
      <c r="H100" s="1548" t="s">
        <v>349</v>
      </c>
      <c r="I100" s="90" t="s">
        <v>5</v>
      </c>
      <c r="J100" s="90" t="s">
        <v>5</v>
      </c>
      <c r="K100" s="90" t="s">
        <v>5</v>
      </c>
      <c r="L100" s="90" t="s">
        <v>5</v>
      </c>
      <c r="M100" s="90" t="s">
        <v>5</v>
      </c>
      <c r="N100" s="91" t="s">
        <v>7</v>
      </c>
      <c r="O100" s="1549" t="s">
        <v>41</v>
      </c>
      <c r="P100" s="1549" t="s">
        <v>30</v>
      </c>
      <c r="Q100" s="1549" t="s">
        <v>40</v>
      </c>
      <c r="R100" s="1549" t="s">
        <v>42</v>
      </c>
      <c r="S100" s="1549" t="s">
        <v>43</v>
      </c>
      <c r="T100" s="1549" t="s">
        <v>219</v>
      </c>
      <c r="U100" s="1550" t="s">
        <v>419</v>
      </c>
      <c r="V100" s="1551"/>
      <c r="W100" s="1552"/>
      <c r="X100" s="1552"/>
      <c r="Y100" s="1553"/>
      <c r="Z100" s="1554">
        <v>10</v>
      </c>
    </row>
    <row r="101" spans="1:26" ht="21" customHeight="1" thickBot="1" x14ac:dyDescent="0.3">
      <c r="A101" s="1312" t="s">
        <v>1156</v>
      </c>
      <c r="B101" s="1288" t="s">
        <v>1157</v>
      </c>
      <c r="C101" s="1164"/>
      <c r="D101" s="1289"/>
      <c r="E101" s="1164"/>
      <c r="F101" s="1288" t="s">
        <v>1158</v>
      </c>
      <c r="G101" s="1288">
        <v>42</v>
      </c>
      <c r="H101" s="1313" t="s">
        <v>322</v>
      </c>
      <c r="I101" s="1475" t="s">
        <v>5</v>
      </c>
      <c r="J101" s="90" t="s">
        <v>5</v>
      </c>
      <c r="K101" s="90" t="s">
        <v>5</v>
      </c>
      <c r="L101" s="90" t="s">
        <v>5</v>
      </c>
      <c r="M101" s="90" t="s">
        <v>5</v>
      </c>
      <c r="N101" s="91" t="s">
        <v>7</v>
      </c>
      <c r="O101" s="177" t="s">
        <v>41</v>
      </c>
      <c r="P101" s="177" t="s">
        <v>30</v>
      </c>
      <c r="Q101" s="177" t="s">
        <v>40</v>
      </c>
      <c r="R101" s="177" t="s">
        <v>42</v>
      </c>
      <c r="S101" s="177" t="s">
        <v>43</v>
      </c>
      <c r="T101" s="177" t="s">
        <v>219</v>
      </c>
      <c r="U101" s="1425" t="s">
        <v>419</v>
      </c>
      <c r="V101" s="212"/>
      <c r="W101" s="1439" t="s">
        <v>960</v>
      </c>
      <c r="X101" s="1439"/>
      <c r="Y101" s="1359"/>
      <c r="Z101" s="1360">
        <v>13</v>
      </c>
    </row>
    <row r="102" spans="1:26" ht="21" customHeight="1" x14ac:dyDescent="0.3">
      <c r="A102" s="1314" t="s">
        <v>367</v>
      </c>
      <c r="B102" s="1290" t="s">
        <v>368</v>
      </c>
      <c r="C102" s="1291"/>
      <c r="D102" s="1292"/>
      <c r="E102" s="1291"/>
      <c r="F102" s="1290" t="s">
        <v>369</v>
      </c>
      <c r="G102" s="1290">
        <v>42</v>
      </c>
      <c r="H102" s="1315" t="s">
        <v>370</v>
      </c>
      <c r="I102" s="1139" t="s">
        <v>394</v>
      </c>
      <c r="J102" s="69" t="s">
        <v>394</v>
      </c>
      <c r="K102" s="69" t="s">
        <v>394</v>
      </c>
      <c r="L102" s="69" t="s">
        <v>394</v>
      </c>
      <c r="M102" s="69" t="s">
        <v>394</v>
      </c>
      <c r="N102" s="91" t="s">
        <v>7</v>
      </c>
      <c r="O102" s="916" t="s">
        <v>278</v>
      </c>
      <c r="P102" s="46"/>
      <c r="Q102" s="906"/>
      <c r="R102" s="907"/>
      <c r="S102" s="907"/>
      <c r="T102" s="907"/>
      <c r="U102" s="907"/>
      <c r="V102" s="907"/>
      <c r="W102" s="1436"/>
      <c r="X102" s="1436"/>
      <c r="Y102" s="985"/>
      <c r="Z102" s="1919"/>
    </row>
    <row r="103" spans="1:26" ht="21" customHeight="1" x14ac:dyDescent="0.25">
      <c r="A103" s="1314" t="s">
        <v>371</v>
      </c>
      <c r="B103" s="1290" t="s">
        <v>368</v>
      </c>
      <c r="C103" s="1291"/>
      <c r="D103" s="1292"/>
      <c r="E103" s="1291"/>
      <c r="F103" s="1290" t="s">
        <v>372</v>
      </c>
      <c r="G103" s="1290">
        <v>42</v>
      </c>
      <c r="H103" s="1315" t="s">
        <v>373</v>
      </c>
      <c r="I103" s="1139" t="s">
        <v>394</v>
      </c>
      <c r="J103" s="69" t="s">
        <v>394</v>
      </c>
      <c r="K103" s="69" t="s">
        <v>394</v>
      </c>
      <c r="L103" s="69" t="s">
        <v>394</v>
      </c>
      <c r="M103" s="69" t="s">
        <v>394</v>
      </c>
      <c r="N103" s="91" t="s">
        <v>7</v>
      </c>
      <c r="O103" s="916" t="s">
        <v>278</v>
      </c>
      <c r="P103" s="46"/>
      <c r="Q103" s="46"/>
      <c r="R103" s="907"/>
      <c r="S103" s="907"/>
      <c r="T103" s="907"/>
      <c r="U103" s="907"/>
      <c r="V103" s="907"/>
      <c r="W103" s="1436"/>
      <c r="X103" s="1436"/>
      <c r="Y103" s="985"/>
      <c r="Z103" s="1920"/>
    </row>
    <row r="104" spans="1:26" s="184" customFormat="1" ht="21" customHeight="1" x14ac:dyDescent="0.25">
      <c r="A104" s="1314" t="s">
        <v>374</v>
      </c>
      <c r="B104" s="1290" t="s">
        <v>368</v>
      </c>
      <c r="C104" s="1291"/>
      <c r="D104" s="1292"/>
      <c r="E104" s="1291"/>
      <c r="F104" s="1290" t="s">
        <v>375</v>
      </c>
      <c r="G104" s="1290">
        <v>42</v>
      </c>
      <c r="H104" s="1315" t="s">
        <v>370</v>
      </c>
      <c r="I104" s="1139" t="s">
        <v>394</v>
      </c>
      <c r="J104" s="69" t="s">
        <v>394</v>
      </c>
      <c r="K104" s="69" t="s">
        <v>394</v>
      </c>
      <c r="L104" s="69" t="s">
        <v>394</v>
      </c>
      <c r="M104" s="69" t="s">
        <v>394</v>
      </c>
      <c r="N104" s="91" t="s">
        <v>7</v>
      </c>
      <c r="O104" s="916" t="s">
        <v>278</v>
      </c>
      <c r="P104" s="46"/>
      <c r="Q104" s="46"/>
      <c r="R104" s="46"/>
      <c r="S104" s="907"/>
      <c r="T104" s="907"/>
      <c r="U104" s="907"/>
      <c r="V104" s="907"/>
      <c r="W104" s="1436"/>
      <c r="X104" s="1436"/>
      <c r="Y104" s="985"/>
      <c r="Z104" s="1920"/>
    </row>
    <row r="105" spans="1:26" ht="21" customHeight="1" x14ac:dyDescent="0.25">
      <c r="A105" s="1314" t="s">
        <v>376</v>
      </c>
      <c r="B105" s="1290" t="s">
        <v>368</v>
      </c>
      <c r="C105" s="1291"/>
      <c r="D105" s="1292"/>
      <c r="E105" s="1291"/>
      <c r="F105" s="1290" t="s">
        <v>377</v>
      </c>
      <c r="G105" s="1290">
        <v>42</v>
      </c>
      <c r="H105" s="1315" t="s">
        <v>373</v>
      </c>
      <c r="I105" s="1139" t="s">
        <v>394</v>
      </c>
      <c r="J105" s="69" t="s">
        <v>394</v>
      </c>
      <c r="K105" s="69" t="s">
        <v>394</v>
      </c>
      <c r="L105" s="69" t="s">
        <v>394</v>
      </c>
      <c r="M105" s="69" t="s">
        <v>394</v>
      </c>
      <c r="N105" s="91" t="s">
        <v>7</v>
      </c>
      <c r="O105" s="916" t="s">
        <v>278</v>
      </c>
      <c r="P105" s="46"/>
      <c r="Q105" s="46"/>
      <c r="R105" s="907"/>
      <c r="S105" s="907"/>
      <c r="T105" s="907"/>
      <c r="U105" s="907"/>
      <c r="V105" s="907"/>
      <c r="W105" s="1436"/>
      <c r="X105" s="1436"/>
      <c r="Y105" s="985"/>
      <c r="Z105" s="1920"/>
    </row>
    <row r="106" spans="1:26" ht="21" customHeight="1" x14ac:dyDescent="0.25">
      <c r="A106" s="1316" t="s">
        <v>378</v>
      </c>
      <c r="B106" s="1293" t="s">
        <v>368</v>
      </c>
      <c r="C106" s="1294"/>
      <c r="D106" s="1292"/>
      <c r="E106" s="1291"/>
      <c r="F106" s="1290" t="s">
        <v>379</v>
      </c>
      <c r="G106" s="1293">
        <v>42</v>
      </c>
      <c r="H106" s="1315" t="s">
        <v>373</v>
      </c>
      <c r="I106" s="69" t="s">
        <v>394</v>
      </c>
      <c r="J106" s="69" t="s">
        <v>394</v>
      </c>
      <c r="K106" s="69" t="s">
        <v>394</v>
      </c>
      <c r="L106" s="91" t="s">
        <v>7</v>
      </c>
      <c r="M106" s="91" t="s">
        <v>7</v>
      </c>
      <c r="N106" s="91" t="s">
        <v>7</v>
      </c>
      <c r="O106" s="916" t="s">
        <v>278</v>
      </c>
      <c r="P106" s="46"/>
      <c r="Q106" s="46"/>
      <c r="R106" s="907"/>
      <c r="S106" s="907"/>
      <c r="T106" s="907"/>
      <c r="U106" s="907"/>
      <c r="V106" s="907"/>
      <c r="W106" s="1436"/>
      <c r="X106" s="1436"/>
      <c r="Y106" s="985"/>
      <c r="Z106" s="1920"/>
    </row>
    <row r="107" spans="1:26" ht="21" customHeight="1" x14ac:dyDescent="0.25">
      <c r="A107" s="1314" t="s">
        <v>380</v>
      </c>
      <c r="B107" s="1290" t="s">
        <v>368</v>
      </c>
      <c r="C107" s="1294"/>
      <c r="D107" s="1292"/>
      <c r="E107" s="1291"/>
      <c r="F107" s="1290" t="s">
        <v>381</v>
      </c>
      <c r="G107" s="1290">
        <v>42</v>
      </c>
      <c r="H107" s="1315" t="s">
        <v>382</v>
      </c>
      <c r="I107" s="1090" t="s">
        <v>7</v>
      </c>
      <c r="J107" s="91" t="s">
        <v>7</v>
      </c>
      <c r="K107" s="91" t="s">
        <v>7</v>
      </c>
      <c r="L107" s="91" t="s">
        <v>7</v>
      </c>
      <c r="M107" s="91" t="s">
        <v>7</v>
      </c>
      <c r="N107" s="91" t="s">
        <v>7</v>
      </c>
      <c r="O107" s="911"/>
      <c r="P107" s="912"/>
      <c r="Q107" s="912"/>
      <c r="R107" s="912"/>
      <c r="S107" s="912"/>
      <c r="T107" s="913"/>
      <c r="U107" s="913"/>
      <c r="V107" s="907"/>
      <c r="W107" s="1436"/>
      <c r="X107" s="1436"/>
      <c r="Y107" s="985"/>
      <c r="Z107" s="1920"/>
    </row>
    <row r="108" spans="1:26" ht="21" customHeight="1" thickBot="1" x14ac:dyDescent="0.35">
      <c r="A108" s="1317" t="s">
        <v>383</v>
      </c>
      <c r="B108" s="1318" t="s">
        <v>368</v>
      </c>
      <c r="C108" s="1319"/>
      <c r="D108" s="1320"/>
      <c r="E108" s="1321"/>
      <c r="F108" s="1318" t="s">
        <v>384</v>
      </c>
      <c r="G108" s="1318">
        <v>42</v>
      </c>
      <c r="H108" s="1322" t="s">
        <v>370</v>
      </c>
      <c r="I108" s="69" t="s">
        <v>394</v>
      </c>
      <c r="J108" s="69" t="s">
        <v>394</v>
      </c>
      <c r="K108" s="69" t="s">
        <v>394</v>
      </c>
      <c r="L108" s="69" t="s">
        <v>394</v>
      </c>
      <c r="M108" s="69" t="s">
        <v>394</v>
      </c>
      <c r="N108" s="69" t="s">
        <v>394</v>
      </c>
      <c r="O108" s="995" t="s">
        <v>278</v>
      </c>
      <c r="P108" s="996"/>
      <c r="Q108" s="991"/>
      <c r="R108" s="991"/>
      <c r="S108" s="991"/>
      <c r="T108" s="991"/>
      <c r="U108" s="991"/>
      <c r="V108" s="991"/>
      <c r="W108" s="1437"/>
      <c r="X108" s="1437"/>
      <c r="Y108" s="997"/>
      <c r="Z108" s="1921"/>
    </row>
    <row r="109" spans="1:26" ht="21" customHeight="1" x14ac:dyDescent="0.3">
      <c r="A109" s="1559"/>
      <c r="B109" s="1560"/>
      <c r="C109" s="1561"/>
      <c r="D109" s="1562"/>
      <c r="E109" s="1563"/>
      <c r="F109" s="1560"/>
      <c r="G109" s="1560"/>
      <c r="H109" s="1564"/>
      <c r="I109" s="1565"/>
      <c r="J109" s="1566"/>
      <c r="K109" s="1565"/>
      <c r="L109" s="1566"/>
      <c r="M109" s="1565"/>
      <c r="N109" s="1567"/>
      <c r="O109" s="1568"/>
      <c r="P109" s="1569"/>
      <c r="Q109" s="1570"/>
      <c r="R109" s="1570"/>
      <c r="S109" s="1570"/>
      <c r="T109" s="1570"/>
      <c r="U109" s="1570"/>
      <c r="V109" s="1570"/>
      <c r="W109" s="1571"/>
      <c r="X109" s="1571"/>
      <c r="Y109" s="1572"/>
      <c r="Z109" s="1573"/>
    </row>
    <row r="110" spans="1:26" ht="21" customHeight="1" thickBot="1" x14ac:dyDescent="0.3">
      <c r="A110" s="1256" t="s">
        <v>1021</v>
      </c>
      <c r="B110" s="1248" t="s">
        <v>230</v>
      </c>
      <c r="C110" s="1249"/>
      <c r="D110" s="1250"/>
      <c r="E110" s="1249"/>
      <c r="F110" s="1248" t="s">
        <v>1022</v>
      </c>
      <c r="G110" s="1248">
        <v>43</v>
      </c>
      <c r="H110" s="1257" t="s">
        <v>1159</v>
      </c>
      <c r="I110" s="1557" t="s">
        <v>1138</v>
      </c>
      <c r="J110" s="945" t="s">
        <v>7</v>
      </c>
      <c r="K110" s="1557" t="s">
        <v>1138</v>
      </c>
      <c r="L110" s="945" t="s">
        <v>7</v>
      </c>
      <c r="M110" s="1557" t="s">
        <v>1138</v>
      </c>
      <c r="N110" s="945" t="s">
        <v>7</v>
      </c>
      <c r="O110" s="6" t="s">
        <v>41</v>
      </c>
      <c r="P110" s="6" t="s">
        <v>30</v>
      </c>
      <c r="Q110" s="6" t="s">
        <v>40</v>
      </c>
      <c r="R110" s="6" t="s">
        <v>42</v>
      </c>
      <c r="S110" s="6" t="s">
        <v>43</v>
      </c>
      <c r="T110" s="6" t="s">
        <v>219</v>
      </c>
      <c r="U110" s="858" t="s">
        <v>220</v>
      </c>
      <c r="V110" s="857"/>
      <c r="W110" s="1439" t="s">
        <v>960</v>
      </c>
      <c r="X110" s="1439"/>
      <c r="Y110" s="964"/>
      <c r="Z110" s="1558"/>
    </row>
    <row r="111" spans="1:26" ht="21" customHeight="1" thickBot="1" x14ac:dyDescent="0.3">
      <c r="A111" s="1299" t="s">
        <v>304</v>
      </c>
      <c r="B111" s="1270" t="s">
        <v>305</v>
      </c>
      <c r="C111" s="1271"/>
      <c r="D111" s="1272"/>
      <c r="E111" s="1271"/>
      <c r="F111" s="1270" t="s">
        <v>306</v>
      </c>
      <c r="G111" s="1270">
        <v>43</v>
      </c>
      <c r="H111" s="1300" t="s">
        <v>1159</v>
      </c>
      <c r="I111" s="1557" t="s">
        <v>1138</v>
      </c>
      <c r="J111" s="945" t="s">
        <v>7</v>
      </c>
      <c r="K111" s="1557" t="s">
        <v>1138</v>
      </c>
      <c r="L111" s="945" t="s">
        <v>7</v>
      </c>
      <c r="M111" s="1557" t="s">
        <v>1138</v>
      </c>
      <c r="N111" s="945" t="s">
        <v>7</v>
      </c>
      <c r="O111" s="9" t="s">
        <v>41</v>
      </c>
      <c r="P111" s="9" t="s">
        <v>30</v>
      </c>
      <c r="Q111" s="9" t="s">
        <v>40</v>
      </c>
      <c r="R111" s="9" t="s">
        <v>42</v>
      </c>
      <c r="S111" s="9" t="s">
        <v>43</v>
      </c>
      <c r="T111" s="9" t="s">
        <v>219</v>
      </c>
      <c r="U111" s="870" t="s">
        <v>220</v>
      </c>
      <c r="V111" s="871"/>
      <c r="W111" s="1439" t="s">
        <v>960</v>
      </c>
      <c r="X111" s="1439"/>
      <c r="Y111" s="971"/>
      <c r="Z111" s="1558"/>
    </row>
    <row r="112" spans="1:26" x14ac:dyDescent="0.25">
      <c r="A112" s="184"/>
      <c r="B112" s="184"/>
      <c r="C112" s="184"/>
      <c r="D112" s="184"/>
      <c r="E112" s="184"/>
      <c r="F112" s="764"/>
      <c r="G112" s="184"/>
      <c r="H112" s="184"/>
      <c r="I112" s="184"/>
      <c r="J112" s="184"/>
      <c r="K112" s="184"/>
      <c r="L112" s="184"/>
      <c r="M112" s="184"/>
      <c r="N112" s="184"/>
      <c r="O112" s="184"/>
      <c r="P112" s="184"/>
      <c r="Q112" s="184"/>
      <c r="R112" s="184"/>
      <c r="S112" s="184"/>
      <c r="T112" s="184"/>
      <c r="U112" s="184"/>
      <c r="V112" s="184"/>
      <c r="W112" s="184"/>
      <c r="X112" s="184"/>
      <c r="Y112" s="184"/>
    </row>
    <row r="113" spans="1:27" x14ac:dyDescent="0.25">
      <c r="A113" s="184"/>
      <c r="B113" s="184"/>
      <c r="C113" s="184"/>
      <c r="D113" s="184"/>
      <c r="E113" s="184"/>
      <c r="F113" s="764"/>
      <c r="G113" s="184"/>
      <c r="H113" s="184"/>
      <c r="I113" s="184"/>
      <c r="J113" s="184"/>
      <c r="K113" s="184"/>
      <c r="L113" s="184"/>
      <c r="M113" s="184"/>
      <c r="N113" s="184"/>
      <c r="O113" s="184"/>
      <c r="P113" s="184"/>
      <c r="Q113" s="184"/>
      <c r="R113" s="184"/>
      <c r="S113" s="184"/>
      <c r="T113" s="184"/>
      <c r="U113" s="184"/>
      <c r="V113" s="184"/>
      <c r="W113" s="184"/>
      <c r="X113" s="184"/>
      <c r="Y113" s="184"/>
    </row>
    <row r="114" spans="1:27" x14ac:dyDescent="0.25">
      <c r="A114" s="184"/>
      <c r="B114" s="184"/>
      <c r="C114" s="184"/>
      <c r="D114" s="184"/>
      <c r="E114" s="184"/>
      <c r="F114" s="76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4"/>
      <c r="U114" s="184"/>
      <c r="V114" s="184"/>
      <c r="W114" s="184"/>
      <c r="X114" s="184"/>
      <c r="Y114" s="184"/>
    </row>
    <row r="115" spans="1:27" x14ac:dyDescent="0.25">
      <c r="A115" s="184"/>
      <c r="B115" s="184"/>
      <c r="C115" s="184"/>
      <c r="D115" s="184"/>
      <c r="E115" s="184"/>
      <c r="F115" s="76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  <c r="X115" s="184"/>
      <c r="Y115" s="184"/>
    </row>
    <row r="116" spans="1:27" x14ac:dyDescent="0.25">
      <c r="A116" s="184"/>
      <c r="B116" s="184"/>
      <c r="C116" s="184"/>
      <c r="D116" s="184"/>
      <c r="E116" s="184"/>
      <c r="F116" s="764"/>
      <c r="G116" s="184"/>
      <c r="H116" s="184"/>
      <c r="I116" s="184"/>
      <c r="J116" s="184"/>
      <c r="K116" s="184"/>
      <c r="L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  <c r="X116" s="184"/>
      <c r="Y116" s="184"/>
    </row>
    <row r="117" spans="1:27" x14ac:dyDescent="0.25">
      <c r="A117" s="184"/>
      <c r="B117" s="184"/>
      <c r="C117" s="184"/>
      <c r="D117" s="184"/>
      <c r="E117" s="184"/>
      <c r="F117" s="764"/>
      <c r="G117" s="184"/>
      <c r="H117" s="184"/>
      <c r="I117" s="184"/>
      <c r="J117" s="184"/>
      <c r="K117" s="184"/>
      <c r="L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  <c r="X117" s="184"/>
      <c r="Y117" s="184"/>
    </row>
    <row r="118" spans="1:27" x14ac:dyDescent="0.25">
      <c r="A118" s="184"/>
      <c r="B118" s="184"/>
      <c r="C118" s="184"/>
      <c r="D118" s="184"/>
      <c r="E118" s="184"/>
      <c r="F118" s="76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  <c r="X118" s="184"/>
      <c r="Y118" s="184"/>
    </row>
    <row r="119" spans="1:27" x14ac:dyDescent="0.25">
      <c r="A119" s="184"/>
      <c r="B119" s="184"/>
      <c r="C119" s="184"/>
      <c r="D119" s="184"/>
      <c r="E119" s="184"/>
      <c r="F119" s="76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  <c r="X119" s="184"/>
      <c r="Y119" s="184"/>
    </row>
    <row r="120" spans="1:27" x14ac:dyDescent="0.25">
      <c r="A120" s="184"/>
      <c r="B120" s="184"/>
      <c r="C120" s="184"/>
      <c r="D120" s="184"/>
      <c r="E120" s="184"/>
      <c r="F120" s="76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  <c r="X120" s="184"/>
      <c r="Y120" s="184"/>
    </row>
    <row r="121" spans="1:27" x14ac:dyDescent="0.25">
      <c r="A121" s="184"/>
      <c r="B121" s="184"/>
      <c r="C121" s="184"/>
      <c r="D121" s="184"/>
      <c r="E121" s="184"/>
      <c r="F121" s="764"/>
      <c r="G121" s="184"/>
      <c r="H121" s="184"/>
      <c r="I121" s="184"/>
      <c r="J121" s="184"/>
      <c r="K121" s="184"/>
      <c r="L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  <c r="X121" s="184"/>
      <c r="Y121" s="184"/>
    </row>
    <row r="122" spans="1:27" s="998" customFormat="1" x14ac:dyDescent="0.25">
      <c r="A122" s="184"/>
      <c r="B122" s="184"/>
      <c r="C122" s="184"/>
      <c r="D122" s="184"/>
      <c r="E122" s="184"/>
      <c r="F122" s="76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  <c r="X122" s="184"/>
      <c r="Y122" s="184"/>
      <c r="AA122" s="140"/>
    </row>
    <row r="123" spans="1:27" s="998" customFormat="1" x14ac:dyDescent="0.25">
      <c r="A123" s="184"/>
      <c r="B123" s="184"/>
      <c r="C123" s="184"/>
      <c r="D123" s="184"/>
      <c r="E123" s="184"/>
      <c r="F123" s="76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  <c r="X123" s="184"/>
      <c r="Y123" s="184"/>
      <c r="AA123" s="140"/>
    </row>
    <row r="124" spans="1:27" s="998" customFormat="1" x14ac:dyDescent="0.25">
      <c r="A124" s="184"/>
      <c r="B124" s="184"/>
      <c r="C124" s="184"/>
      <c r="D124" s="184"/>
      <c r="E124" s="184"/>
      <c r="F124" s="76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  <c r="X124" s="184"/>
      <c r="Y124" s="184"/>
      <c r="AA124" s="140"/>
    </row>
    <row r="125" spans="1:27" s="998" customFormat="1" x14ac:dyDescent="0.25">
      <c r="A125" s="184"/>
      <c r="B125" s="184"/>
      <c r="C125" s="184"/>
      <c r="D125" s="184"/>
      <c r="E125" s="184"/>
      <c r="F125" s="764"/>
      <c r="G125" s="184"/>
      <c r="H125" s="184"/>
      <c r="I125" s="184"/>
      <c r="J125" s="184"/>
      <c r="K125" s="184"/>
      <c r="L125" s="184"/>
      <c r="M125" s="184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  <c r="X125" s="184"/>
      <c r="Y125" s="184"/>
      <c r="AA125" s="140"/>
    </row>
    <row r="126" spans="1:27" s="998" customFormat="1" x14ac:dyDescent="0.25">
      <c r="A126" s="184"/>
      <c r="B126" s="184"/>
      <c r="C126" s="184"/>
      <c r="D126" s="184"/>
      <c r="E126" s="184"/>
      <c r="F126" s="764"/>
      <c r="G126" s="184"/>
      <c r="H126" s="184"/>
      <c r="I126" s="184"/>
      <c r="J126" s="184"/>
      <c r="K126" s="184"/>
      <c r="L126" s="184"/>
      <c r="M126" s="184"/>
      <c r="N126" s="184"/>
      <c r="O126" s="184"/>
      <c r="P126" s="184"/>
      <c r="Q126" s="184"/>
      <c r="R126" s="184"/>
      <c r="S126" s="184"/>
      <c r="T126" s="184"/>
      <c r="U126" s="184"/>
      <c r="V126" s="184"/>
      <c r="W126" s="184"/>
      <c r="X126" s="184"/>
      <c r="Y126" s="184"/>
      <c r="AA126" s="140"/>
    </row>
    <row r="127" spans="1:27" s="998" customFormat="1" x14ac:dyDescent="0.25">
      <c r="A127" s="184"/>
      <c r="B127" s="184"/>
      <c r="C127" s="184"/>
      <c r="D127" s="184"/>
      <c r="E127" s="184"/>
      <c r="F127" s="764"/>
      <c r="G127" s="184"/>
      <c r="H127" s="184"/>
      <c r="I127" s="184"/>
      <c r="J127" s="184"/>
      <c r="K127" s="184"/>
      <c r="L127" s="184"/>
      <c r="M127" s="184"/>
      <c r="N127" s="184"/>
      <c r="O127" s="184"/>
      <c r="P127" s="184"/>
      <c r="Q127" s="184"/>
      <c r="R127" s="184"/>
      <c r="S127" s="184"/>
      <c r="T127" s="184"/>
      <c r="U127" s="184"/>
      <c r="V127" s="184"/>
      <c r="W127" s="184"/>
      <c r="X127" s="184"/>
      <c r="Y127" s="184"/>
      <c r="AA127" s="140"/>
    </row>
    <row r="128" spans="1:27" s="998" customFormat="1" x14ac:dyDescent="0.25">
      <c r="A128" s="184"/>
      <c r="B128" s="184"/>
      <c r="C128" s="184"/>
      <c r="D128" s="184"/>
      <c r="E128" s="184"/>
      <c r="F128" s="764"/>
      <c r="G128" s="184"/>
      <c r="H128" s="184"/>
      <c r="I128" s="184"/>
      <c r="J128" s="184"/>
      <c r="K128" s="184"/>
      <c r="L128" s="184"/>
      <c r="M128" s="184"/>
      <c r="N128" s="184"/>
      <c r="O128" s="184"/>
      <c r="P128" s="184"/>
      <c r="Q128" s="184"/>
      <c r="R128" s="184"/>
      <c r="S128" s="184"/>
      <c r="T128" s="184"/>
      <c r="U128" s="184"/>
      <c r="V128" s="184"/>
      <c r="W128" s="184"/>
      <c r="X128" s="184"/>
      <c r="Y128" s="184"/>
      <c r="AA128" s="140"/>
    </row>
    <row r="129" spans="1:27" s="998" customFormat="1" x14ac:dyDescent="0.25">
      <c r="A129" s="184"/>
      <c r="B129" s="184"/>
      <c r="C129" s="184"/>
      <c r="D129" s="184"/>
      <c r="E129" s="184"/>
      <c r="F129" s="764"/>
      <c r="G129" s="184"/>
      <c r="H129" s="184"/>
      <c r="I129" s="184"/>
      <c r="J129" s="184"/>
      <c r="K129" s="184"/>
      <c r="L129" s="184"/>
      <c r="M129" s="184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X129" s="184"/>
      <c r="Y129" s="184"/>
      <c r="AA129" s="140"/>
    </row>
    <row r="130" spans="1:27" s="998" customFormat="1" x14ac:dyDescent="0.25">
      <c r="A130" s="184"/>
      <c r="B130" s="184"/>
      <c r="C130" s="184"/>
      <c r="D130" s="184"/>
      <c r="E130" s="184"/>
      <c r="F130" s="76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X130" s="184"/>
      <c r="Y130" s="184"/>
      <c r="AA130" s="140"/>
    </row>
    <row r="131" spans="1:27" s="998" customFormat="1" x14ac:dyDescent="0.25">
      <c r="A131" s="184"/>
      <c r="B131" s="184"/>
      <c r="C131" s="184"/>
      <c r="D131" s="184"/>
      <c r="E131" s="184"/>
      <c r="F131" s="764"/>
      <c r="G131" s="184"/>
      <c r="H131" s="184"/>
      <c r="I131" s="184"/>
      <c r="J131" s="184"/>
      <c r="K131" s="184"/>
      <c r="L131" s="184"/>
      <c r="M131" s="184"/>
      <c r="N131" s="184"/>
      <c r="O131" s="184"/>
      <c r="P131" s="184"/>
      <c r="Q131" s="184"/>
      <c r="R131" s="184"/>
      <c r="S131" s="184"/>
      <c r="T131" s="184"/>
      <c r="U131" s="184"/>
      <c r="V131" s="184"/>
      <c r="W131" s="184"/>
      <c r="X131" s="184"/>
      <c r="Y131" s="184"/>
      <c r="AA131" s="140"/>
    </row>
    <row r="132" spans="1:27" s="998" customFormat="1" x14ac:dyDescent="0.25">
      <c r="A132" s="184"/>
      <c r="B132" s="184"/>
      <c r="C132" s="184"/>
      <c r="D132" s="184"/>
      <c r="E132" s="184"/>
      <c r="F132" s="764"/>
      <c r="G132" s="184"/>
      <c r="H132" s="184"/>
      <c r="I132" s="184"/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  <c r="Y132" s="184"/>
      <c r="AA132" s="140"/>
    </row>
    <row r="133" spans="1:27" s="998" customFormat="1" x14ac:dyDescent="0.25">
      <c r="A133" s="184"/>
      <c r="B133" s="184"/>
      <c r="C133" s="184"/>
      <c r="D133" s="184"/>
      <c r="E133" s="184"/>
      <c r="F133" s="764"/>
      <c r="G133" s="184"/>
      <c r="H133" s="184"/>
      <c r="I133" s="184"/>
      <c r="J133" s="184"/>
      <c r="K133" s="184"/>
      <c r="L133" s="184"/>
      <c r="M133" s="184"/>
      <c r="N133" s="184"/>
      <c r="O133" s="184"/>
      <c r="P133" s="184"/>
      <c r="Q133" s="184"/>
      <c r="R133" s="184"/>
      <c r="S133" s="184"/>
      <c r="T133" s="184"/>
      <c r="U133" s="184"/>
      <c r="V133" s="184"/>
      <c r="W133" s="184"/>
      <c r="X133" s="184"/>
      <c r="Y133" s="184"/>
      <c r="AA133" s="140"/>
    </row>
    <row r="134" spans="1:27" s="998" customFormat="1" x14ac:dyDescent="0.25">
      <c r="A134" s="184"/>
      <c r="B134" s="184"/>
      <c r="C134" s="184"/>
      <c r="D134" s="184"/>
      <c r="E134" s="184"/>
      <c r="F134" s="764"/>
      <c r="G134" s="184"/>
      <c r="H134" s="184"/>
      <c r="I134" s="184"/>
      <c r="J134" s="184"/>
      <c r="K134" s="184"/>
      <c r="L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  <c r="Y134" s="184"/>
      <c r="AA134" s="140"/>
    </row>
    <row r="135" spans="1:27" s="998" customFormat="1" x14ac:dyDescent="0.25">
      <c r="A135" s="184"/>
      <c r="B135" s="184"/>
      <c r="C135" s="184"/>
      <c r="D135" s="184"/>
      <c r="E135" s="184"/>
      <c r="F135" s="764"/>
      <c r="G135" s="184"/>
      <c r="H135" s="184"/>
      <c r="I135" s="184"/>
      <c r="J135" s="184"/>
      <c r="K135" s="184"/>
      <c r="L135" s="184"/>
      <c r="M135" s="184"/>
      <c r="N135" s="184"/>
      <c r="O135" s="184"/>
      <c r="P135" s="184"/>
      <c r="Q135" s="184"/>
      <c r="R135" s="184"/>
      <c r="S135" s="184"/>
      <c r="T135" s="184"/>
      <c r="U135" s="184"/>
      <c r="V135" s="184"/>
      <c r="W135" s="184"/>
      <c r="X135" s="184"/>
      <c r="Y135" s="184"/>
      <c r="AA135" s="140"/>
    </row>
    <row r="136" spans="1:27" s="998" customFormat="1" x14ac:dyDescent="0.25">
      <c r="A136" s="184"/>
      <c r="B136" s="184"/>
      <c r="C136" s="184"/>
      <c r="D136" s="184"/>
      <c r="E136" s="184"/>
      <c r="F136" s="764"/>
      <c r="G136" s="184"/>
      <c r="H136" s="184"/>
      <c r="I136" s="184"/>
      <c r="J136" s="184"/>
      <c r="K136" s="184"/>
      <c r="L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  <c r="Y136" s="184"/>
      <c r="AA136" s="140"/>
    </row>
    <row r="137" spans="1:27" s="998" customFormat="1" x14ac:dyDescent="0.25">
      <c r="A137" s="184"/>
      <c r="B137" s="184"/>
      <c r="C137" s="184"/>
      <c r="D137" s="184"/>
      <c r="E137" s="184"/>
      <c r="F137" s="764"/>
      <c r="G137" s="184"/>
      <c r="H137" s="184"/>
      <c r="I137" s="184"/>
      <c r="J137" s="184"/>
      <c r="K137" s="184"/>
      <c r="L137" s="184"/>
      <c r="M137" s="184"/>
      <c r="N137" s="184"/>
      <c r="O137" s="184"/>
      <c r="P137" s="184"/>
      <c r="Q137" s="184"/>
      <c r="R137" s="184"/>
      <c r="S137" s="184"/>
      <c r="T137" s="184"/>
      <c r="U137" s="184"/>
      <c r="V137" s="184"/>
      <c r="W137" s="184"/>
      <c r="X137" s="184"/>
      <c r="Y137" s="184"/>
      <c r="AA137" s="140"/>
    </row>
    <row r="138" spans="1:27" s="998" customFormat="1" x14ac:dyDescent="0.25">
      <c r="A138" s="184"/>
      <c r="B138" s="184"/>
      <c r="C138" s="184"/>
      <c r="D138" s="184"/>
      <c r="E138" s="184"/>
      <c r="F138" s="764"/>
      <c r="G138" s="184"/>
      <c r="H138" s="184"/>
      <c r="I138" s="184"/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X138" s="184"/>
      <c r="Y138" s="184"/>
      <c r="AA138" s="140"/>
    </row>
    <row r="139" spans="1:27" s="998" customFormat="1" x14ac:dyDescent="0.25">
      <c r="A139" s="184"/>
      <c r="B139" s="184"/>
      <c r="C139" s="184"/>
      <c r="D139" s="184"/>
      <c r="E139" s="184"/>
      <c r="F139" s="764"/>
      <c r="G139" s="184"/>
      <c r="H139" s="184"/>
      <c r="I139" s="184"/>
      <c r="J139" s="184"/>
      <c r="K139" s="184"/>
      <c r="L139" s="184"/>
      <c r="M139" s="184"/>
      <c r="N139" s="184"/>
      <c r="O139" s="184"/>
      <c r="P139" s="184"/>
      <c r="Q139" s="184"/>
      <c r="R139" s="184"/>
      <c r="S139" s="184"/>
      <c r="T139" s="184"/>
      <c r="U139" s="184"/>
      <c r="V139" s="184"/>
      <c r="W139" s="184"/>
      <c r="X139" s="184"/>
      <c r="Y139" s="184"/>
      <c r="AA139" s="140"/>
    </row>
    <row r="140" spans="1:27" s="998" customFormat="1" x14ac:dyDescent="0.25">
      <c r="A140" s="184"/>
      <c r="B140" s="184"/>
      <c r="C140" s="184"/>
      <c r="D140" s="184"/>
      <c r="E140" s="184"/>
      <c r="F140" s="764"/>
      <c r="G140" s="184"/>
      <c r="H140" s="184"/>
      <c r="I140" s="184"/>
      <c r="J140" s="184"/>
      <c r="K140" s="184"/>
      <c r="L140" s="184"/>
      <c r="M140" s="184"/>
      <c r="N140" s="184"/>
      <c r="O140" s="184"/>
      <c r="P140" s="184"/>
      <c r="Q140" s="184"/>
      <c r="R140" s="184"/>
      <c r="S140" s="184"/>
      <c r="T140" s="184"/>
      <c r="U140" s="184"/>
      <c r="V140" s="184"/>
      <c r="W140" s="184"/>
      <c r="X140" s="184"/>
      <c r="Y140" s="184"/>
      <c r="AA140" s="140"/>
    </row>
    <row r="141" spans="1:27" s="998" customFormat="1" x14ac:dyDescent="0.25">
      <c r="A141" s="184"/>
      <c r="B141" s="184"/>
      <c r="C141" s="184"/>
      <c r="D141" s="184"/>
      <c r="E141" s="184"/>
      <c r="F141" s="764"/>
      <c r="G141" s="184"/>
      <c r="H141" s="184"/>
      <c r="I141" s="184"/>
      <c r="J141" s="184"/>
      <c r="K141" s="184"/>
      <c r="L141" s="184"/>
      <c r="M141" s="184"/>
      <c r="N141" s="184"/>
      <c r="O141" s="184"/>
      <c r="P141" s="184"/>
      <c r="Q141" s="184"/>
      <c r="R141" s="184"/>
      <c r="S141" s="184"/>
      <c r="T141" s="184"/>
      <c r="U141" s="184"/>
      <c r="V141" s="184"/>
      <c r="W141" s="184"/>
      <c r="X141" s="184"/>
      <c r="Y141" s="184"/>
      <c r="AA141" s="140"/>
    </row>
    <row r="142" spans="1:27" s="998" customFormat="1" x14ac:dyDescent="0.25">
      <c r="A142" s="184"/>
      <c r="B142" s="184"/>
      <c r="C142" s="184"/>
      <c r="D142" s="184"/>
      <c r="E142" s="184"/>
      <c r="F142" s="76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X142" s="184"/>
      <c r="Y142" s="184"/>
      <c r="AA142" s="140"/>
    </row>
    <row r="143" spans="1:27" s="998" customFormat="1" x14ac:dyDescent="0.25">
      <c r="A143" s="184"/>
      <c r="B143" s="184"/>
      <c r="C143" s="184"/>
      <c r="D143" s="184"/>
      <c r="E143" s="184"/>
      <c r="F143" s="764"/>
      <c r="G143" s="184"/>
      <c r="H143" s="184"/>
      <c r="I143" s="184"/>
      <c r="J143" s="184"/>
      <c r="K143" s="184"/>
      <c r="L143" s="184"/>
      <c r="M143" s="184"/>
      <c r="N143" s="184"/>
      <c r="O143" s="184"/>
      <c r="P143" s="184"/>
      <c r="Q143" s="184"/>
      <c r="R143" s="184"/>
      <c r="S143" s="184"/>
      <c r="T143" s="184"/>
      <c r="U143" s="184"/>
      <c r="V143" s="184"/>
      <c r="W143" s="184"/>
      <c r="X143" s="184"/>
      <c r="Y143" s="184"/>
      <c r="AA143" s="140"/>
    </row>
    <row r="144" spans="1:27" s="998" customFormat="1" x14ac:dyDescent="0.25">
      <c r="A144" s="184"/>
      <c r="B144" s="184"/>
      <c r="C144" s="184"/>
      <c r="D144" s="184"/>
      <c r="E144" s="184"/>
      <c r="F144" s="764"/>
      <c r="G144" s="184"/>
      <c r="H144" s="184"/>
      <c r="I144" s="184"/>
      <c r="J144" s="184"/>
      <c r="K144" s="184"/>
      <c r="L144" s="184"/>
      <c r="M144" s="184"/>
      <c r="N144" s="184"/>
      <c r="O144" s="184"/>
      <c r="P144" s="184"/>
      <c r="Q144" s="184"/>
      <c r="R144" s="184"/>
      <c r="S144" s="184"/>
      <c r="T144" s="184"/>
      <c r="U144" s="184"/>
      <c r="V144" s="184"/>
      <c r="W144" s="184"/>
      <c r="X144" s="184"/>
      <c r="Y144" s="184"/>
      <c r="AA144" s="140"/>
    </row>
    <row r="145" spans="1:27" s="998" customFormat="1" x14ac:dyDescent="0.25">
      <c r="A145" s="184"/>
      <c r="B145" s="184"/>
      <c r="C145" s="184"/>
      <c r="D145" s="184"/>
      <c r="E145" s="184"/>
      <c r="F145" s="764"/>
      <c r="G145" s="184"/>
      <c r="H145" s="184"/>
      <c r="I145" s="184"/>
      <c r="J145" s="184"/>
      <c r="K145" s="184"/>
      <c r="L145" s="184"/>
      <c r="M145" s="184"/>
      <c r="N145" s="184"/>
      <c r="O145" s="184"/>
      <c r="P145" s="184"/>
      <c r="Q145" s="184"/>
      <c r="R145" s="184"/>
      <c r="S145" s="184"/>
      <c r="T145" s="184"/>
      <c r="U145" s="184"/>
      <c r="V145" s="184"/>
      <c r="W145" s="184"/>
      <c r="X145" s="184"/>
      <c r="Y145" s="184"/>
      <c r="AA145" s="140"/>
    </row>
    <row r="146" spans="1:27" s="998" customFormat="1" x14ac:dyDescent="0.25">
      <c r="A146" s="184"/>
      <c r="B146" s="184"/>
      <c r="C146" s="184"/>
      <c r="D146" s="184"/>
      <c r="E146" s="184"/>
      <c r="F146" s="764"/>
      <c r="G146" s="184"/>
      <c r="H146" s="184"/>
      <c r="I146" s="184"/>
      <c r="J146" s="184"/>
      <c r="K146" s="184"/>
      <c r="L146" s="184"/>
      <c r="M146" s="184"/>
      <c r="N146" s="184"/>
      <c r="O146" s="184"/>
      <c r="P146" s="184"/>
      <c r="Q146" s="184"/>
      <c r="R146" s="184"/>
      <c r="S146" s="184"/>
      <c r="T146" s="184"/>
      <c r="U146" s="184"/>
      <c r="V146" s="184"/>
      <c r="W146" s="184"/>
      <c r="X146" s="184"/>
      <c r="Y146" s="184"/>
      <c r="AA146" s="140"/>
    </row>
    <row r="147" spans="1:27" s="998" customFormat="1" x14ac:dyDescent="0.25">
      <c r="A147" s="184"/>
      <c r="B147" s="184"/>
      <c r="C147" s="184"/>
      <c r="D147" s="184"/>
      <c r="E147" s="184"/>
      <c r="F147" s="764"/>
      <c r="G147" s="184"/>
      <c r="H147" s="184"/>
      <c r="I147" s="184"/>
      <c r="J147" s="184"/>
      <c r="K147" s="184"/>
      <c r="L147" s="184"/>
      <c r="M147" s="184"/>
      <c r="N147" s="184"/>
      <c r="O147" s="184"/>
      <c r="P147" s="184"/>
      <c r="Q147" s="184"/>
      <c r="R147" s="184"/>
      <c r="S147" s="184"/>
      <c r="T147" s="184"/>
      <c r="U147" s="184"/>
      <c r="V147" s="184"/>
      <c r="W147" s="184"/>
      <c r="X147" s="184"/>
      <c r="Y147" s="184"/>
      <c r="AA147" s="140"/>
    </row>
    <row r="148" spans="1:27" s="998" customFormat="1" x14ac:dyDescent="0.25">
      <c r="A148" s="184"/>
      <c r="B148" s="184"/>
      <c r="C148" s="184"/>
      <c r="D148" s="184"/>
      <c r="E148" s="184"/>
      <c r="F148" s="764"/>
      <c r="G148" s="184"/>
      <c r="H148" s="184"/>
      <c r="I148" s="184"/>
      <c r="J148" s="184"/>
      <c r="K148" s="184"/>
      <c r="L148" s="184"/>
      <c r="M148" s="184"/>
      <c r="N148" s="184"/>
      <c r="O148" s="184"/>
      <c r="P148" s="184"/>
      <c r="Q148" s="184"/>
      <c r="R148" s="184"/>
      <c r="S148" s="184"/>
      <c r="T148" s="184"/>
      <c r="U148" s="184"/>
      <c r="V148" s="184"/>
      <c r="W148" s="184"/>
      <c r="X148" s="184"/>
      <c r="Y148" s="184"/>
      <c r="AA148" s="140"/>
    </row>
    <row r="149" spans="1:27" s="998" customFormat="1" x14ac:dyDescent="0.25">
      <c r="A149" s="184"/>
      <c r="B149" s="184"/>
      <c r="C149" s="184"/>
      <c r="D149" s="184"/>
      <c r="E149" s="184"/>
      <c r="F149" s="764"/>
      <c r="G149" s="184"/>
      <c r="H149" s="184"/>
      <c r="I149" s="184"/>
      <c r="J149" s="184"/>
      <c r="K149" s="184"/>
      <c r="L149" s="184"/>
      <c r="M149" s="184"/>
      <c r="N149" s="184"/>
      <c r="O149" s="184"/>
      <c r="P149" s="184"/>
      <c r="Q149" s="184"/>
      <c r="R149" s="184"/>
      <c r="S149" s="184"/>
      <c r="T149" s="184"/>
      <c r="U149" s="184"/>
      <c r="V149" s="184"/>
      <c r="W149" s="184"/>
      <c r="X149" s="184"/>
      <c r="Y149" s="184"/>
      <c r="AA149" s="140"/>
    </row>
    <row r="150" spans="1:27" s="998" customFormat="1" x14ac:dyDescent="0.25">
      <c r="A150" s="184"/>
      <c r="B150" s="184"/>
      <c r="C150" s="184"/>
      <c r="D150" s="184"/>
      <c r="E150" s="184"/>
      <c r="F150" s="76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W150" s="184"/>
      <c r="X150" s="184"/>
      <c r="Y150" s="184"/>
      <c r="AA150" s="140"/>
    </row>
    <row r="151" spans="1:27" s="998" customFormat="1" x14ac:dyDescent="0.25">
      <c r="A151" s="184"/>
      <c r="B151" s="184"/>
      <c r="C151" s="184"/>
      <c r="D151" s="184"/>
      <c r="E151" s="184"/>
      <c r="F151" s="764"/>
      <c r="G151" s="184"/>
      <c r="H151" s="184"/>
      <c r="I151" s="184"/>
      <c r="J151" s="184"/>
      <c r="K151" s="184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W151" s="184"/>
      <c r="X151" s="184"/>
      <c r="Y151" s="184"/>
      <c r="AA151" s="140"/>
    </row>
    <row r="152" spans="1:27" s="998" customFormat="1" x14ac:dyDescent="0.25">
      <c r="A152" s="184"/>
      <c r="B152" s="184"/>
      <c r="C152" s="184"/>
      <c r="D152" s="184"/>
      <c r="E152" s="184"/>
      <c r="F152" s="76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84"/>
      <c r="W152" s="184"/>
      <c r="X152" s="184"/>
      <c r="Y152" s="184"/>
      <c r="AA152" s="140"/>
    </row>
    <row r="153" spans="1:27" s="998" customFormat="1" x14ac:dyDescent="0.25">
      <c r="A153" s="184"/>
      <c r="B153" s="184"/>
      <c r="C153" s="184"/>
      <c r="D153" s="184"/>
      <c r="E153" s="184"/>
      <c r="F153" s="76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184"/>
      <c r="V153" s="184"/>
      <c r="W153" s="184"/>
      <c r="X153" s="184"/>
      <c r="Y153" s="184"/>
      <c r="AA153" s="140"/>
    </row>
    <row r="154" spans="1:27" s="998" customFormat="1" x14ac:dyDescent="0.25">
      <c r="A154" s="184"/>
      <c r="B154" s="184"/>
      <c r="C154" s="184"/>
      <c r="D154" s="184"/>
      <c r="E154" s="184"/>
      <c r="F154" s="76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184"/>
      <c r="S154" s="184"/>
      <c r="T154" s="184"/>
      <c r="U154" s="184"/>
      <c r="V154" s="184"/>
      <c r="W154" s="184"/>
      <c r="X154" s="184"/>
      <c r="Y154" s="184"/>
      <c r="AA154" s="140"/>
    </row>
    <row r="155" spans="1:27" s="998" customFormat="1" x14ac:dyDescent="0.25">
      <c r="A155" s="184"/>
      <c r="B155" s="184"/>
      <c r="C155" s="184"/>
      <c r="D155" s="184"/>
      <c r="E155" s="184"/>
      <c r="F155" s="764"/>
      <c r="G155" s="184"/>
      <c r="H155" s="184"/>
      <c r="I155" s="184"/>
      <c r="J155" s="184"/>
      <c r="K155" s="184"/>
      <c r="L155" s="184"/>
      <c r="M155" s="184"/>
      <c r="N155" s="184"/>
      <c r="O155" s="184"/>
      <c r="P155" s="184"/>
      <c r="Q155" s="184"/>
      <c r="R155" s="184"/>
      <c r="S155" s="184"/>
      <c r="T155" s="184"/>
      <c r="U155" s="184"/>
      <c r="V155" s="184"/>
      <c r="W155" s="184"/>
      <c r="X155" s="184"/>
      <c r="Y155" s="184"/>
      <c r="AA155" s="140"/>
    </row>
    <row r="156" spans="1:27" s="998" customFormat="1" x14ac:dyDescent="0.25">
      <c r="A156" s="184"/>
      <c r="B156" s="184"/>
      <c r="C156" s="184"/>
      <c r="D156" s="184"/>
      <c r="E156" s="184"/>
      <c r="F156" s="764"/>
      <c r="G156" s="184"/>
      <c r="H156" s="184"/>
      <c r="I156" s="184"/>
      <c r="J156" s="184"/>
      <c r="K156" s="184"/>
      <c r="L156" s="184"/>
      <c r="M156" s="184"/>
      <c r="N156" s="184"/>
      <c r="O156" s="184"/>
      <c r="P156" s="184"/>
      <c r="Q156" s="184"/>
      <c r="R156" s="184"/>
      <c r="S156" s="184"/>
      <c r="T156" s="184"/>
      <c r="U156" s="184"/>
      <c r="V156" s="184"/>
      <c r="W156" s="184"/>
      <c r="X156" s="184"/>
      <c r="Y156" s="184"/>
      <c r="AA156" s="140"/>
    </row>
    <row r="157" spans="1:27" s="998" customFormat="1" x14ac:dyDescent="0.25">
      <c r="A157" s="184"/>
      <c r="B157" s="184"/>
      <c r="C157" s="184"/>
      <c r="D157" s="184"/>
      <c r="E157" s="184"/>
      <c r="F157" s="764"/>
      <c r="G157" s="184"/>
      <c r="H157" s="184"/>
      <c r="I157" s="184"/>
      <c r="J157" s="184"/>
      <c r="K157" s="184"/>
      <c r="L157" s="184"/>
      <c r="M157" s="184"/>
      <c r="N157" s="184"/>
      <c r="O157" s="184"/>
      <c r="P157" s="184"/>
      <c r="Q157" s="184"/>
      <c r="R157" s="184"/>
      <c r="S157" s="184"/>
      <c r="T157" s="184"/>
      <c r="U157" s="184"/>
      <c r="V157" s="184"/>
      <c r="W157" s="184"/>
      <c r="X157" s="184"/>
      <c r="Y157" s="184"/>
      <c r="AA157" s="140"/>
    </row>
    <row r="158" spans="1:27" s="998" customFormat="1" x14ac:dyDescent="0.25">
      <c r="A158" s="184"/>
      <c r="B158" s="184"/>
      <c r="C158" s="184"/>
      <c r="D158" s="184"/>
      <c r="E158" s="184"/>
      <c r="F158" s="764"/>
      <c r="G158" s="184"/>
      <c r="H158" s="184"/>
      <c r="I158" s="184"/>
      <c r="J158" s="184"/>
      <c r="K158" s="184"/>
      <c r="L158" s="184"/>
      <c r="M158" s="184"/>
      <c r="N158" s="184"/>
      <c r="O158" s="184"/>
      <c r="P158" s="184"/>
      <c r="Q158" s="184"/>
      <c r="R158" s="184"/>
      <c r="S158" s="184"/>
      <c r="T158" s="184"/>
      <c r="U158" s="184"/>
      <c r="V158" s="184"/>
      <c r="W158" s="184"/>
      <c r="X158" s="184"/>
      <c r="Y158" s="184"/>
      <c r="AA158" s="140"/>
    </row>
    <row r="159" spans="1:27" s="998" customFormat="1" x14ac:dyDescent="0.25">
      <c r="A159" s="184"/>
      <c r="B159" s="184"/>
      <c r="C159" s="184"/>
      <c r="D159" s="184"/>
      <c r="E159" s="184"/>
      <c r="F159" s="76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W159" s="184"/>
      <c r="X159" s="184"/>
      <c r="Y159" s="184"/>
      <c r="AA159" s="140"/>
    </row>
    <row r="160" spans="1:27" s="998" customFormat="1" x14ac:dyDescent="0.25">
      <c r="A160" s="184"/>
      <c r="B160" s="184"/>
      <c r="C160" s="184"/>
      <c r="D160" s="184"/>
      <c r="E160" s="184"/>
      <c r="F160" s="76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84"/>
      <c r="W160" s="184"/>
      <c r="X160" s="184"/>
      <c r="Y160" s="184"/>
      <c r="AA160" s="140"/>
    </row>
    <row r="161" spans="1:27" s="998" customFormat="1" x14ac:dyDescent="0.25">
      <c r="A161" s="184"/>
      <c r="B161" s="184"/>
      <c r="C161" s="184"/>
      <c r="D161" s="184"/>
      <c r="E161" s="184"/>
      <c r="F161" s="76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184"/>
      <c r="V161" s="184"/>
      <c r="W161" s="184"/>
      <c r="X161" s="184"/>
      <c r="Y161" s="184"/>
      <c r="AA161" s="140"/>
    </row>
    <row r="162" spans="1:27" s="998" customFormat="1" x14ac:dyDescent="0.25">
      <c r="A162" s="184"/>
      <c r="B162" s="184"/>
      <c r="C162" s="184"/>
      <c r="D162" s="184"/>
      <c r="E162" s="184"/>
      <c r="F162" s="76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184"/>
      <c r="S162" s="184"/>
      <c r="T162" s="184"/>
      <c r="U162" s="184"/>
      <c r="V162" s="184"/>
      <c r="W162" s="184"/>
      <c r="X162" s="184"/>
      <c r="Y162" s="184"/>
      <c r="AA162" s="140"/>
    </row>
    <row r="163" spans="1:27" s="998" customFormat="1" x14ac:dyDescent="0.25">
      <c r="A163" s="184"/>
      <c r="B163" s="184"/>
      <c r="C163" s="184"/>
      <c r="D163" s="184"/>
      <c r="E163" s="184"/>
      <c r="F163" s="764"/>
      <c r="G163" s="184"/>
      <c r="H163" s="184"/>
      <c r="I163" s="184"/>
      <c r="J163" s="184"/>
      <c r="K163" s="184"/>
      <c r="L163" s="184"/>
      <c r="M163" s="184"/>
      <c r="N163" s="184"/>
      <c r="O163" s="184"/>
      <c r="P163" s="184"/>
      <c r="Q163" s="184"/>
      <c r="R163" s="184"/>
      <c r="S163" s="184"/>
      <c r="T163" s="184"/>
      <c r="U163" s="184"/>
      <c r="V163" s="184"/>
      <c r="W163" s="184"/>
      <c r="X163" s="184"/>
      <c r="Y163" s="184"/>
      <c r="AA163" s="140"/>
    </row>
  </sheetData>
  <autoFilter ref="A7:AA8" xr:uid="{F6C8B014-1687-440E-8171-C16DC7BA7A0D}">
    <filterColumn colId="20" showButton="0"/>
  </autoFilter>
  <mergeCells count="35">
    <mergeCell ref="Z90:Z91"/>
    <mergeCell ref="Z93:Z94"/>
    <mergeCell ref="Z97:Z98"/>
    <mergeCell ref="Z102:Z108"/>
    <mergeCell ref="Z49:Z54"/>
    <mergeCell ref="Z56:Z62"/>
    <mergeCell ref="Z63:Z65"/>
    <mergeCell ref="Z66:Z70"/>
    <mergeCell ref="Z71:Z76"/>
    <mergeCell ref="Z78:Z85"/>
    <mergeCell ref="Z45:Z46"/>
    <mergeCell ref="Z7:Z8"/>
    <mergeCell ref="Z9:Z11"/>
    <mergeCell ref="Z12:Z13"/>
    <mergeCell ref="Z18:Z23"/>
    <mergeCell ref="Z24:Z26"/>
    <mergeCell ref="Z29:Z31"/>
    <mergeCell ref="Z36:Z38"/>
    <mergeCell ref="Z42:Z43"/>
    <mergeCell ref="Y7:Y8"/>
    <mergeCell ref="B4:B5"/>
    <mergeCell ref="O5:S5"/>
    <mergeCell ref="A7:A8"/>
    <mergeCell ref="B7:B8"/>
    <mergeCell ref="F7:F8"/>
    <mergeCell ref="G7:G8"/>
    <mergeCell ref="H7:H8"/>
    <mergeCell ref="O7:O8"/>
    <mergeCell ref="P7:P8"/>
    <mergeCell ref="Q7:Q8"/>
    <mergeCell ref="R7:R8"/>
    <mergeCell ref="S7:S8"/>
    <mergeCell ref="T7:T8"/>
    <mergeCell ref="U7:V7"/>
    <mergeCell ref="W7:W8"/>
  </mergeCells>
  <phoneticPr fontId="101" type="noConversion"/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ECF30-C788-4E78-A4D8-05B5A49A7DBE}">
  <dimension ref="A2:AA172"/>
  <sheetViews>
    <sheetView zoomScale="70" zoomScaleNormal="70" workbookViewId="0">
      <selection activeCell="A103" sqref="A103"/>
    </sheetView>
  </sheetViews>
  <sheetFormatPr baseColWidth="10" defaultColWidth="11.42578125" defaultRowHeight="15" outlineLevelCol="1" x14ac:dyDescent="0.25"/>
  <cols>
    <col min="1" max="1" width="33.140625" style="140" bestFit="1" customWidth="1"/>
    <col min="2" max="2" width="29.42578125" style="140" bestFit="1" customWidth="1"/>
    <col min="3" max="3" width="33.85546875" style="140" hidden="1" customWidth="1" outlineLevel="1"/>
    <col min="4" max="4" width="43.42578125" style="140" hidden="1" customWidth="1" outlineLevel="1"/>
    <col min="5" max="5" width="25.5703125" style="140" hidden="1" customWidth="1" outlineLevel="1"/>
    <col min="6" max="6" width="20.5703125" style="605" customWidth="1" collapsed="1"/>
    <col min="7" max="7" width="8.5703125" style="140" customWidth="1"/>
    <col min="8" max="8" width="41.42578125" style="140" customWidth="1"/>
    <col min="9" max="11" width="12.5703125" style="140" customWidth="1"/>
    <col min="12" max="12" width="16.42578125" style="140" customWidth="1"/>
    <col min="13" max="20" width="12.5703125" style="140" customWidth="1"/>
    <col min="21" max="21" width="33" style="140" customWidth="1"/>
    <col min="22" max="24" width="14.140625" style="140" customWidth="1"/>
    <col min="25" max="25" width="44" style="140" bestFit="1" customWidth="1"/>
    <col min="26" max="26" width="20.85546875" style="998" customWidth="1"/>
    <col min="27" max="16384" width="11.42578125" style="140"/>
  </cols>
  <sheetData>
    <row r="2" spans="1:27" ht="16.5" thickBot="1" x14ac:dyDescent="0.3">
      <c r="I2" s="132" t="s">
        <v>208</v>
      </c>
    </row>
    <row r="3" spans="1:27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27" ht="16.5" customHeight="1" thickBot="1" x14ac:dyDescent="0.3">
      <c r="A4" s="154" t="s">
        <v>210</v>
      </c>
      <c r="B4" s="1922">
        <v>42</v>
      </c>
      <c r="I4" s="90" t="s">
        <v>5</v>
      </c>
      <c r="J4" s="133" t="s">
        <v>6</v>
      </c>
    </row>
    <row r="5" spans="1:27" ht="16.5" customHeight="1" thickBot="1" x14ac:dyDescent="0.3">
      <c r="B5" s="1923"/>
      <c r="I5" s="91" t="s">
        <v>7</v>
      </c>
      <c r="J5" s="133" t="s">
        <v>8</v>
      </c>
      <c r="O5" s="1901" t="s">
        <v>9</v>
      </c>
      <c r="P5" s="1902"/>
      <c r="Q5" s="1902"/>
      <c r="R5" s="1902"/>
      <c r="S5" s="1903"/>
      <c r="T5" s="76"/>
    </row>
    <row r="6" spans="1:27" ht="16.5" thickBot="1" x14ac:dyDescent="0.3">
      <c r="I6" s="150" t="s">
        <v>11</v>
      </c>
      <c r="J6" s="133" t="s">
        <v>12</v>
      </c>
      <c r="O6" s="771"/>
      <c r="P6" s="76"/>
      <c r="Q6" s="76"/>
      <c r="R6" s="76"/>
      <c r="S6" s="917"/>
      <c r="T6" s="76"/>
      <c r="Z6" s="999"/>
      <c r="AA6" s="142"/>
    </row>
    <row r="7" spans="1:27" ht="15" customHeight="1" x14ac:dyDescent="0.25">
      <c r="A7" s="1910" t="s">
        <v>13</v>
      </c>
      <c r="B7" s="1910" t="s">
        <v>14</v>
      </c>
      <c r="C7" s="1856" t="s">
        <v>15</v>
      </c>
      <c r="D7" s="1856" t="s">
        <v>16</v>
      </c>
      <c r="E7" s="1858" t="s">
        <v>17</v>
      </c>
      <c r="F7" s="1928" t="s">
        <v>18</v>
      </c>
      <c r="G7" s="1910" t="s">
        <v>19</v>
      </c>
      <c r="H7" s="1926" t="s">
        <v>20</v>
      </c>
      <c r="I7" s="918" t="s">
        <v>21</v>
      </c>
      <c r="J7" s="918" t="s">
        <v>22</v>
      </c>
      <c r="K7" s="918" t="s">
        <v>23</v>
      </c>
      <c r="L7" s="918" t="s">
        <v>24</v>
      </c>
      <c r="M7" s="918" t="s">
        <v>25</v>
      </c>
      <c r="N7" s="149" t="s">
        <v>26</v>
      </c>
      <c r="O7" s="1910">
        <v>1</v>
      </c>
      <c r="P7" s="1910">
        <v>2</v>
      </c>
      <c r="Q7" s="1910">
        <v>3</v>
      </c>
      <c r="R7" s="1910">
        <v>4</v>
      </c>
      <c r="S7" s="1910">
        <v>5</v>
      </c>
      <c r="T7" s="1910">
        <v>6</v>
      </c>
      <c r="U7" s="1930" t="s">
        <v>211</v>
      </c>
      <c r="V7" s="1931"/>
      <c r="W7" s="1970" t="s">
        <v>959</v>
      </c>
      <c r="X7" s="1877"/>
      <c r="Y7" s="1910" t="s">
        <v>28</v>
      </c>
      <c r="Z7" s="1924" t="s">
        <v>212</v>
      </c>
      <c r="AA7" s="142"/>
    </row>
    <row r="8" spans="1:27" ht="30.75" thickBot="1" x14ac:dyDescent="0.3">
      <c r="A8" s="1957"/>
      <c r="B8" s="1957"/>
      <c r="C8" s="1071"/>
      <c r="D8" s="1071"/>
      <c r="E8" s="1872"/>
      <c r="F8" s="1958"/>
      <c r="G8" s="1957"/>
      <c r="H8" s="1959"/>
      <c r="I8" s="1197">
        <f>IF($B$4="","",7*$B$4+DATE($B$3,1,3)-WEEKDAY(DATE($B$3,1,3))-5)</f>
        <v>44116</v>
      </c>
      <c r="J8" s="1197">
        <f>IF($B$4="","",7*$B$4+DATE($B$3,1,3)-WEEKDAY(DATE($B$3,1,3))-4)</f>
        <v>44117</v>
      </c>
      <c r="K8" s="1197">
        <f>IF($B$4="","",7*$B$4+DATE($B$3,1,3)-WEEKDAY(DATE($B$3,1,3))-3)</f>
        <v>44118</v>
      </c>
      <c r="L8" s="1197">
        <f>IF($B$4="","",7*$B$4+DATE($B$3,1,3)-WEEKDAY(DATE($B$3,1,3))-2)</f>
        <v>44119</v>
      </c>
      <c r="M8" s="1197">
        <f>IF($B$4="","",7*$B$4+DATE($B$3,1,3)-WEEKDAY(DATE($B$3,1,3))-1)</f>
        <v>44120</v>
      </c>
      <c r="N8" s="148">
        <f>IF($B$4="","",7*$B$4+DATE($B$3,1,3)-WEEKDAY(DATE($B$3,1,3))-0)</f>
        <v>44121</v>
      </c>
      <c r="O8" s="1915"/>
      <c r="P8" s="1915"/>
      <c r="Q8" s="1915"/>
      <c r="R8" s="1915"/>
      <c r="S8" s="1915"/>
      <c r="T8" s="1915"/>
      <c r="U8" s="1012" t="s">
        <v>213</v>
      </c>
      <c r="V8" s="1012" t="s">
        <v>214</v>
      </c>
      <c r="W8" s="1971"/>
      <c r="X8" s="1878"/>
      <c r="Y8" s="1915"/>
      <c r="Z8" s="1925"/>
      <c r="AA8" s="76"/>
    </row>
    <row r="9" spans="1:27" ht="21" customHeight="1" x14ac:dyDescent="0.25">
      <c r="A9" s="1215" t="s">
        <v>255</v>
      </c>
      <c r="B9" s="1215" t="s">
        <v>256</v>
      </c>
      <c r="C9" s="1216"/>
      <c r="D9" s="1217"/>
      <c r="E9" s="1216"/>
      <c r="F9" s="1215" t="s">
        <v>257</v>
      </c>
      <c r="G9" s="1215">
        <v>1</v>
      </c>
      <c r="H9" s="1323" t="s">
        <v>414</v>
      </c>
      <c r="I9" s="90" t="s">
        <v>5</v>
      </c>
      <c r="J9" s="90" t="s">
        <v>5</v>
      </c>
      <c r="K9" s="90" t="s">
        <v>5</v>
      </c>
      <c r="L9" s="90" t="s">
        <v>5</v>
      </c>
      <c r="M9" s="90" t="s">
        <v>5</v>
      </c>
      <c r="N9" s="90" t="s">
        <v>5</v>
      </c>
      <c r="O9" s="1325" t="s">
        <v>41</v>
      </c>
      <c r="P9" s="1226" t="s">
        <v>30</v>
      </c>
      <c r="Q9" s="1226" t="s">
        <v>40</v>
      </c>
      <c r="R9" s="1226" t="s">
        <v>42</v>
      </c>
      <c r="S9" s="1226" t="s">
        <v>43</v>
      </c>
      <c r="T9" s="1226" t="s">
        <v>219</v>
      </c>
      <c r="U9" s="1227" t="s">
        <v>220</v>
      </c>
      <c r="V9" s="1228"/>
      <c r="W9" s="1439" t="s">
        <v>960</v>
      </c>
      <c r="X9" s="1439"/>
      <c r="Y9" s="1229"/>
      <c r="Z9" s="1992">
        <v>2</v>
      </c>
    </row>
    <row r="10" spans="1:27" ht="21" customHeight="1" x14ac:dyDescent="0.25">
      <c r="A10" s="1215" t="s">
        <v>1046</v>
      </c>
      <c r="B10" s="1215" t="s">
        <v>256</v>
      </c>
      <c r="C10" s="1216"/>
      <c r="D10" s="1217"/>
      <c r="E10" s="1216"/>
      <c r="F10" s="1215" t="s">
        <v>1047</v>
      </c>
      <c r="G10" s="1215">
        <v>1</v>
      </c>
      <c r="H10" s="1323" t="s">
        <v>1048</v>
      </c>
      <c r="I10" s="90" t="s">
        <v>5</v>
      </c>
      <c r="J10" s="90" t="s">
        <v>5</v>
      </c>
      <c r="K10" s="90" t="s">
        <v>5</v>
      </c>
      <c r="L10" s="90" t="s">
        <v>5</v>
      </c>
      <c r="M10" s="90" t="s">
        <v>5</v>
      </c>
      <c r="N10" s="90" t="s">
        <v>5</v>
      </c>
      <c r="O10" s="1325" t="s">
        <v>41</v>
      </c>
      <c r="P10" s="1226" t="s">
        <v>30</v>
      </c>
      <c r="Q10" s="1226" t="s">
        <v>40</v>
      </c>
      <c r="R10" s="1226" t="s">
        <v>42</v>
      </c>
      <c r="S10" s="1226" t="s">
        <v>43</v>
      </c>
      <c r="T10" s="1226" t="s">
        <v>219</v>
      </c>
      <c r="U10" s="1517" t="s">
        <v>419</v>
      </c>
      <c r="V10" s="1228"/>
      <c r="W10" s="1439" t="s">
        <v>960</v>
      </c>
      <c r="X10" s="1439"/>
      <c r="Y10" s="1229"/>
      <c r="Z10" s="1993"/>
    </row>
    <row r="11" spans="1:27" ht="21" customHeight="1" thickBot="1" x14ac:dyDescent="0.3">
      <c r="A11" s="1215" t="s">
        <v>1061</v>
      </c>
      <c r="B11" s="1215" t="s">
        <v>256</v>
      </c>
      <c r="C11" s="1216"/>
      <c r="D11" s="1217"/>
      <c r="E11" s="1216"/>
      <c r="F11" s="1215" t="s">
        <v>1062</v>
      </c>
      <c r="G11" s="1215">
        <v>1</v>
      </c>
      <c r="H11" s="1323" t="s">
        <v>1048</v>
      </c>
      <c r="I11" s="90" t="s">
        <v>5</v>
      </c>
      <c r="J11" s="90" t="s">
        <v>5</v>
      </c>
      <c r="K11" s="90" t="s">
        <v>5</v>
      </c>
      <c r="L11" s="90" t="s">
        <v>5</v>
      </c>
      <c r="M11" s="90" t="s">
        <v>5</v>
      </c>
      <c r="N11" s="1481" t="s">
        <v>7</v>
      </c>
      <c r="O11" s="1325" t="s">
        <v>41</v>
      </c>
      <c r="P11" s="1226" t="s">
        <v>30</v>
      </c>
      <c r="Q11" s="1226" t="s">
        <v>40</v>
      </c>
      <c r="R11" s="1226" t="s">
        <v>42</v>
      </c>
      <c r="S11" s="1226" t="s">
        <v>43</v>
      </c>
      <c r="T11" s="1226" t="s">
        <v>219</v>
      </c>
      <c r="U11" s="1517" t="s">
        <v>419</v>
      </c>
      <c r="V11" s="1228"/>
      <c r="W11" s="1439" t="s">
        <v>960</v>
      </c>
      <c r="X11" s="1439"/>
      <c r="Y11" s="1229"/>
      <c r="Z11" s="1994"/>
    </row>
    <row r="12" spans="1:27" ht="21" customHeight="1" x14ac:dyDescent="0.25">
      <c r="A12" s="1064" t="s">
        <v>222</v>
      </c>
      <c r="B12" s="1064" t="s">
        <v>216</v>
      </c>
      <c r="C12" s="1065"/>
      <c r="D12" s="1066"/>
      <c r="E12" s="1067"/>
      <c r="F12" s="1064" t="s">
        <v>223</v>
      </c>
      <c r="G12" s="1064">
        <v>1</v>
      </c>
      <c r="H12" s="1324" t="s">
        <v>218</v>
      </c>
      <c r="I12" s="90" t="s">
        <v>5</v>
      </c>
      <c r="J12" s="90" t="s">
        <v>5</v>
      </c>
      <c r="K12" s="90" t="s">
        <v>5</v>
      </c>
      <c r="L12" s="90" t="s">
        <v>5</v>
      </c>
      <c r="M12" s="90" t="s">
        <v>5</v>
      </c>
      <c r="N12" s="90" t="s">
        <v>5</v>
      </c>
      <c r="O12" s="1195" t="s">
        <v>41</v>
      </c>
      <c r="P12" s="838" t="s">
        <v>30</v>
      </c>
      <c r="Q12" s="838" t="s">
        <v>40</v>
      </c>
      <c r="R12" s="838" t="s">
        <v>42</v>
      </c>
      <c r="S12" s="838" t="s">
        <v>43</v>
      </c>
      <c r="T12" s="838" t="s">
        <v>219</v>
      </c>
      <c r="U12" s="839" t="s">
        <v>220</v>
      </c>
      <c r="V12" s="839"/>
      <c r="W12" s="1439" t="s">
        <v>960</v>
      </c>
      <c r="X12" s="1439"/>
      <c r="Y12" s="919" t="s">
        <v>221</v>
      </c>
      <c r="Z12" s="1917">
        <v>1</v>
      </c>
      <c r="AA12" s="76"/>
    </row>
    <row r="13" spans="1:27" s="143" customFormat="1" ht="21" customHeight="1" thickBot="1" x14ac:dyDescent="0.3">
      <c r="A13" s="1064" t="s">
        <v>227</v>
      </c>
      <c r="B13" s="1064" t="s">
        <v>216</v>
      </c>
      <c r="C13" s="1065"/>
      <c r="D13" s="1066"/>
      <c r="E13" s="1067"/>
      <c r="F13" s="1064" t="s">
        <v>228</v>
      </c>
      <c r="G13" s="1064">
        <v>1</v>
      </c>
      <c r="H13" s="1324" t="s">
        <v>226</v>
      </c>
      <c r="I13" s="1481" t="s">
        <v>1160</v>
      </c>
      <c r="J13" s="90" t="s">
        <v>5</v>
      </c>
      <c r="K13" s="90" t="s">
        <v>5</v>
      </c>
      <c r="L13" s="90" t="s">
        <v>5</v>
      </c>
      <c r="M13" s="90" t="s">
        <v>5</v>
      </c>
      <c r="N13" s="1481" t="s">
        <v>7</v>
      </c>
      <c r="O13" s="1196" t="s">
        <v>41</v>
      </c>
      <c r="P13" s="1028" t="s">
        <v>30</v>
      </c>
      <c r="Q13" s="1028" t="s">
        <v>40</v>
      </c>
      <c r="R13" s="1028" t="s">
        <v>42</v>
      </c>
      <c r="S13" s="1028" t="s">
        <v>43</v>
      </c>
      <c r="T13" s="1028" t="s">
        <v>219</v>
      </c>
      <c r="U13" s="1029" t="s">
        <v>220</v>
      </c>
      <c r="V13" s="1029"/>
      <c r="W13" s="1439" t="s">
        <v>960</v>
      </c>
      <c r="X13" s="1518"/>
      <c r="Y13" s="1030" t="s">
        <v>221</v>
      </c>
      <c r="Z13" s="1918"/>
      <c r="AA13" s="86"/>
    </row>
    <row r="14" spans="1:27" ht="15.75" thickBot="1" x14ac:dyDescent="0.3">
      <c r="F14" s="140"/>
      <c r="Z14" s="140"/>
    </row>
    <row r="15" spans="1:27" ht="21" customHeight="1" x14ac:dyDescent="0.25">
      <c r="A15" s="1483" t="s">
        <v>961</v>
      </c>
      <c r="B15" s="1483" t="s">
        <v>962</v>
      </c>
      <c r="C15" s="157"/>
      <c r="D15" s="185"/>
      <c r="E15" s="157"/>
      <c r="F15" s="1483" t="s">
        <v>963</v>
      </c>
      <c r="G15" s="1483">
        <v>69</v>
      </c>
      <c r="H15" s="1484" t="s">
        <v>964</v>
      </c>
      <c r="I15" s="1137" t="s">
        <v>2</v>
      </c>
      <c r="J15" s="129" t="s">
        <v>2</v>
      </c>
      <c r="K15" s="129" t="s">
        <v>2</v>
      </c>
      <c r="L15" s="129" t="s">
        <v>2</v>
      </c>
      <c r="M15" s="129" t="s">
        <v>2</v>
      </c>
      <c r="N15" s="1481" t="s">
        <v>7</v>
      </c>
      <c r="O15" s="27" t="s">
        <v>41</v>
      </c>
      <c r="P15" s="27" t="s">
        <v>30</v>
      </c>
      <c r="Q15" s="27" t="s">
        <v>40</v>
      </c>
      <c r="R15" s="27" t="s">
        <v>42</v>
      </c>
      <c r="S15" s="27" t="s">
        <v>43</v>
      </c>
      <c r="T15" s="27" t="s">
        <v>219</v>
      </c>
      <c r="U15" s="1381" t="s">
        <v>294</v>
      </c>
      <c r="V15" s="1382"/>
      <c r="W15" s="1382"/>
      <c r="X15" s="1382"/>
      <c r="Y15" s="1382"/>
      <c r="Z15" s="1975">
        <v>14</v>
      </c>
    </row>
    <row r="16" spans="1:27" ht="21" customHeight="1" thickBot="1" x14ac:dyDescent="0.3">
      <c r="A16" s="1483" t="s">
        <v>965</v>
      </c>
      <c r="B16" s="1483" t="s">
        <v>962</v>
      </c>
      <c r="C16" s="157"/>
      <c r="D16" s="185"/>
      <c r="E16" s="157"/>
      <c r="F16" s="1483" t="s">
        <v>966</v>
      </c>
      <c r="G16" s="1483">
        <v>69</v>
      </c>
      <c r="H16" s="1484" t="s">
        <v>232</v>
      </c>
      <c r="I16" s="1481" t="s">
        <v>7</v>
      </c>
      <c r="J16" s="1481" t="s">
        <v>7</v>
      </c>
      <c r="K16" s="1481" t="s">
        <v>7</v>
      </c>
      <c r="L16" s="1481" t="s">
        <v>7</v>
      </c>
      <c r="M16" s="1481" t="s">
        <v>7</v>
      </c>
      <c r="N16" s="1481" t="s">
        <v>7</v>
      </c>
      <c r="O16" s="27" t="s">
        <v>41</v>
      </c>
      <c r="P16" s="27" t="s">
        <v>30</v>
      </c>
      <c r="Q16" s="27" t="s">
        <v>40</v>
      </c>
      <c r="R16" s="27" t="s">
        <v>42</v>
      </c>
      <c r="S16" s="27" t="s">
        <v>43</v>
      </c>
      <c r="T16" s="27" t="s">
        <v>219</v>
      </c>
      <c r="U16" s="1381" t="s">
        <v>220</v>
      </c>
      <c r="V16" s="1382"/>
      <c r="W16" s="1382"/>
      <c r="X16" s="1382"/>
      <c r="Y16" s="1382"/>
      <c r="Z16" s="1976"/>
    </row>
    <row r="17" spans="1:27" ht="21" customHeight="1" thickBot="1" x14ac:dyDescent="0.3">
      <c r="A17" s="1463" t="s">
        <v>995</v>
      </c>
      <c r="B17" s="1463" t="s">
        <v>968</v>
      </c>
      <c r="C17" s="1495"/>
      <c r="D17" s="1496"/>
      <c r="E17" s="1495"/>
      <c r="F17" s="1463" t="s">
        <v>996</v>
      </c>
      <c r="G17" s="1463">
        <v>42</v>
      </c>
      <c r="H17" s="1497" t="s">
        <v>997</v>
      </c>
      <c r="I17" s="1068" t="s">
        <v>5</v>
      </c>
      <c r="J17" s="1244" t="s">
        <v>5</v>
      </c>
      <c r="K17" s="1480" t="s">
        <v>5</v>
      </c>
      <c r="L17" s="1480" t="s">
        <v>5</v>
      </c>
      <c r="M17" s="1480" t="s">
        <v>5</v>
      </c>
      <c r="N17" s="1480" t="s">
        <v>5</v>
      </c>
      <c r="O17" s="1482" t="s">
        <v>41</v>
      </c>
      <c r="P17" s="1482" t="s">
        <v>30</v>
      </c>
      <c r="Q17" s="1482" t="s">
        <v>40</v>
      </c>
      <c r="R17" s="1482" t="s">
        <v>42</v>
      </c>
      <c r="S17" s="1482" t="s">
        <v>43</v>
      </c>
      <c r="T17" s="1482" t="s">
        <v>219</v>
      </c>
      <c r="U17" s="1482" t="s">
        <v>419</v>
      </c>
      <c r="V17" s="1463"/>
      <c r="W17" s="1463"/>
      <c r="X17" s="1463"/>
      <c r="Y17" s="1463"/>
      <c r="Z17" s="1881">
        <v>2</v>
      </c>
    </row>
    <row r="18" spans="1:27" ht="21" customHeight="1" x14ac:dyDescent="0.25">
      <c r="A18" s="829" t="s">
        <v>404</v>
      </c>
      <c r="B18" s="829" t="s">
        <v>405</v>
      </c>
      <c r="C18" s="787"/>
      <c r="D18" s="786"/>
      <c r="E18" s="787"/>
      <c r="F18" s="829" t="s">
        <v>406</v>
      </c>
      <c r="G18" s="829">
        <v>69</v>
      </c>
      <c r="H18" s="848" t="s">
        <v>949</v>
      </c>
      <c r="I18" s="1068" t="s">
        <v>5</v>
      </c>
      <c r="J18" s="1068" t="s">
        <v>5</v>
      </c>
      <c r="K18" s="1068" t="s">
        <v>5</v>
      </c>
      <c r="L18" s="1068" t="s">
        <v>5</v>
      </c>
      <c r="M18" s="1480" t="s">
        <v>5</v>
      </c>
      <c r="N18" s="1481" t="s">
        <v>7</v>
      </c>
      <c r="O18" s="788" t="s">
        <v>41</v>
      </c>
      <c r="P18" s="788" t="s">
        <v>30</v>
      </c>
      <c r="Q18" s="788" t="s">
        <v>40</v>
      </c>
      <c r="R18" s="788" t="s">
        <v>42</v>
      </c>
      <c r="S18" s="788" t="s">
        <v>43</v>
      </c>
      <c r="T18" s="788" t="s">
        <v>219</v>
      </c>
      <c r="U18" s="789" t="s">
        <v>220</v>
      </c>
      <c r="V18" s="790" t="s">
        <v>950</v>
      </c>
      <c r="W18" s="790"/>
      <c r="X18" s="790"/>
      <c r="Y18" s="790"/>
      <c r="Z18" s="1995">
        <v>3</v>
      </c>
    </row>
    <row r="19" spans="1:27" ht="21" customHeight="1" thickBot="1" x14ac:dyDescent="0.3">
      <c r="A19" s="829" t="s">
        <v>1107</v>
      </c>
      <c r="B19" s="829" t="s">
        <v>405</v>
      </c>
      <c r="C19" s="787"/>
      <c r="D19" s="786"/>
      <c r="E19" s="787"/>
      <c r="F19" s="829" t="s">
        <v>1108</v>
      </c>
      <c r="G19" s="829">
        <v>69</v>
      </c>
      <c r="H19" s="848" t="s">
        <v>949</v>
      </c>
      <c r="I19" s="1481" t="s">
        <v>7</v>
      </c>
      <c r="J19" s="1481" t="s">
        <v>7</v>
      </c>
      <c r="K19" s="1481" t="s">
        <v>7</v>
      </c>
      <c r="L19" s="1481" t="s">
        <v>7</v>
      </c>
      <c r="M19" s="1481" t="s">
        <v>7</v>
      </c>
      <c r="N19" s="1481" t="s">
        <v>7</v>
      </c>
      <c r="O19" s="1539" t="s">
        <v>41</v>
      </c>
      <c r="P19" s="1539" t="s">
        <v>40</v>
      </c>
      <c r="Q19" s="1539" t="s">
        <v>42</v>
      </c>
      <c r="R19" s="1539" t="s">
        <v>43</v>
      </c>
      <c r="S19" s="1539" t="s">
        <v>219</v>
      </c>
      <c r="T19" s="1540"/>
      <c r="U19" s="789" t="s">
        <v>220</v>
      </c>
      <c r="V19" s="790" t="s">
        <v>950</v>
      </c>
      <c r="W19" s="790"/>
      <c r="X19" s="790"/>
      <c r="Y19" s="790"/>
      <c r="Z19" s="1997"/>
    </row>
    <row r="20" spans="1:27" ht="21" customHeight="1" x14ac:dyDescent="0.25">
      <c r="A20" s="794" t="s">
        <v>229</v>
      </c>
      <c r="B20" s="794" t="s">
        <v>230</v>
      </c>
      <c r="C20" s="1498"/>
      <c r="D20" s="767"/>
      <c r="E20" s="766"/>
      <c r="F20" s="794" t="s">
        <v>231</v>
      </c>
      <c r="G20" s="794">
        <v>69</v>
      </c>
      <c r="H20" s="796" t="s">
        <v>232</v>
      </c>
      <c r="I20" s="1068" t="s">
        <v>5</v>
      </c>
      <c r="J20" s="1164" t="s">
        <v>5</v>
      </c>
      <c r="K20" s="1164" t="s">
        <v>5</v>
      </c>
      <c r="L20" s="1164" t="s">
        <v>5</v>
      </c>
      <c r="M20" s="1480" t="s">
        <v>5</v>
      </c>
      <c r="N20" s="1481" t="s">
        <v>7</v>
      </c>
      <c r="O20" s="797" t="s">
        <v>41</v>
      </c>
      <c r="P20" s="797" t="s">
        <v>30</v>
      </c>
      <c r="Q20" s="797" t="s">
        <v>40</v>
      </c>
      <c r="R20" s="797" t="s">
        <v>42</v>
      </c>
      <c r="S20" s="797" t="s">
        <v>43</v>
      </c>
      <c r="T20" s="797" t="s">
        <v>219</v>
      </c>
      <c r="U20" s="798" t="s">
        <v>220</v>
      </c>
      <c r="V20" s="798"/>
      <c r="W20" s="1467" t="s">
        <v>960</v>
      </c>
      <c r="X20" s="1467"/>
      <c r="Y20" s="1464"/>
      <c r="Z20" s="1998">
        <v>9</v>
      </c>
      <c r="AA20" s="76"/>
    </row>
    <row r="21" spans="1:27" ht="23.45" customHeight="1" x14ac:dyDescent="0.25">
      <c r="A21" s="794" t="s">
        <v>233</v>
      </c>
      <c r="B21" s="794" t="s">
        <v>230</v>
      </c>
      <c r="C21" s="766"/>
      <c r="D21" s="767"/>
      <c r="E21" s="766"/>
      <c r="F21" s="794" t="s">
        <v>234</v>
      </c>
      <c r="G21" s="794">
        <v>69</v>
      </c>
      <c r="H21" s="796" t="s">
        <v>232</v>
      </c>
      <c r="I21" s="1068" t="s">
        <v>5</v>
      </c>
      <c r="J21" s="1164" t="s">
        <v>5</v>
      </c>
      <c r="K21" s="1164" t="s">
        <v>5</v>
      </c>
      <c r="L21" s="1164" t="s">
        <v>5</v>
      </c>
      <c r="M21" s="1480" t="s">
        <v>5</v>
      </c>
      <c r="N21" s="1481" t="s">
        <v>7</v>
      </c>
      <c r="O21" s="797" t="s">
        <v>41</v>
      </c>
      <c r="P21" s="797" t="s">
        <v>30</v>
      </c>
      <c r="Q21" s="797" t="s">
        <v>40</v>
      </c>
      <c r="R21" s="797" t="s">
        <v>42</v>
      </c>
      <c r="S21" s="797" t="s">
        <v>43</v>
      </c>
      <c r="T21" s="797" t="s">
        <v>219</v>
      </c>
      <c r="U21" s="798" t="s">
        <v>220</v>
      </c>
      <c r="V21" s="799"/>
      <c r="W21" s="1467" t="s">
        <v>960</v>
      </c>
      <c r="X21" s="1467"/>
      <c r="Y21" s="1465"/>
      <c r="Z21" s="1999"/>
      <c r="AA21" s="76"/>
    </row>
    <row r="22" spans="1:27" ht="23.45" customHeight="1" x14ac:dyDescent="0.25">
      <c r="A22" s="794" t="s">
        <v>235</v>
      </c>
      <c r="B22" s="794" t="s">
        <v>230</v>
      </c>
      <c r="C22" s="766"/>
      <c r="D22" s="767"/>
      <c r="E22" s="766"/>
      <c r="F22" s="794" t="s">
        <v>236</v>
      </c>
      <c r="G22" s="794">
        <v>69</v>
      </c>
      <c r="H22" s="796" t="s">
        <v>232</v>
      </c>
      <c r="I22" s="1481" t="s">
        <v>7</v>
      </c>
      <c r="J22" s="1481" t="s">
        <v>7</v>
      </c>
      <c r="K22" s="1068" t="s">
        <v>5</v>
      </c>
      <c r="L22" s="1164" t="s">
        <v>5</v>
      </c>
      <c r="M22" s="1480" t="s">
        <v>5</v>
      </c>
      <c r="N22" s="1481" t="s">
        <v>7</v>
      </c>
      <c r="O22" s="800" t="s">
        <v>42</v>
      </c>
      <c r="P22" s="797" t="s">
        <v>219</v>
      </c>
      <c r="Q22" s="797" t="s">
        <v>43</v>
      </c>
      <c r="R22" s="797"/>
      <c r="S22" s="797"/>
      <c r="T22" s="797"/>
      <c r="U22" s="799" t="s">
        <v>237</v>
      </c>
      <c r="V22" s="799"/>
      <c r="W22" s="1467" t="s">
        <v>960</v>
      </c>
      <c r="X22" s="1467"/>
      <c r="Y22" s="1464"/>
      <c r="Z22" s="1999"/>
      <c r="AA22" s="76"/>
    </row>
    <row r="23" spans="1:27" ht="23.45" customHeight="1" x14ac:dyDescent="0.25">
      <c r="A23" s="794" t="s">
        <v>242</v>
      </c>
      <c r="B23" s="794" t="s">
        <v>230</v>
      </c>
      <c r="C23" s="766"/>
      <c r="D23" s="767"/>
      <c r="E23" s="766"/>
      <c r="F23" s="794" t="s">
        <v>243</v>
      </c>
      <c r="G23" s="794">
        <v>69</v>
      </c>
      <c r="H23" s="796" t="s">
        <v>232</v>
      </c>
      <c r="I23" s="1068" t="s">
        <v>5</v>
      </c>
      <c r="J23" s="1164" t="s">
        <v>5</v>
      </c>
      <c r="K23" s="1164" t="s">
        <v>5</v>
      </c>
      <c r="L23" s="1164" t="s">
        <v>5</v>
      </c>
      <c r="M23" s="1480" t="s">
        <v>5</v>
      </c>
      <c r="N23" s="1481" t="s">
        <v>7</v>
      </c>
      <c r="O23" s="797" t="s">
        <v>41</v>
      </c>
      <c r="P23" s="797" t="s">
        <v>30</v>
      </c>
      <c r="Q23" s="797" t="s">
        <v>40</v>
      </c>
      <c r="R23" s="797" t="s">
        <v>42</v>
      </c>
      <c r="S23" s="797" t="s">
        <v>43</v>
      </c>
      <c r="T23" s="797" t="s">
        <v>219</v>
      </c>
      <c r="U23" s="798" t="s">
        <v>220</v>
      </c>
      <c r="V23" s="803"/>
      <c r="W23" s="1467" t="s">
        <v>960</v>
      </c>
      <c r="X23" s="1467"/>
      <c r="Y23" s="1466"/>
      <c r="Z23" s="1999"/>
      <c r="AA23" s="142"/>
    </row>
    <row r="24" spans="1:27" ht="23.45" customHeight="1" x14ac:dyDescent="0.25">
      <c r="A24" s="794" t="s">
        <v>1000</v>
      </c>
      <c r="B24" s="794" t="s">
        <v>230</v>
      </c>
      <c r="C24" s="766"/>
      <c r="D24" s="767"/>
      <c r="E24" s="766"/>
      <c r="F24" s="794" t="s">
        <v>1001</v>
      </c>
      <c r="G24" s="794">
        <v>69</v>
      </c>
      <c r="H24" s="796" t="s">
        <v>232</v>
      </c>
      <c r="I24" s="1068" t="s">
        <v>5</v>
      </c>
      <c r="J24" s="1164" t="s">
        <v>5</v>
      </c>
      <c r="K24" s="1164" t="s">
        <v>5</v>
      </c>
      <c r="L24" s="1164" t="s">
        <v>5</v>
      </c>
      <c r="M24" s="1480" t="s">
        <v>5</v>
      </c>
      <c r="N24" s="1480" t="s">
        <v>5</v>
      </c>
      <c r="O24" s="800" t="s">
        <v>42</v>
      </c>
      <c r="P24" s="797" t="s">
        <v>219</v>
      </c>
      <c r="Q24" s="797" t="s">
        <v>43</v>
      </c>
      <c r="R24" s="797"/>
      <c r="S24" s="797"/>
      <c r="T24" s="797"/>
      <c r="U24" s="798" t="s">
        <v>237</v>
      </c>
      <c r="V24" s="803"/>
      <c r="W24" s="1467" t="s">
        <v>960</v>
      </c>
      <c r="X24" s="1467"/>
      <c r="Y24" s="1466"/>
      <c r="Z24" s="1999"/>
      <c r="AA24" s="142"/>
    </row>
    <row r="25" spans="1:27" ht="24" customHeight="1" thickBot="1" x14ac:dyDescent="0.3">
      <c r="A25" s="794" t="s">
        <v>1091</v>
      </c>
      <c r="B25" s="794" t="s">
        <v>230</v>
      </c>
      <c r="C25" s="766"/>
      <c r="D25" s="767"/>
      <c r="E25" s="766"/>
      <c r="F25" s="794" t="s">
        <v>1092</v>
      </c>
      <c r="G25" s="794">
        <v>69</v>
      </c>
      <c r="H25" s="796" t="s">
        <v>232</v>
      </c>
      <c r="I25" s="1164" t="s">
        <v>5</v>
      </c>
      <c r="J25" s="1164" t="s">
        <v>5</v>
      </c>
      <c r="K25" s="1164" t="s">
        <v>5</v>
      </c>
      <c r="L25" s="1164" t="s">
        <v>5</v>
      </c>
      <c r="M25" s="1480" t="s">
        <v>5</v>
      </c>
      <c r="N25" s="1480" t="s">
        <v>5</v>
      </c>
      <c r="O25" s="800" t="s">
        <v>42</v>
      </c>
      <c r="P25" s="797" t="s">
        <v>219</v>
      </c>
      <c r="Q25" s="797" t="s">
        <v>43</v>
      </c>
      <c r="R25" s="797"/>
      <c r="S25" s="797"/>
      <c r="T25" s="797"/>
      <c r="U25" s="798" t="s">
        <v>237</v>
      </c>
      <c r="V25" s="803"/>
      <c r="W25" s="1467" t="s">
        <v>960</v>
      </c>
      <c r="X25" s="1467"/>
      <c r="Y25" s="1466"/>
      <c r="Z25" s="2000"/>
      <c r="AA25" s="142"/>
    </row>
    <row r="26" spans="1:27" ht="22.35" customHeight="1" x14ac:dyDescent="0.25">
      <c r="A26" s="804" t="s">
        <v>246</v>
      </c>
      <c r="B26" s="804" t="s">
        <v>247</v>
      </c>
      <c r="C26" s="805"/>
      <c r="D26" s="806"/>
      <c r="E26" s="805"/>
      <c r="F26" s="804" t="s">
        <v>248</v>
      </c>
      <c r="G26" s="804">
        <v>69</v>
      </c>
      <c r="H26" s="808" t="s">
        <v>232</v>
      </c>
      <c r="I26" s="1068" t="s">
        <v>5</v>
      </c>
      <c r="J26" s="1164" t="s">
        <v>5</v>
      </c>
      <c r="K26" s="1164" t="s">
        <v>5</v>
      </c>
      <c r="L26" s="1164" t="s">
        <v>5</v>
      </c>
      <c r="M26" s="1480" t="s">
        <v>5</v>
      </c>
      <c r="N26" s="1480" t="s">
        <v>5</v>
      </c>
      <c r="O26" s="809" t="s">
        <v>41</v>
      </c>
      <c r="P26" s="809" t="s">
        <v>30</v>
      </c>
      <c r="Q26" s="809" t="s">
        <v>40</v>
      </c>
      <c r="R26" s="809" t="s">
        <v>42</v>
      </c>
      <c r="S26" s="809" t="s">
        <v>43</v>
      </c>
      <c r="T26" s="809" t="s">
        <v>219</v>
      </c>
      <c r="U26" s="810" t="s">
        <v>220</v>
      </c>
      <c r="V26" s="811"/>
      <c r="W26" s="1467" t="s">
        <v>960</v>
      </c>
      <c r="X26" s="1467"/>
      <c r="Y26" s="811"/>
      <c r="Z26" s="1995">
        <v>5</v>
      </c>
    </row>
    <row r="27" spans="1:27" ht="19.5" customHeight="1" x14ac:dyDescent="0.25">
      <c r="A27" s="804" t="s">
        <v>971</v>
      </c>
      <c r="B27" s="804" t="s">
        <v>247</v>
      </c>
      <c r="C27" s="805"/>
      <c r="D27" s="806"/>
      <c r="E27" s="805"/>
      <c r="F27" s="804" t="s">
        <v>972</v>
      </c>
      <c r="G27" s="804">
        <v>69</v>
      </c>
      <c r="H27" s="808" t="s">
        <v>232</v>
      </c>
      <c r="I27" s="1068" t="s">
        <v>5</v>
      </c>
      <c r="J27" s="1068" t="s">
        <v>5</v>
      </c>
      <c r="K27" s="1164" t="s">
        <v>5</v>
      </c>
      <c r="L27" s="1164" t="s">
        <v>5</v>
      </c>
      <c r="M27" s="1480" t="s">
        <v>5</v>
      </c>
      <c r="N27" s="1480" t="s">
        <v>5</v>
      </c>
      <c r="O27" s="809" t="s">
        <v>41</v>
      </c>
      <c r="P27" s="809" t="s">
        <v>30</v>
      </c>
      <c r="Q27" s="809" t="s">
        <v>40</v>
      </c>
      <c r="R27" s="809" t="s">
        <v>42</v>
      </c>
      <c r="S27" s="809" t="s">
        <v>43</v>
      </c>
      <c r="T27" s="809" t="s">
        <v>219</v>
      </c>
      <c r="U27" s="810" t="s">
        <v>220</v>
      </c>
      <c r="V27" s="811"/>
      <c r="W27" s="1467" t="s">
        <v>960</v>
      </c>
      <c r="X27" s="1467"/>
      <c r="Y27" s="811"/>
      <c r="Z27" s="1996"/>
    </row>
    <row r="28" spans="1:27" ht="19.5" customHeight="1" thickBot="1" x14ac:dyDescent="0.3">
      <c r="A28" s="804" t="s">
        <v>1003</v>
      </c>
      <c r="B28" s="804" t="s">
        <v>247</v>
      </c>
      <c r="C28" s="805"/>
      <c r="D28" s="806"/>
      <c r="E28" s="805"/>
      <c r="F28" s="804" t="s">
        <v>972</v>
      </c>
      <c r="G28" s="804">
        <v>69</v>
      </c>
      <c r="H28" s="808" t="s">
        <v>232</v>
      </c>
      <c r="I28" s="1068" t="s">
        <v>5</v>
      </c>
      <c r="J28" s="1068" t="s">
        <v>5</v>
      </c>
      <c r="K28" s="1164" t="s">
        <v>5</v>
      </c>
      <c r="L28" s="1164" t="s">
        <v>5</v>
      </c>
      <c r="M28" s="1480" t="s">
        <v>5</v>
      </c>
      <c r="N28" s="1543" t="s">
        <v>1161</v>
      </c>
      <c r="O28" s="809" t="s">
        <v>41</v>
      </c>
      <c r="P28" s="809" t="s">
        <v>30</v>
      </c>
      <c r="Q28" s="809" t="s">
        <v>40</v>
      </c>
      <c r="R28" s="809" t="s">
        <v>42</v>
      </c>
      <c r="S28" s="809" t="s">
        <v>43</v>
      </c>
      <c r="T28" s="809" t="s">
        <v>219</v>
      </c>
      <c r="U28" s="810" t="s">
        <v>220</v>
      </c>
      <c r="V28" s="811"/>
      <c r="W28" s="1467" t="s">
        <v>960</v>
      </c>
      <c r="X28" s="1467"/>
      <c r="Y28" s="811"/>
      <c r="Z28" s="1997"/>
    </row>
    <row r="29" spans="1:27" ht="23.25" customHeight="1" thickBot="1" x14ac:dyDescent="0.3">
      <c r="A29" s="820" t="s">
        <v>252</v>
      </c>
      <c r="B29" s="820" t="s">
        <v>253</v>
      </c>
      <c r="C29" s="821"/>
      <c r="D29" s="822"/>
      <c r="E29" s="821"/>
      <c r="F29" s="820" t="s">
        <v>254</v>
      </c>
      <c r="G29" s="820">
        <v>69</v>
      </c>
      <c r="H29" s="824" t="s">
        <v>232</v>
      </c>
      <c r="I29" s="1493" t="s">
        <v>5</v>
      </c>
      <c r="J29" s="1164" t="s">
        <v>5</v>
      </c>
      <c r="K29" s="1164" t="s">
        <v>5</v>
      </c>
      <c r="L29" s="1164" t="s">
        <v>5</v>
      </c>
      <c r="M29" s="1480" t="s">
        <v>5</v>
      </c>
      <c r="N29" s="1481" t="s">
        <v>7</v>
      </c>
      <c r="O29" s="825" t="s">
        <v>42</v>
      </c>
      <c r="P29" s="826" t="s">
        <v>219</v>
      </c>
      <c r="Q29" s="826" t="s">
        <v>43</v>
      </c>
      <c r="R29" s="826"/>
      <c r="S29" s="826"/>
      <c r="T29" s="826"/>
      <c r="U29" s="827" t="s">
        <v>237</v>
      </c>
      <c r="V29" s="828"/>
      <c r="W29" s="1467" t="s">
        <v>960</v>
      </c>
      <c r="X29" s="1467"/>
      <c r="Y29" s="828"/>
      <c r="Z29" s="1455">
        <v>7</v>
      </c>
    </row>
    <row r="30" spans="1:27" ht="21" customHeight="1" thickBot="1" x14ac:dyDescent="0.3">
      <c r="A30" s="1499" t="s">
        <v>415</v>
      </c>
      <c r="B30" s="1499" t="s">
        <v>416</v>
      </c>
      <c r="C30" s="198"/>
      <c r="D30" s="199"/>
      <c r="E30" s="198"/>
      <c r="F30" s="1499" t="s">
        <v>417</v>
      </c>
      <c r="G30" s="1499">
        <v>69</v>
      </c>
      <c r="H30" s="1500" t="s">
        <v>949</v>
      </c>
      <c r="I30" s="1481" t="s">
        <v>7</v>
      </c>
      <c r="J30" s="1481" t="s">
        <v>7</v>
      </c>
      <c r="K30" s="1481" t="s">
        <v>7</v>
      </c>
      <c r="L30" s="1481" t="s">
        <v>7</v>
      </c>
      <c r="M30" s="1481" t="s">
        <v>7</v>
      </c>
      <c r="N30" s="1481" t="s">
        <v>7</v>
      </c>
      <c r="O30" s="201" t="s">
        <v>41</v>
      </c>
      <c r="P30" s="201" t="s">
        <v>30</v>
      </c>
      <c r="Q30" s="201" t="s">
        <v>40</v>
      </c>
      <c r="R30" s="201" t="s">
        <v>42</v>
      </c>
      <c r="S30" s="201" t="s">
        <v>43</v>
      </c>
      <c r="T30" s="201" t="s">
        <v>219</v>
      </c>
      <c r="U30" s="1418" t="s">
        <v>220</v>
      </c>
      <c r="V30" s="1419"/>
      <c r="W30" s="1419"/>
      <c r="X30" s="1419"/>
      <c r="Y30" s="1419"/>
      <c r="Z30" s="1456">
        <v>12</v>
      </c>
    </row>
    <row r="31" spans="1:27" ht="21" customHeight="1" x14ac:dyDescent="0.25">
      <c r="A31" s="829" t="s">
        <v>258</v>
      </c>
      <c r="B31" s="829" t="s">
        <v>259</v>
      </c>
      <c r="C31" s="787"/>
      <c r="D31" s="786"/>
      <c r="E31" s="787"/>
      <c r="F31" s="829" t="s">
        <v>260</v>
      </c>
      <c r="G31" s="829">
        <v>69</v>
      </c>
      <c r="H31" s="848" t="s">
        <v>261</v>
      </c>
      <c r="I31" s="1481" t="s">
        <v>7</v>
      </c>
      <c r="J31" s="1481" t="s">
        <v>7</v>
      </c>
      <c r="K31" s="1481" t="s">
        <v>7</v>
      </c>
      <c r="L31" s="1481" t="s">
        <v>7</v>
      </c>
      <c r="M31" s="1481" t="s">
        <v>7</v>
      </c>
      <c r="N31" s="1481" t="s">
        <v>7</v>
      </c>
      <c r="O31" s="788" t="s">
        <v>41</v>
      </c>
      <c r="P31" s="788" t="s">
        <v>30</v>
      </c>
      <c r="Q31" s="788" t="s">
        <v>40</v>
      </c>
      <c r="R31" s="788" t="s">
        <v>42</v>
      </c>
      <c r="S31" s="788" t="s">
        <v>43</v>
      </c>
      <c r="T31" s="788" t="s">
        <v>219</v>
      </c>
      <c r="U31" s="789" t="s">
        <v>220</v>
      </c>
      <c r="V31" s="790"/>
      <c r="W31" s="1467" t="s">
        <v>960</v>
      </c>
      <c r="X31" s="1467"/>
      <c r="Y31" s="790"/>
      <c r="Z31" s="2003">
        <v>10</v>
      </c>
    </row>
    <row r="32" spans="1:27" ht="21" customHeight="1" x14ac:dyDescent="0.25">
      <c r="A32" s="829" t="s">
        <v>264</v>
      </c>
      <c r="B32" s="829" t="s">
        <v>259</v>
      </c>
      <c r="C32" s="787"/>
      <c r="D32" s="786"/>
      <c r="E32" s="787"/>
      <c r="F32" s="829" t="s">
        <v>265</v>
      </c>
      <c r="G32" s="829">
        <v>69</v>
      </c>
      <c r="H32" s="848" t="s">
        <v>261</v>
      </c>
      <c r="I32" s="1068" t="s">
        <v>5</v>
      </c>
      <c r="J32" s="1068" t="s">
        <v>5</v>
      </c>
      <c r="K32" s="1481" t="s">
        <v>7</v>
      </c>
      <c r="L32" s="1481" t="s">
        <v>7</v>
      </c>
      <c r="M32" s="1481" t="s">
        <v>7</v>
      </c>
      <c r="N32" s="1481" t="s">
        <v>7</v>
      </c>
      <c r="O32" s="788" t="s">
        <v>41</v>
      </c>
      <c r="P32" s="788" t="s">
        <v>30</v>
      </c>
      <c r="Q32" s="788" t="s">
        <v>40</v>
      </c>
      <c r="R32" s="788" t="s">
        <v>42</v>
      </c>
      <c r="S32" s="788" t="s">
        <v>43</v>
      </c>
      <c r="T32" s="788" t="s">
        <v>219</v>
      </c>
      <c r="U32" s="789" t="s">
        <v>220</v>
      </c>
      <c r="V32" s="790"/>
      <c r="W32" s="1467" t="s">
        <v>960</v>
      </c>
      <c r="X32" s="1467"/>
      <c r="Y32" s="790"/>
      <c r="Z32" s="1988"/>
    </row>
    <row r="33" spans="1:26" ht="35.450000000000003" customHeight="1" x14ac:dyDescent="0.25">
      <c r="A33" s="829" t="s">
        <v>420</v>
      </c>
      <c r="B33" s="829" t="s">
        <v>259</v>
      </c>
      <c r="C33" s="787"/>
      <c r="D33" s="786"/>
      <c r="E33" s="787"/>
      <c r="F33" s="829" t="s">
        <v>263</v>
      </c>
      <c r="G33" s="829">
        <v>69</v>
      </c>
      <c r="H33" s="848" t="s">
        <v>421</v>
      </c>
      <c r="I33" s="1068" t="s">
        <v>5</v>
      </c>
      <c r="J33" s="1068" t="s">
        <v>5</v>
      </c>
      <c r="K33" s="1068" t="s">
        <v>5</v>
      </c>
      <c r="L33" s="683" t="s">
        <v>1162</v>
      </c>
      <c r="M33" s="1480" t="s">
        <v>5</v>
      </c>
      <c r="N33" s="1481" t="s">
        <v>7</v>
      </c>
      <c r="O33" s="788" t="s">
        <v>41</v>
      </c>
      <c r="P33" s="788" t="s">
        <v>30</v>
      </c>
      <c r="Q33" s="788" t="s">
        <v>40</v>
      </c>
      <c r="R33" s="788" t="s">
        <v>42</v>
      </c>
      <c r="S33" s="788" t="s">
        <v>43</v>
      </c>
      <c r="T33" s="788" t="s">
        <v>219</v>
      </c>
      <c r="U33" s="789" t="s">
        <v>220</v>
      </c>
      <c r="V33" s="790"/>
      <c r="W33" s="1467" t="s">
        <v>960</v>
      </c>
      <c r="X33" s="1467"/>
      <c r="Y33" s="790"/>
      <c r="Z33" s="1988"/>
    </row>
    <row r="34" spans="1:26" ht="21" customHeight="1" thickBot="1" x14ac:dyDescent="0.3">
      <c r="A34" s="829" t="s">
        <v>1063</v>
      </c>
      <c r="B34" s="829" t="s">
        <v>259</v>
      </c>
      <c r="C34" s="787"/>
      <c r="D34" s="786"/>
      <c r="E34" s="787"/>
      <c r="F34" s="829" t="s">
        <v>1064</v>
      </c>
      <c r="G34" s="829">
        <v>69</v>
      </c>
      <c r="H34" s="848">
        <v>69</v>
      </c>
      <c r="I34" s="1481" t="s">
        <v>7</v>
      </c>
      <c r="J34" s="1481" t="s">
        <v>7</v>
      </c>
      <c r="K34" s="1481" t="s">
        <v>7</v>
      </c>
      <c r="L34" s="1481" t="s">
        <v>7</v>
      </c>
      <c r="M34" s="1481" t="s">
        <v>7</v>
      </c>
      <c r="N34" s="1481" t="s">
        <v>7</v>
      </c>
      <c r="O34" s="788" t="s">
        <v>41</v>
      </c>
      <c r="P34" s="788" t="s">
        <v>30</v>
      </c>
      <c r="Q34" s="788" t="s">
        <v>40</v>
      </c>
      <c r="R34" s="788" t="s">
        <v>42</v>
      </c>
      <c r="S34" s="788" t="s">
        <v>43</v>
      </c>
      <c r="T34" s="788" t="s">
        <v>219</v>
      </c>
      <c r="U34" s="789" t="s">
        <v>419</v>
      </c>
      <c r="V34" s="790"/>
      <c r="W34" s="1467" t="s">
        <v>960</v>
      </c>
      <c r="X34" s="1467"/>
      <c r="Y34" s="790"/>
      <c r="Z34" s="1989"/>
    </row>
    <row r="35" spans="1:26" ht="21" customHeight="1" x14ac:dyDescent="0.25">
      <c r="A35" s="849" t="s">
        <v>266</v>
      </c>
      <c r="B35" s="849" t="s">
        <v>267</v>
      </c>
      <c r="C35" s="831"/>
      <c r="D35" s="832"/>
      <c r="E35" s="831"/>
      <c r="F35" s="849" t="s">
        <v>268</v>
      </c>
      <c r="G35" s="849">
        <v>69</v>
      </c>
      <c r="H35" s="833" t="s">
        <v>232</v>
      </c>
      <c r="I35" s="1068" t="s">
        <v>5</v>
      </c>
      <c r="J35" s="90" t="s">
        <v>5</v>
      </c>
      <c r="K35" s="90" t="s">
        <v>5</v>
      </c>
      <c r="L35" s="1241" t="s">
        <v>5</v>
      </c>
      <c r="M35" s="1480" t="s">
        <v>5</v>
      </c>
      <c r="N35" s="1480" t="s">
        <v>5</v>
      </c>
      <c r="O35" s="851" t="s">
        <v>42</v>
      </c>
      <c r="P35" s="834" t="s">
        <v>219</v>
      </c>
      <c r="Q35" s="834" t="s">
        <v>43</v>
      </c>
      <c r="R35" s="834"/>
      <c r="S35" s="834"/>
      <c r="T35" s="834"/>
      <c r="U35" s="852" t="s">
        <v>269</v>
      </c>
      <c r="V35" s="835"/>
      <c r="W35" s="890" t="s">
        <v>5</v>
      </c>
      <c r="X35" s="890"/>
      <c r="Y35" s="835"/>
      <c r="Z35" s="1972">
        <v>5</v>
      </c>
    </row>
    <row r="36" spans="1:26" ht="21" customHeight="1" x14ac:dyDescent="0.25">
      <c r="A36" s="849" t="s">
        <v>270</v>
      </c>
      <c r="B36" s="849" t="s">
        <v>267</v>
      </c>
      <c r="C36" s="831"/>
      <c r="D36" s="832"/>
      <c r="E36" s="831"/>
      <c r="F36" s="849" t="s">
        <v>271</v>
      </c>
      <c r="G36" s="849">
        <v>69</v>
      </c>
      <c r="H36" s="853" t="s">
        <v>232</v>
      </c>
      <c r="I36" s="1481" t="s">
        <v>7</v>
      </c>
      <c r="J36" s="1481" t="s">
        <v>7</v>
      </c>
      <c r="K36" s="1481" t="s">
        <v>7</v>
      </c>
      <c r="L36" s="1481" t="s">
        <v>7</v>
      </c>
      <c r="M36" s="1481" t="s">
        <v>7</v>
      </c>
      <c r="N36" s="1481" t="s">
        <v>7</v>
      </c>
      <c r="O36" s="851" t="s">
        <v>42</v>
      </c>
      <c r="P36" s="834" t="s">
        <v>219</v>
      </c>
      <c r="Q36" s="834" t="s">
        <v>43</v>
      </c>
      <c r="R36" s="834"/>
      <c r="S36" s="834"/>
      <c r="T36" s="834"/>
      <c r="U36" s="852" t="s">
        <v>237</v>
      </c>
      <c r="V36" s="835"/>
      <c r="W36" s="890" t="s">
        <v>5</v>
      </c>
      <c r="X36" s="890"/>
      <c r="Y36" s="835"/>
      <c r="Z36" s="1973"/>
    </row>
    <row r="37" spans="1:26" ht="21" customHeight="1" x14ac:dyDescent="0.25">
      <c r="A37" s="849" t="s">
        <v>975</v>
      </c>
      <c r="B37" s="849" t="s">
        <v>267</v>
      </c>
      <c r="C37" s="831"/>
      <c r="D37" s="832"/>
      <c r="E37" s="831"/>
      <c r="F37" s="849" t="s">
        <v>976</v>
      </c>
      <c r="G37" s="849">
        <v>69</v>
      </c>
      <c r="H37" s="853" t="s">
        <v>232</v>
      </c>
      <c r="I37" s="1068" t="s">
        <v>5</v>
      </c>
      <c r="J37" s="90" t="s">
        <v>5</v>
      </c>
      <c r="K37" s="90" t="s">
        <v>5</v>
      </c>
      <c r="L37" s="1241" t="s">
        <v>5</v>
      </c>
      <c r="M37" s="1480" t="s">
        <v>5</v>
      </c>
      <c r="N37" s="1481" t="s">
        <v>7</v>
      </c>
      <c r="O37" s="851" t="s">
        <v>42</v>
      </c>
      <c r="P37" s="834" t="s">
        <v>219</v>
      </c>
      <c r="Q37" s="834" t="s">
        <v>43</v>
      </c>
      <c r="R37" s="834"/>
      <c r="S37" s="834"/>
      <c r="T37" s="834"/>
      <c r="U37" s="852" t="s">
        <v>1004</v>
      </c>
      <c r="V37" s="835"/>
      <c r="W37" s="890" t="s">
        <v>5</v>
      </c>
      <c r="X37" s="890"/>
      <c r="Y37" s="835"/>
      <c r="Z37" s="1973"/>
    </row>
    <row r="38" spans="1:26" ht="21" customHeight="1" thickBot="1" x14ac:dyDescent="0.3">
      <c r="A38" s="849" t="s">
        <v>272</v>
      </c>
      <c r="B38" s="849" t="s">
        <v>267</v>
      </c>
      <c r="C38" s="831"/>
      <c r="D38" s="832"/>
      <c r="E38" s="831"/>
      <c r="F38" s="849" t="s">
        <v>273</v>
      </c>
      <c r="G38" s="849">
        <v>69</v>
      </c>
      <c r="H38" s="853" t="s">
        <v>232</v>
      </c>
      <c r="I38" s="1068" t="s">
        <v>5</v>
      </c>
      <c r="J38" s="90" t="s">
        <v>5</v>
      </c>
      <c r="K38" s="90" t="s">
        <v>5</v>
      </c>
      <c r="L38" s="1241" t="s">
        <v>5</v>
      </c>
      <c r="M38" s="1480" t="s">
        <v>5</v>
      </c>
      <c r="N38" s="1481" t="s">
        <v>7</v>
      </c>
      <c r="O38" s="851" t="s">
        <v>42</v>
      </c>
      <c r="P38" s="834" t="s">
        <v>219</v>
      </c>
      <c r="Q38" s="834" t="s">
        <v>43</v>
      </c>
      <c r="R38" s="834"/>
      <c r="S38" s="834"/>
      <c r="T38" s="834"/>
      <c r="U38" s="852" t="s">
        <v>269</v>
      </c>
      <c r="V38" s="835"/>
      <c r="W38" s="890" t="s">
        <v>5</v>
      </c>
      <c r="X38" s="890"/>
      <c r="Y38" s="835"/>
      <c r="Z38" s="1974"/>
    </row>
    <row r="39" spans="1:26" ht="21" customHeight="1" thickBot="1" x14ac:dyDescent="0.3">
      <c r="A39" s="1501" t="s">
        <v>279</v>
      </c>
      <c r="B39" s="1501" t="s">
        <v>280</v>
      </c>
      <c r="C39" s="1502"/>
      <c r="D39" s="1503"/>
      <c r="E39" s="1502"/>
      <c r="F39" s="1501" t="s">
        <v>281</v>
      </c>
      <c r="G39" s="1501">
        <v>69</v>
      </c>
      <c r="H39" s="1504" t="s">
        <v>232</v>
      </c>
      <c r="I39" s="1068" t="s">
        <v>5</v>
      </c>
      <c r="J39" s="90" t="s">
        <v>5</v>
      </c>
      <c r="K39" s="90" t="s">
        <v>5</v>
      </c>
      <c r="L39" s="1241" t="s">
        <v>5</v>
      </c>
      <c r="M39" s="1480" t="s">
        <v>5</v>
      </c>
      <c r="N39" s="1481" t="s">
        <v>7</v>
      </c>
      <c r="O39" s="1468" t="s">
        <v>42</v>
      </c>
      <c r="P39" s="1469" t="s">
        <v>219</v>
      </c>
      <c r="Q39" s="1469" t="s">
        <v>43</v>
      </c>
      <c r="R39" s="1469"/>
      <c r="S39" s="1469"/>
      <c r="T39" s="1469"/>
      <c r="U39" s="1470" t="s">
        <v>283</v>
      </c>
      <c r="V39" s="1471"/>
      <c r="W39" s="1467" t="s">
        <v>960</v>
      </c>
      <c r="X39" s="1467"/>
      <c r="Y39" s="1471"/>
      <c r="Z39" s="1460">
        <v>15</v>
      </c>
    </row>
    <row r="40" spans="1:26" ht="22.5" customHeight="1" thickBot="1" x14ac:dyDescent="0.3">
      <c r="A40" s="768" t="s">
        <v>1005</v>
      </c>
      <c r="B40" s="768" t="s">
        <v>1006</v>
      </c>
      <c r="C40" s="130"/>
      <c r="D40" s="190"/>
      <c r="E40" s="130"/>
      <c r="F40" s="768" t="s">
        <v>1007</v>
      </c>
      <c r="G40" s="768">
        <v>69</v>
      </c>
      <c r="H40" s="770" t="s">
        <v>1065</v>
      </c>
      <c r="I40" s="1068" t="s">
        <v>5</v>
      </c>
      <c r="J40" s="90" t="s">
        <v>5</v>
      </c>
      <c r="K40" s="90" t="s">
        <v>5</v>
      </c>
      <c r="L40" s="90" t="s">
        <v>5</v>
      </c>
      <c r="M40" s="1480" t="s">
        <v>5</v>
      </c>
      <c r="N40" s="1480" t="s">
        <v>5</v>
      </c>
      <c r="O40" s="49" t="s">
        <v>41</v>
      </c>
      <c r="P40" s="49" t="s">
        <v>30</v>
      </c>
      <c r="Q40" s="49" t="s">
        <v>40</v>
      </c>
      <c r="R40" s="49" t="s">
        <v>42</v>
      </c>
      <c r="S40" s="49" t="s">
        <v>43</v>
      </c>
      <c r="T40" s="49" t="s">
        <v>219</v>
      </c>
      <c r="U40" s="191" t="s">
        <v>390</v>
      </c>
      <c r="V40" s="873"/>
      <c r="W40" s="1467" t="s">
        <v>960</v>
      </c>
      <c r="X40" s="1467"/>
      <c r="Y40" s="1474"/>
      <c r="Z40" s="1462">
        <v>6</v>
      </c>
    </row>
    <row r="41" spans="1:26" ht="21" customHeight="1" thickBot="1" x14ac:dyDescent="0.3">
      <c r="A41" s="784" t="s">
        <v>1109</v>
      </c>
      <c r="B41" s="784" t="s">
        <v>1010</v>
      </c>
      <c r="C41" s="89"/>
      <c r="D41" s="195"/>
      <c r="E41" s="89"/>
      <c r="F41" s="784" t="s">
        <v>1110</v>
      </c>
      <c r="G41" s="784">
        <v>69</v>
      </c>
      <c r="H41" s="863" t="s">
        <v>1012</v>
      </c>
      <c r="I41" s="90" t="s">
        <v>5</v>
      </c>
      <c r="J41" s="90" t="s">
        <v>5</v>
      </c>
      <c r="K41" s="90" t="s">
        <v>5</v>
      </c>
      <c r="L41" s="1241" t="s">
        <v>5</v>
      </c>
      <c r="M41" s="1480" t="s">
        <v>5</v>
      </c>
      <c r="N41" s="1481" t="s">
        <v>7</v>
      </c>
      <c r="O41" s="1489" t="s">
        <v>42</v>
      </c>
      <c r="P41" s="43" t="s">
        <v>219</v>
      </c>
      <c r="Q41" s="43" t="s">
        <v>43</v>
      </c>
      <c r="R41" s="43"/>
      <c r="S41" s="43"/>
      <c r="T41" s="43"/>
      <c r="U41" s="1490" t="s">
        <v>283</v>
      </c>
      <c r="V41" s="864"/>
      <c r="W41" s="1467" t="s">
        <v>960</v>
      </c>
      <c r="X41" s="1467"/>
      <c r="Y41" s="1471"/>
      <c r="Z41" s="1460"/>
    </row>
    <row r="42" spans="1:26" ht="21" customHeight="1" x14ac:dyDescent="0.25">
      <c r="A42" s="1505" t="s">
        <v>1013</v>
      </c>
      <c r="B42" s="1505" t="s">
        <v>1014</v>
      </c>
      <c r="C42" s="1506"/>
      <c r="D42" s="1507"/>
      <c r="E42" s="1506"/>
      <c r="F42" s="1505" t="s">
        <v>1015</v>
      </c>
      <c r="G42" s="1505">
        <v>69</v>
      </c>
      <c r="H42" s="1508" t="s">
        <v>1012</v>
      </c>
      <c r="I42" s="1241" t="s">
        <v>5</v>
      </c>
      <c r="J42" s="1481" t="s">
        <v>7</v>
      </c>
      <c r="K42" s="1481" t="s">
        <v>7</v>
      </c>
      <c r="L42" s="1481" t="s">
        <v>7</v>
      </c>
      <c r="M42" s="1481" t="s">
        <v>7</v>
      </c>
      <c r="N42" s="1481" t="s">
        <v>7</v>
      </c>
      <c r="O42" s="1512" t="s">
        <v>41</v>
      </c>
      <c r="P42" s="1512" t="s">
        <v>30</v>
      </c>
      <c r="Q42" s="1512" t="s">
        <v>40</v>
      </c>
      <c r="R42" s="1512" t="s">
        <v>42</v>
      </c>
      <c r="S42" s="1512" t="s">
        <v>43</v>
      </c>
      <c r="T42" s="1512" t="s">
        <v>219</v>
      </c>
      <c r="U42" s="1491" t="s">
        <v>419</v>
      </c>
      <c r="V42" s="1450"/>
      <c r="W42" s="1467" t="s">
        <v>960</v>
      </c>
      <c r="X42" s="1467"/>
      <c r="Y42" s="1471"/>
      <c r="Z42" s="2010">
        <v>11</v>
      </c>
    </row>
    <row r="43" spans="1:26" ht="21" customHeight="1" x14ac:dyDescent="0.25">
      <c r="A43" s="1505" t="s">
        <v>1016</v>
      </c>
      <c r="B43" s="1505" t="s">
        <v>1014</v>
      </c>
      <c r="C43" s="1506"/>
      <c r="D43" s="1507"/>
      <c r="E43" s="1506"/>
      <c r="F43" s="1505" t="s">
        <v>1017</v>
      </c>
      <c r="G43" s="1505">
        <v>69</v>
      </c>
      <c r="H43" s="1508" t="s">
        <v>1012</v>
      </c>
      <c r="I43" s="1241" t="s">
        <v>5</v>
      </c>
      <c r="J43" s="1241" t="s">
        <v>5</v>
      </c>
      <c r="K43" s="1241" t="s">
        <v>5</v>
      </c>
      <c r="L43" s="1241" t="s">
        <v>5</v>
      </c>
      <c r="M43" s="1241" t="s">
        <v>5</v>
      </c>
      <c r="N43" s="1481" t="s">
        <v>7</v>
      </c>
      <c r="O43" s="1512" t="s">
        <v>41</v>
      </c>
      <c r="P43" s="1512" t="s">
        <v>30</v>
      </c>
      <c r="Q43" s="1512" t="s">
        <v>40</v>
      </c>
      <c r="R43" s="1512" t="s">
        <v>42</v>
      </c>
      <c r="S43" s="1512" t="s">
        <v>43</v>
      </c>
      <c r="T43" s="1512" t="s">
        <v>219</v>
      </c>
      <c r="U43" s="1491" t="s">
        <v>419</v>
      </c>
      <c r="V43" s="1450"/>
      <c r="W43" s="1467" t="s">
        <v>960</v>
      </c>
      <c r="X43" s="1467"/>
      <c r="Y43" s="1471"/>
      <c r="Z43" s="2007"/>
    </row>
    <row r="44" spans="1:26" ht="21" customHeight="1" x14ac:dyDescent="0.25">
      <c r="A44" s="1505" t="s">
        <v>1018</v>
      </c>
      <c r="B44" s="1505" t="s">
        <v>1014</v>
      </c>
      <c r="C44" s="1506"/>
      <c r="D44" s="1507"/>
      <c r="E44" s="1506"/>
      <c r="F44" s="1505" t="s">
        <v>1019</v>
      </c>
      <c r="G44" s="1505">
        <v>69</v>
      </c>
      <c r="H44" s="1508" t="s">
        <v>1012</v>
      </c>
      <c r="I44" s="1481" t="s">
        <v>7</v>
      </c>
      <c r="J44" s="1481" t="s">
        <v>7</v>
      </c>
      <c r="K44" s="1481" t="s">
        <v>7</v>
      </c>
      <c r="L44" s="1481" t="s">
        <v>7</v>
      </c>
      <c r="M44" s="1481" t="s">
        <v>7</v>
      </c>
      <c r="N44" s="1481" t="s">
        <v>7</v>
      </c>
      <c r="O44" s="1512" t="s">
        <v>41</v>
      </c>
      <c r="P44" s="1512" t="s">
        <v>30</v>
      </c>
      <c r="Q44" s="1512" t="s">
        <v>40</v>
      </c>
      <c r="R44" s="1512" t="s">
        <v>42</v>
      </c>
      <c r="S44" s="1512" t="s">
        <v>43</v>
      </c>
      <c r="T44" s="1512" t="s">
        <v>219</v>
      </c>
      <c r="U44" s="1491" t="s">
        <v>419</v>
      </c>
      <c r="V44" s="1450"/>
      <c r="W44" s="1467" t="s">
        <v>960</v>
      </c>
      <c r="X44" s="1467"/>
      <c r="Y44" s="1471"/>
      <c r="Z44" s="2007"/>
    </row>
    <row r="45" spans="1:26" ht="21" customHeight="1" x14ac:dyDescent="0.25">
      <c r="A45" s="1505" t="s">
        <v>1049</v>
      </c>
      <c r="B45" s="1505" t="s">
        <v>1014</v>
      </c>
      <c r="C45" s="1506"/>
      <c r="D45" s="1507"/>
      <c r="E45" s="1506"/>
      <c r="F45" s="1505" t="s">
        <v>1050</v>
      </c>
      <c r="G45" s="1505">
        <v>69</v>
      </c>
      <c r="H45" s="1508" t="s">
        <v>1012</v>
      </c>
      <c r="I45" s="1241" t="s">
        <v>5</v>
      </c>
      <c r="J45" s="1481" t="s">
        <v>7</v>
      </c>
      <c r="K45" s="1481" t="s">
        <v>7</v>
      </c>
      <c r="L45" s="1481" t="s">
        <v>7</v>
      </c>
      <c r="M45" s="1481" t="s">
        <v>7</v>
      </c>
      <c r="N45" s="1481" t="s">
        <v>7</v>
      </c>
      <c r="O45" s="1512" t="s">
        <v>41</v>
      </c>
      <c r="P45" s="1512" t="s">
        <v>30</v>
      </c>
      <c r="Q45" s="1512" t="s">
        <v>40</v>
      </c>
      <c r="R45" s="1512" t="s">
        <v>42</v>
      </c>
      <c r="S45" s="1512" t="s">
        <v>43</v>
      </c>
      <c r="T45" s="1512" t="s">
        <v>219</v>
      </c>
      <c r="U45" s="1491" t="s">
        <v>419</v>
      </c>
      <c r="V45" s="1450"/>
      <c r="W45" s="1467" t="s">
        <v>960</v>
      </c>
      <c r="X45" s="1467"/>
      <c r="Y45" s="1471"/>
      <c r="Z45" s="2007"/>
    </row>
    <row r="46" spans="1:26" ht="21" customHeight="1" x14ac:dyDescent="0.25">
      <c r="A46" s="1505" t="s">
        <v>1066</v>
      </c>
      <c r="B46" s="1505" t="s">
        <v>1014</v>
      </c>
      <c r="C46" s="1506"/>
      <c r="D46" s="1507"/>
      <c r="E46" s="1506"/>
      <c r="F46" s="1520" t="s">
        <v>1067</v>
      </c>
      <c r="G46" s="1505">
        <v>69</v>
      </c>
      <c r="H46" s="1508" t="s">
        <v>1012</v>
      </c>
      <c r="I46" s="1481" t="s">
        <v>7</v>
      </c>
      <c r="J46" s="1481" t="s">
        <v>7</v>
      </c>
      <c r="K46" s="1481" t="s">
        <v>7</v>
      </c>
      <c r="L46" s="1481" t="s">
        <v>7</v>
      </c>
      <c r="M46" s="1481" t="s">
        <v>7</v>
      </c>
      <c r="N46" s="1481" t="s">
        <v>7</v>
      </c>
      <c r="O46" s="1512" t="s">
        <v>41</v>
      </c>
      <c r="P46" s="1512" t="s">
        <v>30</v>
      </c>
      <c r="Q46" s="1512" t="s">
        <v>40</v>
      </c>
      <c r="R46" s="1512" t="s">
        <v>42</v>
      </c>
      <c r="S46" s="1512" t="s">
        <v>43</v>
      </c>
      <c r="T46" s="1512" t="s">
        <v>219</v>
      </c>
      <c r="U46" s="1491" t="s">
        <v>419</v>
      </c>
      <c r="V46" s="1450"/>
      <c r="W46" s="1467" t="s">
        <v>960</v>
      </c>
      <c r="X46" s="1467"/>
      <c r="Y46" s="1471"/>
      <c r="Z46" s="2007"/>
    </row>
    <row r="47" spans="1:26" ht="21" customHeight="1" thickBot="1" x14ac:dyDescent="0.3">
      <c r="A47" s="1505" t="s">
        <v>1096</v>
      </c>
      <c r="B47" s="1505" t="s">
        <v>1014</v>
      </c>
      <c r="C47" s="1530"/>
      <c r="D47" s="1531"/>
      <c r="E47" s="1530"/>
      <c r="F47" s="1520" t="s">
        <v>1097</v>
      </c>
      <c r="G47" s="1505">
        <v>69</v>
      </c>
      <c r="H47" s="1508" t="s">
        <v>1012</v>
      </c>
      <c r="I47" s="1241" t="s">
        <v>5</v>
      </c>
      <c r="J47" s="1241" t="s">
        <v>5</v>
      </c>
      <c r="K47" s="1241" t="s">
        <v>5</v>
      </c>
      <c r="L47" s="1241" t="s">
        <v>5</v>
      </c>
      <c r="M47" s="1480" t="s">
        <v>5</v>
      </c>
      <c r="N47" s="1480" t="s">
        <v>5</v>
      </c>
      <c r="O47" s="1512" t="s">
        <v>41</v>
      </c>
      <c r="P47" s="1512" t="s">
        <v>30</v>
      </c>
      <c r="Q47" s="1512" t="s">
        <v>40</v>
      </c>
      <c r="R47" s="1512" t="s">
        <v>42</v>
      </c>
      <c r="S47" s="1512" t="s">
        <v>43</v>
      </c>
      <c r="T47" s="1512" t="s">
        <v>219</v>
      </c>
      <c r="U47" s="1491" t="s">
        <v>419</v>
      </c>
      <c r="V47" s="1450"/>
      <c r="W47" s="1439"/>
      <c r="X47" s="1439"/>
      <c r="Y47" s="1532"/>
      <c r="Z47" s="2008"/>
    </row>
    <row r="48" spans="1:26" ht="21" customHeight="1" thickBot="1" x14ac:dyDescent="0.3">
      <c r="A48" s="1505" t="s">
        <v>1131</v>
      </c>
      <c r="B48" s="1505" t="s">
        <v>1014</v>
      </c>
      <c r="C48" s="1530"/>
      <c r="D48" s="1531"/>
      <c r="E48" s="1530"/>
      <c r="F48" s="1520" t="s">
        <v>1132</v>
      </c>
      <c r="G48" s="1505">
        <v>69</v>
      </c>
      <c r="H48" s="1508" t="s">
        <v>1012</v>
      </c>
      <c r="I48" s="1241" t="s">
        <v>5</v>
      </c>
      <c r="J48" s="1241" t="s">
        <v>5</v>
      </c>
      <c r="K48" s="1241" t="s">
        <v>5</v>
      </c>
      <c r="L48" s="1241" t="s">
        <v>5</v>
      </c>
      <c r="M48" s="1480" t="s">
        <v>5</v>
      </c>
      <c r="N48" s="1481" t="s">
        <v>7</v>
      </c>
      <c r="O48" s="1512" t="s">
        <v>41</v>
      </c>
      <c r="P48" s="1512" t="s">
        <v>30</v>
      </c>
      <c r="Q48" s="1512" t="s">
        <v>40</v>
      </c>
      <c r="R48" s="1512" t="s">
        <v>42</v>
      </c>
      <c r="S48" s="1512" t="s">
        <v>43</v>
      </c>
      <c r="T48" s="1512" t="s">
        <v>219</v>
      </c>
      <c r="U48" s="1491" t="s">
        <v>419</v>
      </c>
      <c r="V48" s="1450"/>
      <c r="W48" s="1439"/>
      <c r="X48" s="1439"/>
      <c r="Y48" s="1532"/>
      <c r="Z48" s="1889"/>
    </row>
    <row r="49" spans="1:26" ht="21" customHeight="1" thickBot="1" x14ac:dyDescent="0.3">
      <c r="A49" s="1555" t="s">
        <v>1032</v>
      </c>
      <c r="B49" s="1279" t="s">
        <v>994</v>
      </c>
      <c r="C49" s="1280"/>
      <c r="D49" s="1281"/>
      <c r="E49" s="1280"/>
      <c r="F49" s="1279" t="s">
        <v>1033</v>
      </c>
      <c r="G49" s="1279">
        <v>69</v>
      </c>
      <c r="H49" s="1307" t="s">
        <v>1078</v>
      </c>
      <c r="I49" s="90" t="s">
        <v>5</v>
      </c>
      <c r="J49" s="90" t="s">
        <v>5</v>
      </c>
      <c r="K49" s="90" t="s">
        <v>5</v>
      </c>
      <c r="L49" s="90" t="s">
        <v>5</v>
      </c>
      <c r="M49" s="1480" t="s">
        <v>5</v>
      </c>
      <c r="N49" s="1481" t="s">
        <v>7</v>
      </c>
      <c r="O49" s="1522" t="s">
        <v>41</v>
      </c>
      <c r="P49" s="1522" t="s">
        <v>42</v>
      </c>
      <c r="Q49" s="1522" t="s">
        <v>43</v>
      </c>
      <c r="R49" s="1522" t="s">
        <v>219</v>
      </c>
      <c r="S49" s="1522"/>
      <c r="T49" s="1522"/>
      <c r="U49" s="882" t="s">
        <v>220</v>
      </c>
      <c r="V49" s="883"/>
      <c r="W49" s="1523"/>
      <c r="X49" s="1523"/>
      <c r="Y49" s="979"/>
      <c r="Z49" s="1524">
        <v>8</v>
      </c>
    </row>
    <row r="50" spans="1:26" ht="21" customHeight="1" thickBot="1" x14ac:dyDescent="0.3">
      <c r="A50" s="1306" t="s">
        <v>1111</v>
      </c>
      <c r="B50" s="1279" t="s">
        <v>994</v>
      </c>
      <c r="C50" s="1280"/>
      <c r="D50" s="1281"/>
      <c r="E50" s="1280"/>
      <c r="F50" s="1279" t="s">
        <v>1112</v>
      </c>
      <c r="G50" s="1279">
        <v>69</v>
      </c>
      <c r="H50" s="1307" t="s">
        <v>1113</v>
      </c>
      <c r="I50" s="90" t="s">
        <v>5</v>
      </c>
      <c r="J50" s="90" t="s">
        <v>5</v>
      </c>
      <c r="K50" s="90" t="s">
        <v>5</v>
      </c>
      <c r="L50" s="90" t="s">
        <v>5</v>
      </c>
      <c r="M50" s="1480" t="s">
        <v>5</v>
      </c>
      <c r="N50" s="1481" t="s">
        <v>7</v>
      </c>
      <c r="O50" s="1522" t="s">
        <v>41</v>
      </c>
      <c r="P50" s="1522" t="s">
        <v>42</v>
      </c>
      <c r="Q50" s="1522" t="s">
        <v>43</v>
      </c>
      <c r="R50" s="1522" t="s">
        <v>219</v>
      </c>
      <c r="S50" s="1522"/>
      <c r="T50" s="1522"/>
      <c r="U50" s="882" t="s">
        <v>220</v>
      </c>
      <c r="V50" s="883"/>
      <c r="W50" s="1523"/>
      <c r="X50" s="1523"/>
      <c r="Y50" s="979"/>
      <c r="Z50" s="1524">
        <v>8</v>
      </c>
    </row>
    <row r="51" spans="1:26" ht="21" customHeight="1" thickBot="1" x14ac:dyDescent="0.3">
      <c r="A51" s="1306" t="s">
        <v>1114</v>
      </c>
      <c r="B51" s="1279" t="s">
        <v>994</v>
      </c>
      <c r="C51" s="1280"/>
      <c r="D51" s="1281"/>
      <c r="E51" s="1280"/>
      <c r="F51" s="1279" t="s">
        <v>1115</v>
      </c>
      <c r="G51" s="1279">
        <v>69</v>
      </c>
      <c r="H51" s="1307" t="s">
        <v>1113</v>
      </c>
      <c r="I51" s="1481" t="s">
        <v>7</v>
      </c>
      <c r="J51" s="1481" t="s">
        <v>7</v>
      </c>
      <c r="K51" s="1481" t="s">
        <v>7</v>
      </c>
      <c r="L51" s="1481" t="s">
        <v>7</v>
      </c>
      <c r="M51" s="1481" t="s">
        <v>7</v>
      </c>
      <c r="N51" s="1481" t="s">
        <v>7</v>
      </c>
      <c r="O51" s="1522" t="s">
        <v>42</v>
      </c>
      <c r="P51" s="1522" t="s">
        <v>219</v>
      </c>
      <c r="Q51" s="1522" t="s">
        <v>43</v>
      </c>
      <c r="R51" s="1522"/>
      <c r="S51" s="1522"/>
      <c r="T51" s="1522"/>
      <c r="U51" s="882" t="s">
        <v>283</v>
      </c>
      <c r="V51" s="883"/>
      <c r="W51" s="1523"/>
      <c r="X51" s="1523"/>
      <c r="Y51" s="979"/>
      <c r="Z51" s="1524">
        <v>8</v>
      </c>
    </row>
    <row r="52" spans="1:26" ht="21" customHeight="1" x14ac:dyDescent="0.25">
      <c r="A52" s="792" t="s">
        <v>1098</v>
      </c>
      <c r="B52" s="792" t="s">
        <v>1099</v>
      </c>
      <c r="C52" s="71"/>
      <c r="D52" s="186"/>
      <c r="E52" s="71"/>
      <c r="F52" s="1525" t="s">
        <v>1100</v>
      </c>
      <c r="G52" s="792">
        <v>69</v>
      </c>
      <c r="H52" s="876" t="s">
        <v>1012</v>
      </c>
      <c r="I52" s="90" t="s">
        <v>5</v>
      </c>
      <c r="J52" s="90" t="s">
        <v>5</v>
      </c>
      <c r="K52" s="90" t="s">
        <v>5</v>
      </c>
      <c r="L52" s="90" t="s">
        <v>5</v>
      </c>
      <c r="M52" s="1480" t="s">
        <v>5</v>
      </c>
      <c r="N52" s="1481" t="s">
        <v>7</v>
      </c>
      <c r="O52" s="1526" t="s">
        <v>41</v>
      </c>
      <c r="P52" s="1526" t="s">
        <v>30</v>
      </c>
      <c r="Q52" s="1526" t="s">
        <v>40</v>
      </c>
      <c r="R52" s="1526" t="s">
        <v>42</v>
      </c>
      <c r="S52" s="1526" t="s">
        <v>43</v>
      </c>
      <c r="T52" s="1526" t="s">
        <v>219</v>
      </c>
      <c r="U52" s="1527" t="s">
        <v>419</v>
      </c>
      <c r="V52" s="874"/>
      <c r="W52" s="874" t="s">
        <v>960</v>
      </c>
      <c r="X52" s="874"/>
      <c r="Y52" s="874"/>
      <c r="Z52" s="2011">
        <v>4</v>
      </c>
    </row>
    <row r="53" spans="1:26" ht="21" customHeight="1" thickBot="1" x14ac:dyDescent="0.3">
      <c r="A53" s="792" t="s">
        <v>1116</v>
      </c>
      <c r="B53" s="792" t="s">
        <v>1099</v>
      </c>
      <c r="C53" s="71"/>
      <c r="D53" s="186"/>
      <c r="E53" s="71"/>
      <c r="F53" s="1525" t="s">
        <v>1117</v>
      </c>
      <c r="G53" s="792">
        <v>69</v>
      </c>
      <c r="H53" s="876" t="s">
        <v>1012</v>
      </c>
      <c r="I53" s="90" t="s">
        <v>5</v>
      </c>
      <c r="J53" s="90" t="s">
        <v>5</v>
      </c>
      <c r="K53" s="90" t="s">
        <v>5</v>
      </c>
      <c r="L53" s="90" t="s">
        <v>5</v>
      </c>
      <c r="M53" s="1480" t="s">
        <v>5</v>
      </c>
      <c r="N53" s="1480" t="s">
        <v>5</v>
      </c>
      <c r="O53" s="1526" t="s">
        <v>42</v>
      </c>
      <c r="P53" s="1526" t="s">
        <v>219</v>
      </c>
      <c r="Q53" s="1526" t="s">
        <v>43</v>
      </c>
      <c r="R53" s="1526"/>
      <c r="S53" s="1526"/>
      <c r="T53" s="1526"/>
      <c r="U53" s="1527" t="s">
        <v>283</v>
      </c>
      <c r="V53" s="874"/>
      <c r="W53" s="874" t="s">
        <v>960</v>
      </c>
      <c r="X53" s="874"/>
      <c r="Y53" s="874"/>
      <c r="Z53" s="2012"/>
    </row>
    <row r="54" spans="1:26" ht="21" customHeight="1" thickBot="1" x14ac:dyDescent="0.3">
      <c r="A54" s="1299" t="s">
        <v>1118</v>
      </c>
      <c r="B54" s="1270" t="s">
        <v>305</v>
      </c>
      <c r="C54" s="1271"/>
      <c r="D54" s="1272"/>
      <c r="E54" s="1271"/>
      <c r="F54" s="1270" t="s">
        <v>1119</v>
      </c>
      <c r="G54" s="1270">
        <v>69</v>
      </c>
      <c r="H54" s="1300" t="s">
        <v>1120</v>
      </c>
      <c r="I54" s="1068" t="s">
        <v>5</v>
      </c>
      <c r="J54" s="90" t="s">
        <v>5</v>
      </c>
      <c r="K54" s="90" t="s">
        <v>5</v>
      </c>
      <c r="L54" s="90" t="s">
        <v>5</v>
      </c>
      <c r="M54" s="90" t="s">
        <v>5</v>
      </c>
      <c r="N54" s="1481" t="s">
        <v>7</v>
      </c>
      <c r="O54" s="1538" t="s">
        <v>42</v>
      </c>
      <c r="P54" s="1538" t="s">
        <v>219</v>
      </c>
      <c r="Q54" s="1538" t="s">
        <v>43</v>
      </c>
      <c r="R54" s="1538"/>
      <c r="S54" s="1538"/>
      <c r="T54" s="1538"/>
      <c r="U54" s="1538" t="s">
        <v>283</v>
      </c>
      <c r="V54" s="871"/>
      <c r="W54" s="1439" t="s">
        <v>960</v>
      </c>
      <c r="X54" s="1439"/>
      <c r="Y54" s="971"/>
      <c r="Z54" s="1528">
        <v>13</v>
      </c>
    </row>
    <row r="55" spans="1:26" ht="21" customHeight="1" x14ac:dyDescent="0.25">
      <c r="A55" s="1308" t="s">
        <v>1133</v>
      </c>
      <c r="B55" s="1282" t="s">
        <v>1134</v>
      </c>
      <c r="C55" s="1283"/>
      <c r="D55" s="1284"/>
      <c r="E55" s="1283"/>
      <c r="F55" s="1282" t="s">
        <v>1135</v>
      </c>
      <c r="G55" s="1282">
        <v>69</v>
      </c>
      <c r="H55" s="1541" t="s">
        <v>1120</v>
      </c>
      <c r="I55" s="1481" t="s">
        <v>7</v>
      </c>
      <c r="J55" s="1481" t="s">
        <v>7</v>
      </c>
      <c r="K55" s="1521" t="s">
        <v>5</v>
      </c>
      <c r="L55" s="1241" t="s">
        <v>5</v>
      </c>
      <c r="M55" s="90" t="s">
        <v>5</v>
      </c>
      <c r="N55" s="91" t="s">
        <v>7</v>
      </c>
      <c r="O55" s="894" t="s">
        <v>41</v>
      </c>
      <c r="P55" s="894" t="s">
        <v>30</v>
      </c>
      <c r="Q55" s="894" t="s">
        <v>40</v>
      </c>
      <c r="R55" s="894" t="s">
        <v>42</v>
      </c>
      <c r="S55" s="894" t="s">
        <v>43</v>
      </c>
      <c r="T55" s="894" t="s">
        <v>219</v>
      </c>
      <c r="U55" s="895" t="s">
        <v>220</v>
      </c>
      <c r="V55" s="899"/>
      <c r="W55" s="1431"/>
      <c r="X55" s="1431"/>
      <c r="Y55" s="983"/>
      <c r="Z55" s="1986">
        <v>11</v>
      </c>
    </row>
    <row r="56" spans="1:26" ht="21" customHeight="1" thickBot="1" x14ac:dyDescent="0.3">
      <c r="A56" s="1308" t="s">
        <v>1136</v>
      </c>
      <c r="B56" s="1282" t="s">
        <v>1134</v>
      </c>
      <c r="C56" s="1283"/>
      <c r="D56" s="1284"/>
      <c r="E56" s="1283"/>
      <c r="F56" s="1282" t="s">
        <v>1137</v>
      </c>
      <c r="G56" s="1282">
        <v>69</v>
      </c>
      <c r="H56" s="1541" t="s">
        <v>1120</v>
      </c>
      <c r="I56" s="1481" t="s">
        <v>7</v>
      </c>
      <c r="J56" s="1481" t="s">
        <v>7</v>
      </c>
      <c r="K56" s="1519" t="s">
        <v>5</v>
      </c>
      <c r="L56" s="90" t="s">
        <v>5</v>
      </c>
      <c r="M56" s="90" t="s">
        <v>5</v>
      </c>
      <c r="N56" s="90" t="s">
        <v>5</v>
      </c>
      <c r="O56" s="894" t="s">
        <v>41</v>
      </c>
      <c r="P56" s="894" t="s">
        <v>30</v>
      </c>
      <c r="Q56" s="894" t="s">
        <v>40</v>
      </c>
      <c r="R56" s="894" t="s">
        <v>42</v>
      </c>
      <c r="S56" s="894" t="s">
        <v>43</v>
      </c>
      <c r="T56" s="894" t="s">
        <v>219</v>
      </c>
      <c r="U56" s="895" t="s">
        <v>220</v>
      </c>
      <c r="V56" s="899"/>
      <c r="W56" s="1431"/>
      <c r="X56" s="1431"/>
      <c r="Y56" s="983"/>
      <c r="Z56" s="1987"/>
    </row>
    <row r="57" spans="1:26" ht="21" customHeight="1" thickBot="1" x14ac:dyDescent="0.3">
      <c r="A57" s="1478" t="s">
        <v>274</v>
      </c>
      <c r="B57" s="1478" t="s">
        <v>275</v>
      </c>
      <c r="C57" s="61"/>
      <c r="D57" s="617"/>
      <c r="E57" s="61"/>
      <c r="F57" s="1478" t="s">
        <v>276</v>
      </c>
      <c r="G57" s="1478">
        <v>69</v>
      </c>
      <c r="H57" s="1479" t="s">
        <v>277</v>
      </c>
      <c r="I57" s="1516" t="s">
        <v>5</v>
      </c>
      <c r="J57" s="1241" t="s">
        <v>5</v>
      </c>
      <c r="K57" s="1519" t="s">
        <v>1089</v>
      </c>
      <c r="L57" s="1241" t="s">
        <v>5</v>
      </c>
      <c r="M57" s="1480" t="s">
        <v>5</v>
      </c>
      <c r="N57" s="1481" t="s">
        <v>7</v>
      </c>
      <c r="O57" s="1472" t="s">
        <v>278</v>
      </c>
      <c r="P57" s="12" t="s">
        <v>42</v>
      </c>
      <c r="Q57" s="1473"/>
      <c r="R57" s="1473"/>
      <c r="S57" s="1473"/>
      <c r="T57" s="1473"/>
      <c r="U57" s="1474"/>
      <c r="V57" s="1474"/>
      <c r="W57" s="1467" t="s">
        <v>960</v>
      </c>
      <c r="X57" s="1467"/>
      <c r="Y57" s="1474"/>
      <c r="Z57" s="1462">
        <v>1</v>
      </c>
    </row>
    <row r="58" spans="1:26" ht="21" customHeight="1" x14ac:dyDescent="0.25">
      <c r="F58" s="140"/>
      <c r="Z58" s="140"/>
    </row>
    <row r="59" spans="1:26" ht="21" hidden="1" customHeight="1" x14ac:dyDescent="0.25">
      <c r="A59" s="1251" t="s">
        <v>284</v>
      </c>
      <c r="B59" s="1252" t="s">
        <v>230</v>
      </c>
      <c r="C59" s="1253"/>
      <c r="D59" s="1254"/>
      <c r="E59" s="1253"/>
      <c r="F59" s="1252" t="s">
        <v>285</v>
      </c>
      <c r="G59" s="1252">
        <v>69</v>
      </c>
      <c r="H59" s="1255" t="s">
        <v>286</v>
      </c>
      <c r="I59" s="91" t="s">
        <v>7</v>
      </c>
      <c r="J59" s="91" t="s">
        <v>7</v>
      </c>
      <c r="K59" s="91" t="s">
        <v>7</v>
      </c>
      <c r="L59" s="91" t="s">
        <v>7</v>
      </c>
      <c r="M59" s="91" t="s">
        <v>7</v>
      </c>
      <c r="N59" s="91" t="s">
        <v>7</v>
      </c>
      <c r="O59" s="855"/>
      <c r="P59" s="856"/>
      <c r="Q59" s="856"/>
      <c r="R59" s="856"/>
      <c r="S59" s="856"/>
      <c r="T59" s="857"/>
      <c r="U59" s="857"/>
      <c r="V59" s="857"/>
      <c r="W59" s="1439" t="s">
        <v>960</v>
      </c>
      <c r="X59" s="1439"/>
      <c r="Y59" s="964"/>
      <c r="Z59" s="1935">
        <v>5</v>
      </c>
    </row>
    <row r="60" spans="1:26" ht="21" customHeight="1" x14ac:dyDescent="0.25">
      <c r="A60" s="1510" t="s">
        <v>287</v>
      </c>
      <c r="B60" s="1248" t="s">
        <v>230</v>
      </c>
      <c r="C60" s="1249"/>
      <c r="D60" s="1250"/>
      <c r="E60" s="1249"/>
      <c r="F60" s="1248" t="s">
        <v>288</v>
      </c>
      <c r="G60" s="1248">
        <v>42</v>
      </c>
      <c r="H60" s="1257" t="s">
        <v>289</v>
      </c>
      <c r="I60" s="1068" t="s">
        <v>5</v>
      </c>
      <c r="J60" s="90" t="s">
        <v>5</v>
      </c>
      <c r="K60" s="90" t="s">
        <v>5</v>
      </c>
      <c r="L60" s="90" t="s">
        <v>5</v>
      </c>
      <c r="M60" s="90" t="s">
        <v>5</v>
      </c>
      <c r="N60" s="91" t="s">
        <v>7</v>
      </c>
      <c r="O60" s="6" t="s">
        <v>41</v>
      </c>
      <c r="P60" s="6" t="s">
        <v>30</v>
      </c>
      <c r="Q60" s="6" t="s">
        <v>40</v>
      </c>
      <c r="R60" s="6" t="s">
        <v>42</v>
      </c>
      <c r="S60" s="6" t="s">
        <v>43</v>
      </c>
      <c r="T60" s="6" t="s">
        <v>219</v>
      </c>
      <c r="U60" s="858" t="s">
        <v>220</v>
      </c>
      <c r="V60" s="857"/>
      <c r="W60" s="1439" t="s">
        <v>960</v>
      </c>
      <c r="X60" s="1439"/>
      <c r="Y60" s="964"/>
      <c r="Z60" s="1936"/>
    </row>
    <row r="61" spans="1:26" ht="21" customHeight="1" x14ac:dyDescent="0.25">
      <c r="A61" s="1256" t="s">
        <v>290</v>
      </c>
      <c r="B61" s="1248" t="s">
        <v>230</v>
      </c>
      <c r="C61" s="1249"/>
      <c r="D61" s="1250"/>
      <c r="E61" s="1249"/>
      <c r="F61" s="1248" t="s">
        <v>291</v>
      </c>
      <c r="G61" s="1248">
        <v>42</v>
      </c>
      <c r="H61" s="1257" t="s">
        <v>289</v>
      </c>
      <c r="I61" s="1068" t="s">
        <v>5</v>
      </c>
      <c r="J61" s="1068" t="s">
        <v>5</v>
      </c>
      <c r="K61" s="1068" t="s">
        <v>5</v>
      </c>
      <c r="L61" s="1068" t="s">
        <v>5</v>
      </c>
      <c r="M61" s="90" t="s">
        <v>5</v>
      </c>
      <c r="N61" s="90" t="s">
        <v>5</v>
      </c>
      <c r="O61" s="6" t="s">
        <v>41</v>
      </c>
      <c r="P61" s="6" t="s">
        <v>30</v>
      </c>
      <c r="Q61" s="6" t="s">
        <v>40</v>
      </c>
      <c r="R61" s="6" t="s">
        <v>42</v>
      </c>
      <c r="S61" s="6" t="s">
        <v>43</v>
      </c>
      <c r="T61" s="6" t="s">
        <v>219</v>
      </c>
      <c r="U61" s="858" t="s">
        <v>220</v>
      </c>
      <c r="V61" s="857"/>
      <c r="W61" s="1439" t="s">
        <v>960</v>
      </c>
      <c r="X61" s="1439"/>
      <c r="Y61" s="964"/>
      <c r="Z61" s="1936"/>
    </row>
    <row r="62" spans="1:26" ht="21" customHeight="1" x14ac:dyDescent="0.25">
      <c r="A62" s="1256" t="s">
        <v>292</v>
      </c>
      <c r="B62" s="1248" t="s">
        <v>230</v>
      </c>
      <c r="C62" s="1249"/>
      <c r="D62" s="1250"/>
      <c r="E62" s="1249"/>
      <c r="F62" s="1248" t="s">
        <v>293</v>
      </c>
      <c r="G62" s="1248">
        <v>42</v>
      </c>
      <c r="H62" s="1257" t="s">
        <v>289</v>
      </c>
      <c r="I62" s="1137" t="s">
        <v>2</v>
      </c>
      <c r="J62" s="129" t="s">
        <v>2</v>
      </c>
      <c r="K62" s="129" t="s">
        <v>2</v>
      </c>
      <c r="L62" s="129" t="s">
        <v>2</v>
      </c>
      <c r="M62" s="129" t="s">
        <v>2</v>
      </c>
      <c r="N62" s="91" t="s">
        <v>7</v>
      </c>
      <c r="O62" s="6" t="s">
        <v>30</v>
      </c>
      <c r="P62" s="6" t="s">
        <v>30</v>
      </c>
      <c r="Q62" s="6" t="s">
        <v>30</v>
      </c>
      <c r="R62" s="6" t="s">
        <v>30</v>
      </c>
      <c r="S62" s="6" t="s">
        <v>30</v>
      </c>
      <c r="T62" s="6" t="s">
        <v>30</v>
      </c>
      <c r="U62" s="857" t="s">
        <v>294</v>
      </c>
      <c r="V62" s="857"/>
      <c r="W62" s="1439" t="s">
        <v>960</v>
      </c>
      <c r="X62" s="1439"/>
      <c r="Y62" s="964"/>
      <c r="Z62" s="1936"/>
    </row>
    <row r="63" spans="1:26" ht="21" customHeight="1" x14ac:dyDescent="0.25">
      <c r="A63" s="1296" t="s">
        <v>295</v>
      </c>
      <c r="B63" s="1266" t="s">
        <v>230</v>
      </c>
      <c r="C63" s="1249"/>
      <c r="D63" s="1250"/>
      <c r="E63" s="1249"/>
      <c r="F63" s="1266" t="s">
        <v>296</v>
      </c>
      <c r="G63" s="1266">
        <v>42</v>
      </c>
      <c r="H63" s="1257" t="s">
        <v>289</v>
      </c>
      <c r="I63" s="1068" t="s">
        <v>5</v>
      </c>
      <c r="J63" s="90" t="s">
        <v>5</v>
      </c>
      <c r="K63" s="90" t="s">
        <v>5</v>
      </c>
      <c r="L63" s="90" t="s">
        <v>5</v>
      </c>
      <c r="M63" s="90" t="s">
        <v>5</v>
      </c>
      <c r="N63" s="90" t="s">
        <v>5</v>
      </c>
      <c r="O63" s="6" t="s">
        <v>41</v>
      </c>
      <c r="P63" s="6" t="s">
        <v>30</v>
      </c>
      <c r="Q63" s="6" t="s">
        <v>40</v>
      </c>
      <c r="R63" s="6" t="s">
        <v>42</v>
      </c>
      <c r="S63" s="6" t="s">
        <v>43</v>
      </c>
      <c r="T63" s="6" t="s">
        <v>219</v>
      </c>
      <c r="U63" s="858" t="s">
        <v>220</v>
      </c>
      <c r="V63" s="857"/>
      <c r="W63" s="1439" t="s">
        <v>960</v>
      </c>
      <c r="X63" s="1439"/>
      <c r="Y63" s="964"/>
      <c r="Z63" s="1936"/>
    </row>
    <row r="64" spans="1:26" ht="21" customHeight="1" x14ac:dyDescent="0.25">
      <c r="A64" s="1256" t="s">
        <v>1021</v>
      </c>
      <c r="B64" s="1248" t="s">
        <v>230</v>
      </c>
      <c r="C64" s="1249"/>
      <c r="D64" s="1250"/>
      <c r="E64" s="1249"/>
      <c r="F64" s="1248" t="s">
        <v>1022</v>
      </c>
      <c r="G64" s="1248">
        <v>42</v>
      </c>
      <c r="H64" s="1257" t="s">
        <v>282</v>
      </c>
      <c r="I64" s="1068" t="s">
        <v>5</v>
      </c>
      <c r="J64" s="90" t="s">
        <v>5</v>
      </c>
      <c r="K64" s="90" t="s">
        <v>5</v>
      </c>
      <c r="L64" s="90" t="s">
        <v>5</v>
      </c>
      <c r="M64" s="90" t="s">
        <v>5</v>
      </c>
      <c r="N64" s="90" t="s">
        <v>5</v>
      </c>
      <c r="O64" s="6" t="s">
        <v>41</v>
      </c>
      <c r="P64" s="6" t="s">
        <v>30</v>
      </c>
      <c r="Q64" s="6" t="s">
        <v>40</v>
      </c>
      <c r="R64" s="6" t="s">
        <v>42</v>
      </c>
      <c r="S64" s="6" t="s">
        <v>43</v>
      </c>
      <c r="T64" s="6" t="s">
        <v>219</v>
      </c>
      <c r="U64" s="858" t="s">
        <v>220</v>
      </c>
      <c r="V64" s="857"/>
      <c r="W64" s="1439" t="s">
        <v>960</v>
      </c>
      <c r="X64" s="1439"/>
      <c r="Y64" s="964"/>
      <c r="Z64" s="1936"/>
    </row>
    <row r="65" spans="1:26" ht="21" customHeight="1" thickBot="1" x14ac:dyDescent="0.3">
      <c r="A65" s="1256" t="s">
        <v>1101</v>
      </c>
      <c r="B65" s="1248" t="s">
        <v>230</v>
      </c>
      <c r="C65" s="1249"/>
      <c r="D65" s="1250"/>
      <c r="E65" s="1249"/>
      <c r="F65" s="1248" t="s">
        <v>1102</v>
      </c>
      <c r="G65" s="1248">
        <v>42</v>
      </c>
      <c r="H65" s="1257" t="s">
        <v>362</v>
      </c>
      <c r="I65" s="91" t="s">
        <v>7</v>
      </c>
      <c r="J65" s="91" t="s">
        <v>7</v>
      </c>
      <c r="K65" s="91" t="s">
        <v>7</v>
      </c>
      <c r="L65" s="91" t="s">
        <v>7</v>
      </c>
      <c r="M65" s="91" t="s">
        <v>7</v>
      </c>
      <c r="N65" s="91" t="s">
        <v>7</v>
      </c>
      <c r="O65" s="6" t="s">
        <v>41</v>
      </c>
      <c r="P65" s="6" t="s">
        <v>30</v>
      </c>
      <c r="Q65" s="6" t="s">
        <v>40</v>
      </c>
      <c r="R65" s="6" t="s">
        <v>42</v>
      </c>
      <c r="S65" s="6" t="s">
        <v>43</v>
      </c>
      <c r="T65" s="6" t="s">
        <v>219</v>
      </c>
      <c r="U65" s="858" t="s">
        <v>220</v>
      </c>
      <c r="V65" s="857"/>
      <c r="W65" s="1439" t="s">
        <v>960</v>
      </c>
      <c r="X65" s="1439"/>
      <c r="Y65" s="964"/>
      <c r="Z65" s="1937"/>
    </row>
    <row r="66" spans="1:26" ht="21" customHeight="1" thickBot="1" x14ac:dyDescent="0.3">
      <c r="A66" s="1256" t="s">
        <v>1121</v>
      </c>
      <c r="B66" s="1248" t="s">
        <v>230</v>
      </c>
      <c r="C66" s="1249"/>
      <c r="D66" s="1250"/>
      <c r="E66" s="1249"/>
      <c r="F66" s="1248" t="s">
        <v>1122</v>
      </c>
      <c r="G66" s="1248">
        <v>42</v>
      </c>
      <c r="H66" s="1257" t="s">
        <v>362</v>
      </c>
      <c r="I66" s="90" t="s">
        <v>5</v>
      </c>
      <c r="J66" s="90" t="s">
        <v>5</v>
      </c>
      <c r="K66" s="90" t="s">
        <v>5</v>
      </c>
      <c r="L66" s="90" t="s">
        <v>5</v>
      </c>
      <c r="M66" s="90" t="s">
        <v>5</v>
      </c>
      <c r="N66" s="91" t="s">
        <v>7</v>
      </c>
      <c r="O66" s="6" t="s">
        <v>41</v>
      </c>
      <c r="P66" s="6" t="s">
        <v>30</v>
      </c>
      <c r="Q66" s="6" t="s">
        <v>40</v>
      </c>
      <c r="R66" s="6" t="s">
        <v>42</v>
      </c>
      <c r="S66" s="6" t="s">
        <v>43</v>
      </c>
      <c r="T66" s="6" t="s">
        <v>219</v>
      </c>
      <c r="U66" s="858" t="s">
        <v>220</v>
      </c>
      <c r="V66" s="857"/>
      <c r="W66" s="1439" t="s">
        <v>960</v>
      </c>
      <c r="X66" s="1439"/>
      <c r="Y66" s="964"/>
      <c r="Z66" s="1537"/>
    </row>
    <row r="67" spans="1:26" ht="21" customHeight="1" x14ac:dyDescent="0.25">
      <c r="A67" s="1299" t="s">
        <v>304</v>
      </c>
      <c r="B67" s="1270" t="s">
        <v>305</v>
      </c>
      <c r="C67" s="1271"/>
      <c r="D67" s="1272"/>
      <c r="E67" s="1271"/>
      <c r="F67" s="1270" t="s">
        <v>306</v>
      </c>
      <c r="G67" s="1270">
        <v>42</v>
      </c>
      <c r="H67" s="1300" t="s">
        <v>289</v>
      </c>
      <c r="I67" s="1068" t="s">
        <v>5</v>
      </c>
      <c r="J67" s="90" t="s">
        <v>5</v>
      </c>
      <c r="K67" s="90" t="s">
        <v>5</v>
      </c>
      <c r="L67" s="90" t="s">
        <v>5</v>
      </c>
      <c r="M67" s="90" t="s">
        <v>5</v>
      </c>
      <c r="N67" s="91" t="s">
        <v>7</v>
      </c>
      <c r="O67" s="9" t="s">
        <v>41</v>
      </c>
      <c r="P67" s="9" t="s">
        <v>30</v>
      </c>
      <c r="Q67" s="9" t="s">
        <v>40</v>
      </c>
      <c r="R67" s="9" t="s">
        <v>42</v>
      </c>
      <c r="S67" s="9" t="s">
        <v>43</v>
      </c>
      <c r="T67" s="9" t="s">
        <v>219</v>
      </c>
      <c r="U67" s="870" t="s">
        <v>220</v>
      </c>
      <c r="V67" s="871"/>
      <c r="W67" s="1439" t="s">
        <v>960</v>
      </c>
      <c r="X67" s="1439"/>
      <c r="Y67" s="971"/>
      <c r="Z67" s="2004">
        <v>4</v>
      </c>
    </row>
    <row r="68" spans="1:26" ht="21" hidden="1" customHeight="1" x14ac:dyDescent="0.25">
      <c r="A68" s="1299" t="s">
        <v>307</v>
      </c>
      <c r="B68" s="1270" t="s">
        <v>305</v>
      </c>
      <c r="C68" s="1271"/>
      <c r="D68" s="1272"/>
      <c r="E68" s="1271"/>
      <c r="F68" s="1270" t="s">
        <v>308</v>
      </c>
      <c r="G68" s="1270">
        <v>42</v>
      </c>
      <c r="H68" s="1300" t="s">
        <v>309</v>
      </c>
      <c r="I68" s="1068" t="s">
        <v>5</v>
      </c>
      <c r="J68" s="90" t="s">
        <v>5</v>
      </c>
      <c r="K68" s="91" t="s">
        <v>7</v>
      </c>
      <c r="L68" s="91" t="s">
        <v>7</v>
      </c>
      <c r="M68" s="91" t="s">
        <v>7</v>
      </c>
      <c r="N68" s="91" t="s">
        <v>7</v>
      </c>
      <c r="O68" s="914"/>
      <c r="P68" s="915"/>
      <c r="Q68" s="915"/>
      <c r="R68" s="915"/>
      <c r="S68" s="915"/>
      <c r="T68" s="871"/>
      <c r="U68" s="871"/>
      <c r="V68" s="871"/>
      <c r="W68" s="1439" t="s">
        <v>960</v>
      </c>
      <c r="X68" s="1439"/>
      <c r="Y68" s="971"/>
      <c r="Z68" s="2005"/>
    </row>
    <row r="69" spans="1:26" ht="21" customHeight="1" x14ac:dyDescent="0.25">
      <c r="A69" s="1299" t="s">
        <v>310</v>
      </c>
      <c r="B69" s="1270" t="s">
        <v>305</v>
      </c>
      <c r="C69" s="1271"/>
      <c r="D69" s="1272"/>
      <c r="E69" s="1271"/>
      <c r="F69" s="1270" t="s">
        <v>311</v>
      </c>
      <c r="G69" s="1270">
        <v>42</v>
      </c>
      <c r="H69" s="1300" t="s">
        <v>289</v>
      </c>
      <c r="I69" s="1068" t="s">
        <v>5</v>
      </c>
      <c r="J69" s="90" t="s">
        <v>5</v>
      </c>
      <c r="K69" s="90" t="s">
        <v>5</v>
      </c>
      <c r="L69" s="90" t="s">
        <v>5</v>
      </c>
      <c r="M69" s="90" t="s">
        <v>5</v>
      </c>
      <c r="N69" s="90" t="s">
        <v>5</v>
      </c>
      <c r="O69" s="9" t="s">
        <v>41</v>
      </c>
      <c r="P69" s="9" t="s">
        <v>30</v>
      </c>
      <c r="Q69" s="9" t="s">
        <v>40</v>
      </c>
      <c r="R69" s="9" t="s">
        <v>42</v>
      </c>
      <c r="S69" s="9" t="s">
        <v>43</v>
      </c>
      <c r="T69" s="9" t="s">
        <v>219</v>
      </c>
      <c r="U69" s="870" t="s">
        <v>220</v>
      </c>
      <c r="V69" s="871"/>
      <c r="W69" s="1439" t="s">
        <v>960</v>
      </c>
      <c r="X69" s="1439"/>
      <c r="Y69" s="971"/>
      <c r="Z69" s="2005"/>
    </row>
    <row r="70" spans="1:26" ht="21" customHeight="1" x14ac:dyDescent="0.25">
      <c r="A70" s="1299" t="s">
        <v>977</v>
      </c>
      <c r="B70" s="1270" t="s">
        <v>305</v>
      </c>
      <c r="C70" s="1271"/>
      <c r="D70" s="1272"/>
      <c r="E70" s="1271"/>
      <c r="F70" s="1270" t="s">
        <v>978</v>
      </c>
      <c r="G70" s="1270">
        <v>42</v>
      </c>
      <c r="H70" s="1300" t="s">
        <v>1103</v>
      </c>
      <c r="I70" s="1068" t="s">
        <v>5</v>
      </c>
      <c r="J70" s="90" t="s">
        <v>5</v>
      </c>
      <c r="K70" s="90" t="s">
        <v>5</v>
      </c>
      <c r="L70" s="90" t="s">
        <v>5</v>
      </c>
      <c r="M70" s="90" t="s">
        <v>5</v>
      </c>
      <c r="N70" s="90" t="s">
        <v>5</v>
      </c>
      <c r="O70" s="9" t="s">
        <v>41</v>
      </c>
      <c r="P70" s="9" t="s">
        <v>30</v>
      </c>
      <c r="Q70" s="9" t="s">
        <v>40</v>
      </c>
      <c r="R70" s="9" t="s">
        <v>42</v>
      </c>
      <c r="S70" s="9" t="s">
        <v>43</v>
      </c>
      <c r="T70" s="9" t="s">
        <v>219</v>
      </c>
      <c r="U70" s="870" t="s">
        <v>220</v>
      </c>
      <c r="V70" s="871"/>
      <c r="W70" s="1439" t="s">
        <v>960</v>
      </c>
      <c r="X70" s="1439"/>
      <c r="Y70" s="971"/>
      <c r="Z70" s="2005"/>
    </row>
    <row r="71" spans="1:26" ht="21" customHeight="1" x14ac:dyDescent="0.25">
      <c r="A71" s="1299" t="s">
        <v>979</v>
      </c>
      <c r="B71" s="1270" t="s">
        <v>305</v>
      </c>
      <c r="C71" s="1271"/>
      <c r="D71" s="1272"/>
      <c r="E71" s="1271"/>
      <c r="F71" s="1270" t="s">
        <v>980</v>
      </c>
      <c r="G71" s="1270">
        <v>42</v>
      </c>
      <c r="H71" s="1300" t="s">
        <v>981</v>
      </c>
      <c r="I71" s="1068" t="s">
        <v>5</v>
      </c>
      <c r="J71" s="90" t="s">
        <v>5</v>
      </c>
      <c r="K71" s="90" t="s">
        <v>5</v>
      </c>
      <c r="L71" s="90" t="s">
        <v>5</v>
      </c>
      <c r="M71" s="90" t="s">
        <v>5</v>
      </c>
      <c r="N71" s="91" t="s">
        <v>7</v>
      </c>
      <c r="O71" s="9" t="s">
        <v>41</v>
      </c>
      <c r="P71" s="9" t="s">
        <v>30</v>
      </c>
      <c r="Q71" s="9" t="s">
        <v>40</v>
      </c>
      <c r="R71" s="9" t="s">
        <v>42</v>
      </c>
      <c r="S71" s="9" t="s">
        <v>43</v>
      </c>
      <c r="T71" s="9" t="s">
        <v>219</v>
      </c>
      <c r="U71" s="870" t="s">
        <v>220</v>
      </c>
      <c r="V71" s="871"/>
      <c r="W71" s="1439" t="s">
        <v>960</v>
      </c>
      <c r="X71" s="1439"/>
      <c r="Y71" s="971"/>
      <c r="Z71" s="2005"/>
    </row>
    <row r="72" spans="1:26" ht="21" customHeight="1" x14ac:dyDescent="0.25">
      <c r="A72" s="1299" t="s">
        <v>1068</v>
      </c>
      <c r="B72" s="1270" t="s">
        <v>305</v>
      </c>
      <c r="C72" s="1271"/>
      <c r="D72" s="1272"/>
      <c r="E72" s="1271"/>
      <c r="F72" s="1270" t="s">
        <v>1069</v>
      </c>
      <c r="G72" s="1270">
        <v>42</v>
      </c>
      <c r="H72" s="1300" t="s">
        <v>1103</v>
      </c>
      <c r="I72" s="129" t="s">
        <v>2</v>
      </c>
      <c r="J72" s="129" t="s">
        <v>2</v>
      </c>
      <c r="K72" s="129" t="s">
        <v>2</v>
      </c>
      <c r="L72" s="129" t="s">
        <v>2</v>
      </c>
      <c r="M72" s="129" t="s">
        <v>2</v>
      </c>
      <c r="N72" s="129" t="s">
        <v>2</v>
      </c>
      <c r="O72" s="9" t="s">
        <v>41</v>
      </c>
      <c r="P72" s="9" t="s">
        <v>30</v>
      </c>
      <c r="Q72" s="9" t="s">
        <v>40</v>
      </c>
      <c r="R72" s="9" t="s">
        <v>42</v>
      </c>
      <c r="S72" s="9" t="s">
        <v>43</v>
      </c>
      <c r="T72" s="9" t="s">
        <v>219</v>
      </c>
      <c r="U72" s="870" t="s">
        <v>294</v>
      </c>
      <c r="V72" s="9"/>
      <c r="W72" s="9"/>
      <c r="X72" s="9"/>
      <c r="Y72" s="9"/>
      <c r="Z72" s="2005"/>
    </row>
    <row r="73" spans="1:26" ht="21" customHeight="1" thickBot="1" x14ac:dyDescent="0.3">
      <c r="A73" s="1299" t="s">
        <v>1070</v>
      </c>
      <c r="B73" s="1270" t="s">
        <v>305</v>
      </c>
      <c r="C73" s="1271"/>
      <c r="D73" s="1272"/>
      <c r="E73" s="1271"/>
      <c r="F73" s="1270" t="s">
        <v>1071</v>
      </c>
      <c r="G73" s="1270">
        <v>42</v>
      </c>
      <c r="H73" s="1300" t="s">
        <v>1103</v>
      </c>
      <c r="I73" s="90" t="s">
        <v>5</v>
      </c>
      <c r="J73" s="90" t="s">
        <v>5</v>
      </c>
      <c r="K73" s="90" t="s">
        <v>5</v>
      </c>
      <c r="L73" s="90" t="s">
        <v>5</v>
      </c>
      <c r="M73" s="90" t="s">
        <v>5</v>
      </c>
      <c r="N73" s="90" t="s">
        <v>5</v>
      </c>
      <c r="O73" s="9" t="s">
        <v>41</v>
      </c>
      <c r="P73" s="9" t="s">
        <v>30</v>
      </c>
      <c r="Q73" s="9" t="s">
        <v>40</v>
      </c>
      <c r="R73" s="9" t="s">
        <v>42</v>
      </c>
      <c r="S73" s="9" t="s">
        <v>43</v>
      </c>
      <c r="T73" s="9" t="s">
        <v>219</v>
      </c>
      <c r="U73" s="870" t="s">
        <v>220</v>
      </c>
      <c r="V73" s="9"/>
      <c r="W73" s="9"/>
      <c r="X73" s="9"/>
      <c r="Y73" s="9"/>
      <c r="Z73" s="2006"/>
    </row>
    <row r="74" spans="1:26" ht="21" customHeight="1" x14ac:dyDescent="0.25">
      <c r="A74" s="1256" t="s">
        <v>314</v>
      </c>
      <c r="B74" s="1248" t="s">
        <v>315</v>
      </c>
      <c r="C74" s="1249"/>
      <c r="D74" s="1250"/>
      <c r="E74" s="1249"/>
      <c r="F74" s="1248" t="s">
        <v>316</v>
      </c>
      <c r="G74" s="1248">
        <v>42</v>
      </c>
      <c r="H74" s="1257" t="s">
        <v>317</v>
      </c>
      <c r="I74" s="1068" t="s">
        <v>5</v>
      </c>
      <c r="J74" s="90" t="s">
        <v>5</v>
      </c>
      <c r="K74" s="90" t="s">
        <v>5</v>
      </c>
      <c r="L74" s="90" t="s">
        <v>5</v>
      </c>
      <c r="M74" s="90" t="s">
        <v>5</v>
      </c>
      <c r="N74" s="91" t="s">
        <v>7</v>
      </c>
      <c r="O74" s="6" t="s">
        <v>41</v>
      </c>
      <c r="P74" s="6" t="s">
        <v>30</v>
      </c>
      <c r="Q74" s="6" t="s">
        <v>40</v>
      </c>
      <c r="R74" s="6" t="s">
        <v>42</v>
      </c>
      <c r="S74" s="6" t="s">
        <v>43</v>
      </c>
      <c r="T74" s="6" t="s">
        <v>219</v>
      </c>
      <c r="U74" s="858" t="s">
        <v>220</v>
      </c>
      <c r="V74" s="857"/>
      <c r="W74" s="1438" t="s">
        <v>5</v>
      </c>
      <c r="X74" s="1438"/>
      <c r="Y74" s="964"/>
      <c r="Z74" s="1935">
        <v>2</v>
      </c>
    </row>
    <row r="75" spans="1:26" ht="21" customHeight="1" x14ac:dyDescent="0.25">
      <c r="A75" s="1256" t="s">
        <v>318</v>
      </c>
      <c r="B75" s="1248" t="s">
        <v>315</v>
      </c>
      <c r="C75" s="1249"/>
      <c r="D75" s="1250"/>
      <c r="E75" s="1249"/>
      <c r="F75" s="1248" t="s">
        <v>319</v>
      </c>
      <c r="G75" s="1248">
        <v>42</v>
      </c>
      <c r="H75" s="1257" t="s">
        <v>982</v>
      </c>
      <c r="I75" s="91" t="s">
        <v>7</v>
      </c>
      <c r="J75" s="91" t="s">
        <v>7</v>
      </c>
      <c r="K75" s="90" t="s">
        <v>5</v>
      </c>
      <c r="L75" s="90" t="s">
        <v>5</v>
      </c>
      <c r="M75" s="90" t="s">
        <v>5</v>
      </c>
      <c r="N75" s="90" t="s">
        <v>5</v>
      </c>
      <c r="O75" s="6" t="s">
        <v>41</v>
      </c>
      <c r="P75" s="6" t="s">
        <v>30</v>
      </c>
      <c r="Q75" s="6" t="s">
        <v>40</v>
      </c>
      <c r="R75" s="6" t="s">
        <v>42</v>
      </c>
      <c r="S75" s="6" t="s">
        <v>43</v>
      </c>
      <c r="T75" s="6" t="s">
        <v>219</v>
      </c>
      <c r="U75" s="858" t="s">
        <v>220</v>
      </c>
      <c r="V75" s="857"/>
      <c r="W75" s="1438" t="s">
        <v>5</v>
      </c>
      <c r="X75" s="1438"/>
      <c r="Y75" s="964"/>
      <c r="Z75" s="1936"/>
    </row>
    <row r="76" spans="1:26" ht="21" customHeight="1" thickBot="1" x14ac:dyDescent="0.3">
      <c r="A76" s="1256" t="s">
        <v>1055</v>
      </c>
      <c r="B76" s="1248" t="s">
        <v>315</v>
      </c>
      <c r="C76" s="1249"/>
      <c r="D76" s="1250"/>
      <c r="E76" s="1249"/>
      <c r="F76" s="1248" t="s">
        <v>1056</v>
      </c>
      <c r="G76" s="1248">
        <v>42</v>
      </c>
      <c r="H76" s="1257" t="s">
        <v>982</v>
      </c>
      <c r="I76" s="90" t="s">
        <v>5</v>
      </c>
      <c r="J76" s="90" t="s">
        <v>5</v>
      </c>
      <c r="K76" s="90" t="s">
        <v>5</v>
      </c>
      <c r="L76" s="90" t="s">
        <v>5</v>
      </c>
      <c r="M76" s="90" t="s">
        <v>5</v>
      </c>
      <c r="N76" s="91" t="s">
        <v>7</v>
      </c>
      <c r="O76" s="6" t="s">
        <v>41</v>
      </c>
      <c r="P76" s="6" t="s">
        <v>30</v>
      </c>
      <c r="Q76" s="6" t="s">
        <v>40</v>
      </c>
      <c r="R76" s="6" t="s">
        <v>42</v>
      </c>
      <c r="S76" s="6" t="s">
        <v>43</v>
      </c>
      <c r="T76" s="6" t="s">
        <v>219</v>
      </c>
      <c r="U76" s="858" t="s">
        <v>220</v>
      </c>
      <c r="V76" s="857"/>
      <c r="W76" s="1438" t="s">
        <v>5</v>
      </c>
      <c r="X76" s="1438"/>
      <c r="Y76" s="964"/>
      <c r="Z76" s="1937"/>
    </row>
    <row r="77" spans="1:26" ht="20.25" customHeight="1" x14ac:dyDescent="0.25">
      <c r="A77" s="1163" t="s">
        <v>320</v>
      </c>
      <c r="B77" s="1156" t="s">
        <v>267</v>
      </c>
      <c r="C77" s="1157"/>
      <c r="D77" s="1158"/>
      <c r="E77" s="1157"/>
      <c r="F77" s="1156" t="s">
        <v>321</v>
      </c>
      <c r="G77" s="1156">
        <v>42</v>
      </c>
      <c r="H77" s="1262" t="s">
        <v>322</v>
      </c>
      <c r="I77" s="1068" t="s">
        <v>5</v>
      </c>
      <c r="J77" s="90" t="s">
        <v>5</v>
      </c>
      <c r="K77" s="90" t="s">
        <v>5</v>
      </c>
      <c r="L77" s="90" t="s">
        <v>5</v>
      </c>
      <c r="M77" s="90" t="s">
        <v>5</v>
      </c>
      <c r="N77" s="90" t="s">
        <v>5</v>
      </c>
      <c r="O77" s="851" t="s">
        <v>41</v>
      </c>
      <c r="P77" s="834" t="s">
        <v>30</v>
      </c>
      <c r="Q77" s="834" t="s">
        <v>40</v>
      </c>
      <c r="R77" s="834" t="s">
        <v>42</v>
      </c>
      <c r="S77" s="834" t="s">
        <v>43</v>
      </c>
      <c r="T77" s="834" t="s">
        <v>219</v>
      </c>
      <c r="U77" s="852" t="s">
        <v>220</v>
      </c>
      <c r="V77" s="835"/>
      <c r="W77" s="1438" t="s">
        <v>5</v>
      </c>
      <c r="X77" s="1438"/>
      <c r="Y77" s="936"/>
      <c r="Z77" s="1940">
        <v>12</v>
      </c>
    </row>
    <row r="78" spans="1:26" ht="21" customHeight="1" x14ac:dyDescent="0.25">
      <c r="A78" s="1163" t="s">
        <v>323</v>
      </c>
      <c r="B78" s="1156" t="s">
        <v>267</v>
      </c>
      <c r="C78" s="1157"/>
      <c r="D78" s="1158"/>
      <c r="E78" s="1157"/>
      <c r="F78" s="1156" t="s">
        <v>324</v>
      </c>
      <c r="G78" s="1156">
        <v>42</v>
      </c>
      <c r="H78" s="1263" t="s">
        <v>322</v>
      </c>
      <c r="I78" s="1068" t="s">
        <v>5</v>
      </c>
      <c r="J78" s="90" t="s">
        <v>5</v>
      </c>
      <c r="K78" s="90" t="s">
        <v>5</v>
      </c>
      <c r="L78" s="90" t="s">
        <v>5</v>
      </c>
      <c r="M78" s="90" t="s">
        <v>5</v>
      </c>
      <c r="N78" s="90" t="s">
        <v>5</v>
      </c>
      <c r="O78" s="851" t="s">
        <v>41</v>
      </c>
      <c r="P78" s="834" t="s">
        <v>30</v>
      </c>
      <c r="Q78" s="834" t="s">
        <v>40</v>
      </c>
      <c r="R78" s="834" t="s">
        <v>42</v>
      </c>
      <c r="S78" s="834" t="s">
        <v>43</v>
      </c>
      <c r="T78" s="834" t="s">
        <v>219</v>
      </c>
      <c r="U78" s="852" t="s">
        <v>220</v>
      </c>
      <c r="V78" s="835"/>
      <c r="W78" s="1438" t="s">
        <v>5</v>
      </c>
      <c r="X78" s="1438"/>
      <c r="Y78" s="936"/>
      <c r="Z78" s="1941"/>
    </row>
    <row r="79" spans="1:26" ht="21" customHeight="1" x14ac:dyDescent="0.25">
      <c r="A79" s="1163" t="s">
        <v>325</v>
      </c>
      <c r="B79" s="1156" t="s">
        <v>267</v>
      </c>
      <c r="C79" s="1157"/>
      <c r="D79" s="1158"/>
      <c r="E79" s="1157"/>
      <c r="F79" s="1156" t="s">
        <v>326</v>
      </c>
      <c r="G79" s="1156">
        <v>42</v>
      </c>
      <c r="H79" s="1263" t="s">
        <v>322</v>
      </c>
      <c r="I79" s="1068" t="s">
        <v>5</v>
      </c>
      <c r="J79" s="90" t="s">
        <v>5</v>
      </c>
      <c r="K79" s="90" t="s">
        <v>5</v>
      </c>
      <c r="L79" s="90" t="s">
        <v>5</v>
      </c>
      <c r="M79" s="90" t="s">
        <v>5</v>
      </c>
      <c r="N79" s="91" t="s">
        <v>7</v>
      </c>
      <c r="O79" s="851" t="s">
        <v>41</v>
      </c>
      <c r="P79" s="834" t="s">
        <v>30</v>
      </c>
      <c r="Q79" s="834" t="s">
        <v>40</v>
      </c>
      <c r="R79" s="834" t="s">
        <v>42</v>
      </c>
      <c r="S79" s="834" t="s">
        <v>43</v>
      </c>
      <c r="T79" s="834" t="s">
        <v>219</v>
      </c>
      <c r="U79" s="852" t="s">
        <v>220</v>
      </c>
      <c r="V79" s="835"/>
      <c r="W79" s="1438" t="s">
        <v>5</v>
      </c>
      <c r="X79" s="1438"/>
      <c r="Y79" s="936"/>
      <c r="Z79" s="1941"/>
    </row>
    <row r="80" spans="1:26" ht="21" customHeight="1" x14ac:dyDescent="0.25">
      <c r="A80" s="1163" t="s">
        <v>1072</v>
      </c>
      <c r="B80" s="1156" t="s">
        <v>267</v>
      </c>
      <c r="C80" s="1157"/>
      <c r="D80" s="1158"/>
      <c r="E80" s="1157"/>
      <c r="F80" s="1156" t="s">
        <v>1073</v>
      </c>
      <c r="G80" s="1156">
        <v>42</v>
      </c>
      <c r="H80" s="1262" t="s">
        <v>322</v>
      </c>
      <c r="I80" s="90" t="s">
        <v>5</v>
      </c>
      <c r="J80" s="90" t="s">
        <v>5</v>
      </c>
      <c r="K80" s="90" t="s">
        <v>5</v>
      </c>
      <c r="L80" s="90" t="s">
        <v>5</v>
      </c>
      <c r="M80" s="90" t="s">
        <v>5</v>
      </c>
      <c r="N80" s="91" t="s">
        <v>7</v>
      </c>
      <c r="O80" s="851" t="s">
        <v>41</v>
      </c>
      <c r="P80" s="834" t="s">
        <v>30</v>
      </c>
      <c r="Q80" s="834" t="s">
        <v>40</v>
      </c>
      <c r="R80" s="834" t="s">
        <v>42</v>
      </c>
      <c r="S80" s="834" t="s">
        <v>43</v>
      </c>
      <c r="T80" s="834" t="s">
        <v>219</v>
      </c>
      <c r="U80" s="852" t="s">
        <v>220</v>
      </c>
      <c r="V80" s="835"/>
      <c r="W80" s="1438" t="s">
        <v>5</v>
      </c>
      <c r="X80" s="1438"/>
      <c r="Y80" s="936"/>
      <c r="Z80" s="1941"/>
    </row>
    <row r="81" spans="1:26" ht="21" customHeight="1" thickBot="1" x14ac:dyDescent="0.3">
      <c r="A81" s="1163" t="s">
        <v>327</v>
      </c>
      <c r="B81" s="1156" t="s">
        <v>267</v>
      </c>
      <c r="C81" s="1157"/>
      <c r="D81" s="1158"/>
      <c r="E81" s="1157"/>
      <c r="F81" s="1156" t="s">
        <v>328</v>
      </c>
      <c r="G81" s="1156">
        <v>42</v>
      </c>
      <c r="H81" s="1262" t="s">
        <v>322</v>
      </c>
      <c r="I81" s="90" t="s">
        <v>5</v>
      </c>
      <c r="J81" s="90" t="s">
        <v>5</v>
      </c>
      <c r="K81" s="90" t="s">
        <v>5</v>
      </c>
      <c r="L81" s="90" t="s">
        <v>5</v>
      </c>
      <c r="M81" s="90" t="s">
        <v>5</v>
      </c>
      <c r="N81" s="91" t="s">
        <v>7</v>
      </c>
      <c r="O81" s="851" t="s">
        <v>41</v>
      </c>
      <c r="P81" s="834" t="s">
        <v>30</v>
      </c>
      <c r="Q81" s="834" t="s">
        <v>40</v>
      </c>
      <c r="R81" s="834" t="s">
        <v>42</v>
      </c>
      <c r="S81" s="834" t="s">
        <v>43</v>
      </c>
      <c r="T81" s="834" t="s">
        <v>219</v>
      </c>
      <c r="U81" s="852" t="s">
        <v>220</v>
      </c>
      <c r="V81" s="835"/>
      <c r="W81" s="1438" t="s">
        <v>5</v>
      </c>
      <c r="X81" s="1438"/>
      <c r="Y81" s="936"/>
      <c r="Z81" s="1942"/>
    </row>
    <row r="82" spans="1:26" ht="21" customHeight="1" x14ac:dyDescent="0.25">
      <c r="A82" s="1301" t="s">
        <v>331</v>
      </c>
      <c r="B82" s="1273" t="s">
        <v>332</v>
      </c>
      <c r="C82" s="1274"/>
      <c r="D82" s="1275"/>
      <c r="E82" s="1274"/>
      <c r="F82" s="1273" t="s">
        <v>333</v>
      </c>
      <c r="G82" s="1273">
        <v>42</v>
      </c>
      <c r="H82" s="1302" t="s">
        <v>330</v>
      </c>
      <c r="I82" s="90" t="s">
        <v>5</v>
      </c>
      <c r="J82" s="90" t="s">
        <v>5</v>
      </c>
      <c r="K82" s="91" t="s">
        <v>7</v>
      </c>
      <c r="L82" s="91" t="s">
        <v>7</v>
      </c>
      <c r="M82" s="90" t="s">
        <v>5</v>
      </c>
      <c r="N82" s="90" t="s">
        <v>5</v>
      </c>
      <c r="O82" s="49" t="s">
        <v>41</v>
      </c>
      <c r="P82" s="49" t="s">
        <v>30</v>
      </c>
      <c r="Q82" s="49" t="s">
        <v>40</v>
      </c>
      <c r="R82" s="49" t="s">
        <v>42</v>
      </c>
      <c r="S82" s="49" t="s">
        <v>43</v>
      </c>
      <c r="T82" s="49" t="s">
        <v>219</v>
      </c>
      <c r="U82" s="1440" t="s">
        <v>409</v>
      </c>
      <c r="V82" s="873"/>
      <c r="W82" s="1439" t="s">
        <v>960</v>
      </c>
      <c r="X82" s="1439"/>
      <c r="Y82" s="973"/>
      <c r="Z82" s="1946">
        <v>8</v>
      </c>
    </row>
    <row r="83" spans="1:26" ht="21" customHeight="1" x14ac:dyDescent="0.25">
      <c r="A83" s="1301" t="s">
        <v>1023</v>
      </c>
      <c r="B83" s="1273" t="s">
        <v>332</v>
      </c>
      <c r="C83" s="1274"/>
      <c r="D83" s="1275"/>
      <c r="E83" s="1274"/>
      <c r="F83" s="1273" t="s">
        <v>1024</v>
      </c>
      <c r="G83" s="1273">
        <v>42</v>
      </c>
      <c r="H83" s="1302" t="s">
        <v>330</v>
      </c>
      <c r="I83" s="90" t="s">
        <v>5</v>
      </c>
      <c r="J83" s="90" t="s">
        <v>5</v>
      </c>
      <c r="K83" s="90" t="s">
        <v>5</v>
      </c>
      <c r="L83" s="90" t="s">
        <v>5</v>
      </c>
      <c r="M83" s="90" t="s">
        <v>5</v>
      </c>
      <c r="N83" s="91" t="s">
        <v>7</v>
      </c>
      <c r="O83" s="49" t="s">
        <v>41</v>
      </c>
      <c r="P83" s="49" t="s">
        <v>30</v>
      </c>
      <c r="Q83" s="49" t="s">
        <v>40</v>
      </c>
      <c r="R83" s="49" t="s">
        <v>42</v>
      </c>
      <c r="S83" s="49" t="s">
        <v>43</v>
      </c>
      <c r="T83" s="49" t="s">
        <v>219</v>
      </c>
      <c r="U83" s="191" t="s">
        <v>220</v>
      </c>
      <c r="V83" s="873"/>
      <c r="W83" s="1439" t="s">
        <v>960</v>
      </c>
      <c r="X83" s="1439"/>
      <c r="Y83" s="973"/>
      <c r="Z83" s="1947"/>
    </row>
    <row r="84" spans="1:26" ht="21" customHeight="1" x14ac:dyDescent="0.25">
      <c r="A84" s="1301" t="s">
        <v>334</v>
      </c>
      <c r="B84" s="1273" t="s">
        <v>332</v>
      </c>
      <c r="C84" s="1274"/>
      <c r="D84" s="1275"/>
      <c r="E84" s="1274"/>
      <c r="F84" s="1273" t="s">
        <v>335</v>
      </c>
      <c r="G84" s="1273">
        <v>42</v>
      </c>
      <c r="H84" s="1302" t="s">
        <v>330</v>
      </c>
      <c r="I84" s="1068" t="s">
        <v>5</v>
      </c>
      <c r="J84" s="90" t="s">
        <v>5</v>
      </c>
      <c r="K84" s="90" t="s">
        <v>5</v>
      </c>
      <c r="L84" s="91" t="s">
        <v>7</v>
      </c>
      <c r="M84" s="91" t="s">
        <v>7</v>
      </c>
      <c r="N84" s="91" t="s">
        <v>7</v>
      </c>
      <c r="O84" s="49" t="s">
        <v>41</v>
      </c>
      <c r="P84" s="49" t="s">
        <v>30</v>
      </c>
      <c r="Q84" s="49" t="s">
        <v>40</v>
      </c>
      <c r="R84" s="49" t="s">
        <v>42</v>
      </c>
      <c r="S84" s="49" t="s">
        <v>43</v>
      </c>
      <c r="T84" s="49" t="s">
        <v>219</v>
      </c>
      <c r="U84" s="191" t="s">
        <v>220</v>
      </c>
      <c r="V84" s="873"/>
      <c r="W84" s="1439" t="s">
        <v>960</v>
      </c>
      <c r="X84" s="1439"/>
      <c r="Y84" s="973"/>
      <c r="Z84" s="1947"/>
    </row>
    <row r="85" spans="1:26" ht="21" customHeight="1" x14ac:dyDescent="0.25">
      <c r="A85" s="1301" t="s">
        <v>336</v>
      </c>
      <c r="B85" s="1273" t="s">
        <v>337</v>
      </c>
      <c r="C85" s="1274"/>
      <c r="D85" s="1275"/>
      <c r="E85" s="1274"/>
      <c r="F85" s="1273" t="s">
        <v>338</v>
      </c>
      <c r="G85" s="1273">
        <v>42</v>
      </c>
      <c r="H85" s="1302" t="s">
        <v>339</v>
      </c>
      <c r="I85" s="91" t="s">
        <v>7</v>
      </c>
      <c r="J85" s="91" t="s">
        <v>7</v>
      </c>
      <c r="K85" s="91" t="s">
        <v>7</v>
      </c>
      <c r="L85" s="91" t="s">
        <v>7</v>
      </c>
      <c r="M85" s="91" t="s">
        <v>7</v>
      </c>
      <c r="N85" s="91" t="s">
        <v>7</v>
      </c>
      <c r="O85" s="49" t="s">
        <v>30</v>
      </c>
      <c r="P85" s="49" t="s">
        <v>30</v>
      </c>
      <c r="Q85" s="49" t="s">
        <v>30</v>
      </c>
      <c r="R85" s="49" t="s">
        <v>30</v>
      </c>
      <c r="S85" s="49" t="s">
        <v>30</v>
      </c>
      <c r="T85" s="49" t="s">
        <v>30</v>
      </c>
      <c r="U85" s="873" t="s">
        <v>294</v>
      </c>
      <c r="V85" s="873"/>
      <c r="W85" s="1439" t="s">
        <v>960</v>
      </c>
      <c r="X85" s="1439"/>
      <c r="Y85" s="973"/>
      <c r="Z85" s="1947"/>
    </row>
    <row r="86" spans="1:26" ht="21" customHeight="1" x14ac:dyDescent="0.25">
      <c r="A86" s="1301" t="s">
        <v>410</v>
      </c>
      <c r="B86" s="1273" t="s">
        <v>332</v>
      </c>
      <c r="C86" s="1274"/>
      <c r="D86" s="1275"/>
      <c r="E86" s="1274"/>
      <c r="F86" s="1273" t="s">
        <v>411</v>
      </c>
      <c r="G86" s="1273">
        <v>42</v>
      </c>
      <c r="H86" s="1302" t="s">
        <v>322</v>
      </c>
      <c r="I86" s="1068" t="s">
        <v>5</v>
      </c>
      <c r="J86" s="90" t="s">
        <v>5</v>
      </c>
      <c r="K86" s="90" t="s">
        <v>5</v>
      </c>
      <c r="L86" s="90" t="s">
        <v>5</v>
      </c>
      <c r="M86" s="90" t="s">
        <v>5</v>
      </c>
      <c r="N86" s="90" t="s">
        <v>5</v>
      </c>
      <c r="O86" s="49" t="s">
        <v>41</v>
      </c>
      <c r="P86" s="49" t="s">
        <v>30</v>
      </c>
      <c r="Q86" s="49" t="s">
        <v>40</v>
      </c>
      <c r="R86" s="49" t="s">
        <v>42</v>
      </c>
      <c r="S86" s="49" t="s">
        <v>43</v>
      </c>
      <c r="T86" s="49" t="s">
        <v>219</v>
      </c>
      <c r="U86" s="191" t="s">
        <v>220</v>
      </c>
      <c r="V86" s="873"/>
      <c r="W86" s="1439" t="s">
        <v>960</v>
      </c>
      <c r="X86" s="1439"/>
      <c r="Y86" s="973"/>
      <c r="Z86" s="1947"/>
    </row>
    <row r="87" spans="1:26" ht="21" customHeight="1" x14ac:dyDescent="0.25">
      <c r="A87" s="1301" t="s">
        <v>1025</v>
      </c>
      <c r="B87" s="1273" t="s">
        <v>332</v>
      </c>
      <c r="C87" s="1274"/>
      <c r="D87" s="1275"/>
      <c r="E87" s="1274"/>
      <c r="F87" s="1273" t="s">
        <v>1026</v>
      </c>
      <c r="G87" s="1273">
        <v>42</v>
      </c>
      <c r="H87" s="1302" t="s">
        <v>322</v>
      </c>
      <c r="I87" s="1068" t="s">
        <v>5</v>
      </c>
      <c r="J87" s="90" t="s">
        <v>5</v>
      </c>
      <c r="K87" s="90" t="s">
        <v>5</v>
      </c>
      <c r="L87" s="90" t="s">
        <v>5</v>
      </c>
      <c r="M87" s="90" t="s">
        <v>5</v>
      </c>
      <c r="N87" s="91" t="s">
        <v>7</v>
      </c>
      <c r="O87" s="49" t="s">
        <v>41</v>
      </c>
      <c r="P87" s="49" t="s">
        <v>30</v>
      </c>
      <c r="Q87" s="49" t="s">
        <v>40</v>
      </c>
      <c r="R87" s="49" t="s">
        <v>42</v>
      </c>
      <c r="S87" s="49" t="s">
        <v>43</v>
      </c>
      <c r="T87" s="49" t="s">
        <v>219</v>
      </c>
      <c r="U87" s="191" t="s">
        <v>220</v>
      </c>
      <c r="V87" s="873"/>
      <c r="W87" s="1439" t="s">
        <v>960</v>
      </c>
      <c r="X87" s="1439"/>
      <c r="Y87" s="973"/>
      <c r="Z87" s="1947"/>
    </row>
    <row r="88" spans="1:26" ht="21" customHeight="1" x14ac:dyDescent="0.25">
      <c r="A88" s="1301" t="s">
        <v>1123</v>
      </c>
      <c r="B88" s="1273" t="s">
        <v>332</v>
      </c>
      <c r="C88" s="1274"/>
      <c r="D88" s="1275"/>
      <c r="E88" s="1274"/>
      <c r="F88" s="1273" t="s">
        <v>1124</v>
      </c>
      <c r="G88" s="1273">
        <v>42</v>
      </c>
      <c r="H88" s="1302" t="s">
        <v>322</v>
      </c>
      <c r="I88" s="90" t="s">
        <v>5</v>
      </c>
      <c r="J88" s="90" t="s">
        <v>5</v>
      </c>
      <c r="K88" s="90" t="s">
        <v>5</v>
      </c>
      <c r="L88" s="90" t="s">
        <v>5</v>
      </c>
      <c r="M88" s="90" t="s">
        <v>5</v>
      </c>
      <c r="N88" s="91" t="s">
        <v>7</v>
      </c>
      <c r="O88" s="49" t="s">
        <v>41</v>
      </c>
      <c r="P88" s="49" t="s">
        <v>30</v>
      </c>
      <c r="Q88" s="49" t="s">
        <v>40</v>
      </c>
      <c r="R88" s="49" t="s">
        <v>42</v>
      </c>
      <c r="S88" s="49" t="s">
        <v>43</v>
      </c>
      <c r="T88" s="49" t="s">
        <v>219</v>
      </c>
      <c r="U88" s="191" t="s">
        <v>220</v>
      </c>
      <c r="V88" s="873"/>
      <c r="W88" s="1439" t="s">
        <v>960</v>
      </c>
      <c r="X88" s="1439"/>
      <c r="Y88" s="973"/>
      <c r="Z88" s="1947"/>
    </row>
    <row r="89" spans="1:26" ht="21" customHeight="1" thickBot="1" x14ac:dyDescent="0.3">
      <c r="A89" s="1072" t="s">
        <v>344</v>
      </c>
      <c r="B89" s="1064" t="s">
        <v>341</v>
      </c>
      <c r="C89" s="1067"/>
      <c r="D89" s="1066"/>
      <c r="E89" s="1067"/>
      <c r="F89" s="1064" t="s">
        <v>345</v>
      </c>
      <c r="G89" s="1064">
        <v>42</v>
      </c>
      <c r="H89" s="1303" t="s">
        <v>1027</v>
      </c>
      <c r="I89" s="1068" t="s">
        <v>5</v>
      </c>
      <c r="J89" s="90" t="s">
        <v>5</v>
      </c>
      <c r="K89" s="90" t="s">
        <v>5</v>
      </c>
      <c r="L89" s="90" t="s">
        <v>5</v>
      </c>
      <c r="M89" s="90" t="s">
        <v>5</v>
      </c>
      <c r="N89" s="36" t="s">
        <v>5</v>
      </c>
      <c r="O89" s="838" t="s">
        <v>41</v>
      </c>
      <c r="P89" s="838" t="s">
        <v>30</v>
      </c>
      <c r="Q89" s="838" t="s">
        <v>40</v>
      </c>
      <c r="R89" s="838" t="s">
        <v>42</v>
      </c>
      <c r="S89" s="838" t="s">
        <v>43</v>
      </c>
      <c r="T89" s="838" t="s">
        <v>219</v>
      </c>
      <c r="U89" s="839" t="s">
        <v>220</v>
      </c>
      <c r="V89" s="874"/>
      <c r="W89" s="1439" t="s">
        <v>960</v>
      </c>
      <c r="X89" s="1439"/>
      <c r="Y89" s="974"/>
      <c r="Z89" s="1870">
        <v>1</v>
      </c>
    </row>
    <row r="90" spans="1:26" ht="21" hidden="1" customHeight="1" x14ac:dyDescent="0.25">
      <c r="A90" s="1304" t="s">
        <v>346</v>
      </c>
      <c r="B90" s="1276" t="s">
        <v>347</v>
      </c>
      <c r="C90" s="1277"/>
      <c r="D90" s="1278"/>
      <c r="E90" s="1277"/>
      <c r="F90" s="1276" t="s">
        <v>348</v>
      </c>
      <c r="G90" s="1276">
        <v>42</v>
      </c>
      <c r="H90" s="1305" t="s">
        <v>349</v>
      </c>
      <c r="I90" s="91" t="s">
        <v>7</v>
      </c>
      <c r="J90" s="91" t="s">
        <v>7</v>
      </c>
      <c r="K90" s="91" t="s">
        <v>7</v>
      </c>
      <c r="L90" s="91" t="s">
        <v>7</v>
      </c>
      <c r="M90" s="90" t="s">
        <v>5</v>
      </c>
      <c r="N90" s="91" t="s">
        <v>7</v>
      </c>
      <c r="O90" s="41" t="s">
        <v>41</v>
      </c>
      <c r="P90" s="41" t="s">
        <v>30</v>
      </c>
      <c r="Q90" s="41" t="s">
        <v>40</v>
      </c>
      <c r="R90" s="41" t="s">
        <v>42</v>
      </c>
      <c r="S90" s="41" t="s">
        <v>43</v>
      </c>
      <c r="T90" s="41" t="s">
        <v>219</v>
      </c>
      <c r="U90" s="793" t="s">
        <v>220</v>
      </c>
      <c r="V90" s="657"/>
      <c r="W90" s="1439" t="s">
        <v>960</v>
      </c>
      <c r="X90" s="1439"/>
      <c r="Y90" s="976"/>
      <c r="Z90" s="1949">
        <v>6</v>
      </c>
    </row>
    <row r="91" spans="1:26" ht="21" customHeight="1" x14ac:dyDescent="0.25">
      <c r="A91" s="1304" t="s">
        <v>350</v>
      </c>
      <c r="B91" s="1276" t="s">
        <v>347</v>
      </c>
      <c r="C91" s="1277"/>
      <c r="D91" s="1278"/>
      <c r="E91" s="1277"/>
      <c r="F91" s="1276" t="s">
        <v>351</v>
      </c>
      <c r="G91" s="1276">
        <v>42</v>
      </c>
      <c r="H91" s="1305" t="s">
        <v>349</v>
      </c>
      <c r="I91" s="90" t="s">
        <v>5</v>
      </c>
      <c r="J91" s="90" t="s">
        <v>5</v>
      </c>
      <c r="K91" s="90" t="s">
        <v>5</v>
      </c>
      <c r="L91" s="90" t="s">
        <v>5</v>
      </c>
      <c r="M91" s="90" t="s">
        <v>5</v>
      </c>
      <c r="N91" s="90" t="s">
        <v>5</v>
      </c>
      <c r="O91" s="41" t="s">
        <v>41</v>
      </c>
      <c r="P91" s="41" t="s">
        <v>30</v>
      </c>
      <c r="Q91" s="41" t="s">
        <v>40</v>
      </c>
      <c r="R91" s="41" t="s">
        <v>42</v>
      </c>
      <c r="S91" s="41" t="s">
        <v>43</v>
      </c>
      <c r="T91" s="41" t="s">
        <v>219</v>
      </c>
      <c r="U91" s="793" t="s">
        <v>220</v>
      </c>
      <c r="V91" s="657"/>
      <c r="W91" s="1439" t="s">
        <v>960</v>
      </c>
      <c r="X91" s="1439"/>
      <c r="Y91" s="976"/>
      <c r="Z91" s="1950"/>
    </row>
    <row r="92" spans="1:26" ht="21" customHeight="1" x14ac:dyDescent="0.25">
      <c r="A92" s="1304" t="s">
        <v>352</v>
      </c>
      <c r="B92" s="1276" t="s">
        <v>347</v>
      </c>
      <c r="C92" s="1277"/>
      <c r="D92" s="1278"/>
      <c r="E92" s="1277"/>
      <c r="F92" s="1276" t="s">
        <v>353</v>
      </c>
      <c r="G92" s="1276">
        <v>42</v>
      </c>
      <c r="H92" s="1305" t="s">
        <v>349</v>
      </c>
      <c r="I92" s="90" t="s">
        <v>1029</v>
      </c>
      <c r="J92" s="90" t="s">
        <v>1029</v>
      </c>
      <c r="K92" s="90" t="s">
        <v>1029</v>
      </c>
      <c r="L92" s="90" t="s">
        <v>1029</v>
      </c>
      <c r="M92" s="90" t="s">
        <v>1029</v>
      </c>
      <c r="N92" s="91" t="s">
        <v>7</v>
      </c>
      <c r="O92" s="41" t="s">
        <v>41</v>
      </c>
      <c r="P92" s="41" t="s">
        <v>30</v>
      </c>
      <c r="Q92" s="41" t="s">
        <v>40</v>
      </c>
      <c r="R92" s="41" t="s">
        <v>42</v>
      </c>
      <c r="S92" s="41" t="s">
        <v>43</v>
      </c>
      <c r="T92" s="41" t="s">
        <v>219</v>
      </c>
      <c r="U92" s="793" t="s">
        <v>220</v>
      </c>
      <c r="V92" s="657"/>
      <c r="W92" s="1439" t="s">
        <v>960</v>
      </c>
      <c r="X92" s="1439"/>
      <c r="Y92" s="977"/>
      <c r="Z92" s="1950"/>
    </row>
    <row r="93" spans="1:26" ht="21" customHeight="1" x14ac:dyDescent="0.25">
      <c r="A93" s="1304" t="s">
        <v>354</v>
      </c>
      <c r="B93" s="1276" t="s">
        <v>347</v>
      </c>
      <c r="C93" s="1277"/>
      <c r="D93" s="1278"/>
      <c r="E93" s="1277"/>
      <c r="F93" s="1276" t="s">
        <v>355</v>
      </c>
      <c r="G93" s="1276">
        <v>42</v>
      </c>
      <c r="H93" s="1305" t="s">
        <v>349</v>
      </c>
      <c r="I93" s="1068" t="s">
        <v>5</v>
      </c>
      <c r="J93" s="90" t="s">
        <v>5</v>
      </c>
      <c r="K93" s="90" t="s">
        <v>5</v>
      </c>
      <c r="L93" s="90" t="s">
        <v>5</v>
      </c>
      <c r="M93" s="90" t="s">
        <v>5</v>
      </c>
      <c r="N93" s="90" t="s">
        <v>5</v>
      </c>
      <c r="O93" s="41" t="s">
        <v>41</v>
      </c>
      <c r="P93" s="41" t="s">
        <v>30</v>
      </c>
      <c r="Q93" s="41" t="s">
        <v>40</v>
      </c>
      <c r="R93" s="41" t="s">
        <v>42</v>
      </c>
      <c r="S93" s="41" t="s">
        <v>43</v>
      </c>
      <c r="T93" s="41" t="s">
        <v>219</v>
      </c>
      <c r="U93" s="793" t="s">
        <v>220</v>
      </c>
      <c r="V93" s="657"/>
      <c r="W93" s="1439" t="s">
        <v>960</v>
      </c>
      <c r="X93" s="1439"/>
      <c r="Y93" s="976"/>
      <c r="Z93" s="1950"/>
    </row>
    <row r="94" spans="1:26" ht="21" customHeight="1" x14ac:dyDescent="0.25">
      <c r="A94" s="1304" t="s">
        <v>983</v>
      </c>
      <c r="B94" s="1276" t="s">
        <v>347</v>
      </c>
      <c r="C94" s="1277"/>
      <c r="D94" s="1278"/>
      <c r="E94" s="1277"/>
      <c r="F94" s="1276" t="s">
        <v>984</v>
      </c>
      <c r="G94" s="1276">
        <v>42</v>
      </c>
      <c r="H94" s="1305" t="s">
        <v>349</v>
      </c>
      <c r="I94" s="1068" t="s">
        <v>5</v>
      </c>
      <c r="J94" s="90" t="s">
        <v>5</v>
      </c>
      <c r="K94" s="90" t="s">
        <v>5</v>
      </c>
      <c r="L94" s="90" t="s">
        <v>5</v>
      </c>
      <c r="M94" s="90" t="s">
        <v>5</v>
      </c>
      <c r="N94" s="91" t="s">
        <v>7</v>
      </c>
      <c r="O94" s="41" t="s">
        <v>41</v>
      </c>
      <c r="P94" s="41" t="s">
        <v>30</v>
      </c>
      <c r="Q94" s="41" t="s">
        <v>40</v>
      </c>
      <c r="R94" s="41" t="s">
        <v>42</v>
      </c>
      <c r="S94" s="41" t="s">
        <v>43</v>
      </c>
      <c r="T94" s="41" t="s">
        <v>219</v>
      </c>
      <c r="U94" s="793" t="s">
        <v>220</v>
      </c>
      <c r="V94" s="657"/>
      <c r="W94" s="1439" t="s">
        <v>960</v>
      </c>
      <c r="X94" s="1439"/>
      <c r="Y94" s="976"/>
      <c r="Z94" s="1950"/>
    </row>
    <row r="95" spans="1:26" ht="21" customHeight="1" x14ac:dyDescent="0.25">
      <c r="A95" s="1304" t="s">
        <v>953</v>
      </c>
      <c r="B95" s="1276" t="s">
        <v>347</v>
      </c>
      <c r="C95" s="1277"/>
      <c r="D95" s="1278"/>
      <c r="E95" s="1277"/>
      <c r="F95" s="1276" t="s">
        <v>954</v>
      </c>
      <c r="G95" s="1276">
        <v>42</v>
      </c>
      <c r="H95" s="1305" t="s">
        <v>349</v>
      </c>
      <c r="I95" s="90" t="s">
        <v>5</v>
      </c>
      <c r="J95" s="90" t="s">
        <v>5</v>
      </c>
      <c r="K95" s="90" t="s">
        <v>5</v>
      </c>
      <c r="L95" s="90" t="s">
        <v>5</v>
      </c>
      <c r="M95" s="90" t="s">
        <v>5</v>
      </c>
      <c r="N95" s="91" t="s">
        <v>7</v>
      </c>
      <c r="O95" s="41" t="s">
        <v>41</v>
      </c>
      <c r="P95" s="41" t="s">
        <v>30</v>
      </c>
      <c r="Q95" s="41" t="s">
        <v>40</v>
      </c>
      <c r="R95" s="41" t="s">
        <v>42</v>
      </c>
      <c r="S95" s="41" t="s">
        <v>43</v>
      </c>
      <c r="T95" s="41" t="s">
        <v>219</v>
      </c>
      <c r="U95" s="793" t="s">
        <v>220</v>
      </c>
      <c r="V95" s="657"/>
      <c r="W95" s="1439" t="s">
        <v>960</v>
      </c>
      <c r="X95" s="1439"/>
      <c r="Y95" s="976"/>
      <c r="Z95" s="1950"/>
    </row>
    <row r="96" spans="1:26" ht="21" customHeight="1" x14ac:dyDescent="0.25">
      <c r="A96" s="1304" t="s">
        <v>1057</v>
      </c>
      <c r="B96" s="1276" t="s">
        <v>347</v>
      </c>
      <c r="C96" s="1277"/>
      <c r="D96" s="1278"/>
      <c r="E96" s="1277"/>
      <c r="F96" s="1276" t="s">
        <v>1058</v>
      </c>
      <c r="G96" s="1276">
        <v>42</v>
      </c>
      <c r="H96" s="1305" t="s">
        <v>349</v>
      </c>
      <c r="I96" s="1068" t="s">
        <v>5</v>
      </c>
      <c r="J96" s="90" t="s">
        <v>5</v>
      </c>
      <c r="K96" s="90" t="s">
        <v>5</v>
      </c>
      <c r="L96" s="90" t="s">
        <v>5</v>
      </c>
      <c r="M96" s="90" t="s">
        <v>5</v>
      </c>
      <c r="N96" s="90" t="s">
        <v>5</v>
      </c>
      <c r="O96" s="41" t="s">
        <v>41</v>
      </c>
      <c r="P96" s="41" t="s">
        <v>40</v>
      </c>
      <c r="Q96" s="41" t="s">
        <v>42</v>
      </c>
      <c r="R96" s="41" t="s">
        <v>43</v>
      </c>
      <c r="S96" s="41" t="s">
        <v>219</v>
      </c>
      <c r="T96" s="41"/>
      <c r="U96" s="793" t="s">
        <v>220</v>
      </c>
      <c r="V96" s="657"/>
      <c r="W96" s="1439" t="s">
        <v>960</v>
      </c>
      <c r="X96" s="1439"/>
      <c r="Y96" s="976"/>
      <c r="Z96" s="1950"/>
    </row>
    <row r="97" spans="1:26" ht="21" customHeight="1" thickBot="1" x14ac:dyDescent="0.3">
      <c r="A97" s="1304" t="s">
        <v>1105</v>
      </c>
      <c r="B97" s="1276" t="s">
        <v>347</v>
      </c>
      <c r="C97" s="1277"/>
      <c r="D97" s="1278"/>
      <c r="E97" s="1277"/>
      <c r="F97" s="1276" t="s">
        <v>1106</v>
      </c>
      <c r="G97" s="1276">
        <v>42</v>
      </c>
      <c r="H97" s="1305" t="s">
        <v>349</v>
      </c>
      <c r="I97" s="1068" t="s">
        <v>5</v>
      </c>
      <c r="J97" s="90" t="s">
        <v>5</v>
      </c>
      <c r="K97" s="90" t="s">
        <v>5</v>
      </c>
      <c r="L97" s="90" t="s">
        <v>5</v>
      </c>
      <c r="M97" s="90" t="s">
        <v>5</v>
      </c>
      <c r="N97" s="91" t="s">
        <v>7</v>
      </c>
      <c r="O97" s="41" t="s">
        <v>41</v>
      </c>
      <c r="P97" s="41" t="s">
        <v>40</v>
      </c>
      <c r="Q97" s="41" t="s">
        <v>42</v>
      </c>
      <c r="R97" s="41" t="s">
        <v>43</v>
      </c>
      <c r="S97" s="41" t="s">
        <v>219</v>
      </c>
      <c r="T97" s="41"/>
      <c r="U97" s="793" t="s">
        <v>220</v>
      </c>
      <c r="V97" s="657"/>
      <c r="W97" s="1439" t="s">
        <v>960</v>
      </c>
      <c r="X97" s="1439"/>
      <c r="Y97" s="976"/>
      <c r="Z97" s="1951"/>
    </row>
    <row r="98" spans="1:26" ht="21" customHeight="1" thickBot="1" x14ac:dyDescent="0.3">
      <c r="A98" s="1306" t="s">
        <v>356</v>
      </c>
      <c r="B98" s="1279" t="s">
        <v>357</v>
      </c>
      <c r="C98" s="1280"/>
      <c r="D98" s="1281"/>
      <c r="E98" s="1280"/>
      <c r="F98" s="1279" t="s">
        <v>358</v>
      </c>
      <c r="G98" s="1279">
        <v>42</v>
      </c>
      <c r="H98" s="1307" t="s">
        <v>322</v>
      </c>
      <c r="I98" s="1068" t="s">
        <v>5</v>
      </c>
      <c r="J98" s="90" t="s">
        <v>5</v>
      </c>
      <c r="K98" s="90" t="s">
        <v>5</v>
      </c>
      <c r="L98" s="90" t="s">
        <v>5</v>
      </c>
      <c r="M98" s="90" t="s">
        <v>5</v>
      </c>
      <c r="N98" s="90" t="s">
        <v>5</v>
      </c>
      <c r="O98" s="1" t="s">
        <v>41</v>
      </c>
      <c r="P98" s="1" t="s">
        <v>30</v>
      </c>
      <c r="Q98" s="1" t="s">
        <v>40</v>
      </c>
      <c r="R98" s="1" t="s">
        <v>42</v>
      </c>
      <c r="S98" s="1" t="s">
        <v>43</v>
      </c>
      <c r="T98" s="1" t="s">
        <v>219</v>
      </c>
      <c r="U98" s="882" t="s">
        <v>220</v>
      </c>
      <c r="V98" s="883"/>
      <c r="W98" s="1438" t="s">
        <v>5</v>
      </c>
      <c r="X98" s="1438"/>
      <c r="Y98" s="979"/>
      <c r="Z98" s="1006">
        <v>3</v>
      </c>
    </row>
    <row r="99" spans="1:26" ht="21" customHeight="1" x14ac:dyDescent="0.25">
      <c r="A99" s="1310" t="s">
        <v>424</v>
      </c>
      <c r="B99" s="1285" t="s">
        <v>425</v>
      </c>
      <c r="C99" s="1286"/>
      <c r="D99" s="1287"/>
      <c r="E99" s="1286"/>
      <c r="F99" s="1285" t="s">
        <v>426</v>
      </c>
      <c r="G99" s="1285">
        <v>42</v>
      </c>
      <c r="H99" s="1311" t="s">
        <v>362</v>
      </c>
      <c r="I99" s="91" t="s">
        <v>7</v>
      </c>
      <c r="J99" s="91" t="s">
        <v>7</v>
      </c>
      <c r="K99" s="91" t="s">
        <v>7</v>
      </c>
      <c r="L99" s="91" t="s">
        <v>7</v>
      </c>
      <c r="M99" s="91" t="s">
        <v>7</v>
      </c>
      <c r="N99" s="91" t="s">
        <v>7</v>
      </c>
      <c r="O99" s="514" t="s">
        <v>41</v>
      </c>
      <c r="P99" s="514" t="s">
        <v>30</v>
      </c>
      <c r="Q99" s="514" t="s">
        <v>40</v>
      </c>
      <c r="R99" s="514" t="s">
        <v>42</v>
      </c>
      <c r="S99" s="514" t="s">
        <v>43</v>
      </c>
      <c r="T99" s="514" t="s">
        <v>219</v>
      </c>
      <c r="U99" s="521" t="s">
        <v>419</v>
      </c>
      <c r="V99" s="1356"/>
      <c r="W99" s="1432"/>
      <c r="X99" s="1432"/>
      <c r="Y99" s="1357"/>
      <c r="Z99" s="1990">
        <v>15</v>
      </c>
    </row>
    <row r="100" spans="1:26" ht="21" customHeight="1" thickBot="1" x14ac:dyDescent="0.3">
      <c r="A100" s="1310" t="s">
        <v>1059</v>
      </c>
      <c r="B100" s="1285" t="s">
        <v>425</v>
      </c>
      <c r="C100" s="1286"/>
      <c r="D100" s="1287"/>
      <c r="E100" s="1286"/>
      <c r="F100" s="1285" t="s">
        <v>1060</v>
      </c>
      <c r="G100" s="1285">
        <v>42</v>
      </c>
      <c r="H100" s="1311" t="s">
        <v>362</v>
      </c>
      <c r="I100" s="91" t="s">
        <v>7</v>
      </c>
      <c r="J100" s="91" t="s">
        <v>7</v>
      </c>
      <c r="K100" s="91" t="s">
        <v>7</v>
      </c>
      <c r="L100" s="91" t="s">
        <v>7</v>
      </c>
      <c r="M100" s="91" t="s">
        <v>7</v>
      </c>
      <c r="N100" s="91" t="s">
        <v>7</v>
      </c>
      <c r="O100" s="514" t="s">
        <v>41</v>
      </c>
      <c r="P100" s="514" t="s">
        <v>30</v>
      </c>
      <c r="Q100" s="514" t="s">
        <v>40</v>
      </c>
      <c r="R100" s="514" t="s">
        <v>42</v>
      </c>
      <c r="S100" s="514" t="s">
        <v>43</v>
      </c>
      <c r="T100" s="514" t="s">
        <v>219</v>
      </c>
      <c r="U100" s="521" t="s">
        <v>419</v>
      </c>
      <c r="V100" s="1356"/>
      <c r="W100" s="1432"/>
      <c r="X100" s="1432"/>
      <c r="Y100" s="1357"/>
      <c r="Z100" s="1991"/>
    </row>
    <row r="101" spans="1:26" ht="21" customHeight="1" thickBot="1" x14ac:dyDescent="0.3">
      <c r="A101" s="1312" t="s">
        <v>955</v>
      </c>
      <c r="B101" s="1288" t="s">
        <v>360</v>
      </c>
      <c r="C101" s="1164"/>
      <c r="D101" s="1289"/>
      <c r="E101" s="1164"/>
      <c r="F101" s="1288" t="s">
        <v>956</v>
      </c>
      <c r="G101" s="1288">
        <v>42</v>
      </c>
      <c r="H101" s="1313" t="s">
        <v>373</v>
      </c>
      <c r="I101" s="91" t="s">
        <v>7</v>
      </c>
      <c r="J101" s="91" t="s">
        <v>7</v>
      </c>
      <c r="K101" s="91" t="s">
        <v>7</v>
      </c>
      <c r="L101" s="91" t="s">
        <v>7</v>
      </c>
      <c r="M101" s="91" t="s">
        <v>7</v>
      </c>
      <c r="N101" s="91" t="s">
        <v>7</v>
      </c>
      <c r="O101" s="177" t="s">
        <v>41</v>
      </c>
      <c r="P101" s="177" t="s">
        <v>30</v>
      </c>
      <c r="Q101" s="177" t="s">
        <v>40</v>
      </c>
      <c r="R101" s="177" t="s">
        <v>42</v>
      </c>
      <c r="S101" s="177" t="s">
        <v>43</v>
      </c>
      <c r="T101" s="177" t="s">
        <v>219</v>
      </c>
      <c r="U101" s="1425" t="s">
        <v>419</v>
      </c>
      <c r="V101" s="212"/>
      <c r="W101" s="1439" t="s">
        <v>960</v>
      </c>
      <c r="X101" s="1439"/>
      <c r="Y101" s="1359"/>
      <c r="Z101" s="1360">
        <v>13</v>
      </c>
    </row>
    <row r="102" spans="1:26" ht="21" customHeight="1" thickBot="1" x14ac:dyDescent="0.3">
      <c r="A102" s="1369" t="s">
        <v>991</v>
      </c>
      <c r="B102" s="1370" t="s">
        <v>992</v>
      </c>
      <c r="C102" s="1371"/>
      <c r="D102" s="1372"/>
      <c r="E102" s="1371"/>
      <c r="F102" s="1370" t="s">
        <v>993</v>
      </c>
      <c r="G102" s="1370">
        <v>42</v>
      </c>
      <c r="H102" s="1373" t="s">
        <v>349</v>
      </c>
      <c r="I102" s="1068" t="s">
        <v>5</v>
      </c>
      <c r="J102" s="90" t="s">
        <v>5</v>
      </c>
      <c r="K102" s="90" t="s">
        <v>5</v>
      </c>
      <c r="L102" s="90" t="s">
        <v>5</v>
      </c>
      <c r="M102" s="90" t="s">
        <v>5</v>
      </c>
      <c r="N102" s="90" t="s">
        <v>5</v>
      </c>
      <c r="O102" s="1374" t="s">
        <v>41</v>
      </c>
      <c r="P102" s="1374" t="s">
        <v>30</v>
      </c>
      <c r="Q102" s="1374" t="s">
        <v>40</v>
      </c>
      <c r="R102" s="1374" t="s">
        <v>42</v>
      </c>
      <c r="S102" s="1374" t="s">
        <v>43</v>
      </c>
      <c r="T102" s="1374" t="s">
        <v>219</v>
      </c>
      <c r="U102" s="1424" t="s">
        <v>419</v>
      </c>
      <c r="V102" s="1375"/>
      <c r="W102" s="1434"/>
      <c r="X102" s="1434"/>
      <c r="Y102" s="1376"/>
      <c r="Z102" s="1361">
        <v>10</v>
      </c>
    </row>
    <row r="103" spans="1:26" ht="21" customHeight="1" x14ac:dyDescent="0.25">
      <c r="A103" s="1404" t="s">
        <v>340</v>
      </c>
      <c r="B103" s="1405" t="s">
        <v>994</v>
      </c>
      <c r="C103" s="1406"/>
      <c r="D103" s="1407"/>
      <c r="E103" s="1406"/>
      <c r="F103" s="1405" t="s">
        <v>342</v>
      </c>
      <c r="G103" s="1405">
        <v>42</v>
      </c>
      <c r="H103" s="1408" t="s">
        <v>373</v>
      </c>
      <c r="I103" s="129" t="s">
        <v>2</v>
      </c>
      <c r="J103" s="129" t="s">
        <v>2</v>
      </c>
      <c r="K103" s="129" t="s">
        <v>2</v>
      </c>
      <c r="L103" s="129" t="s">
        <v>2</v>
      </c>
      <c r="M103" s="129" t="s">
        <v>2</v>
      </c>
      <c r="N103" s="129" t="s">
        <v>2</v>
      </c>
      <c r="O103" s="1409" t="s">
        <v>41</v>
      </c>
      <c r="P103" s="1409" t="s">
        <v>30</v>
      </c>
      <c r="Q103" s="1409" t="s">
        <v>40</v>
      </c>
      <c r="R103" s="1409" t="s">
        <v>42</v>
      </c>
      <c r="S103" s="1409" t="s">
        <v>43</v>
      </c>
      <c r="T103" s="1409" t="s">
        <v>219</v>
      </c>
      <c r="U103" s="1410" t="s">
        <v>294</v>
      </c>
      <c r="V103" s="1411"/>
      <c r="W103" s="1435"/>
      <c r="X103" s="1435"/>
      <c r="Y103" s="1412"/>
      <c r="Z103" s="1983">
        <v>7</v>
      </c>
    </row>
    <row r="104" spans="1:26" ht="21" customHeight="1" thickBot="1" x14ac:dyDescent="0.3">
      <c r="A104" s="1404" t="s">
        <v>1076</v>
      </c>
      <c r="B104" s="1405" t="s">
        <v>994</v>
      </c>
      <c r="C104" s="1406"/>
      <c r="D104" s="1407"/>
      <c r="E104" s="1406"/>
      <c r="F104" s="1405" t="s">
        <v>1077</v>
      </c>
      <c r="G104" s="1405">
        <v>42</v>
      </c>
      <c r="H104" s="1408" t="s">
        <v>343</v>
      </c>
      <c r="I104" s="90" t="s">
        <v>5</v>
      </c>
      <c r="J104" s="90" t="s">
        <v>5</v>
      </c>
      <c r="K104" s="90" t="s">
        <v>5</v>
      </c>
      <c r="L104" s="90" t="s">
        <v>5</v>
      </c>
      <c r="M104" s="90" t="s">
        <v>5</v>
      </c>
      <c r="N104" s="90" t="s">
        <v>1029</v>
      </c>
      <c r="O104" s="1409" t="s">
        <v>41</v>
      </c>
      <c r="P104" s="1409" t="s">
        <v>40</v>
      </c>
      <c r="Q104" s="1409" t="s">
        <v>42</v>
      </c>
      <c r="R104" s="1409" t="s">
        <v>43</v>
      </c>
      <c r="S104" s="1409" t="s">
        <v>219</v>
      </c>
      <c r="T104" s="1513"/>
      <c r="U104" s="1410" t="s">
        <v>294</v>
      </c>
      <c r="V104" s="1411"/>
      <c r="W104" s="1435"/>
      <c r="X104" s="1435"/>
      <c r="Y104" s="1412"/>
      <c r="Z104" s="1984"/>
    </row>
    <row r="105" spans="1:26" ht="21" customHeight="1" x14ac:dyDescent="0.25">
      <c r="A105" s="1485" t="s">
        <v>1039</v>
      </c>
      <c r="B105" s="1486" t="s">
        <v>1040</v>
      </c>
      <c r="C105" s="1415"/>
      <c r="D105" s="1416"/>
      <c r="E105" s="1415"/>
      <c r="F105" s="1486" t="s">
        <v>1041</v>
      </c>
      <c r="G105" s="1486">
        <v>42</v>
      </c>
      <c r="H105" s="1422" t="s">
        <v>343</v>
      </c>
      <c r="I105" s="90" t="s">
        <v>5</v>
      </c>
      <c r="J105" s="90" t="s">
        <v>5</v>
      </c>
      <c r="K105" s="90" t="s">
        <v>5</v>
      </c>
      <c r="L105" s="90" t="s">
        <v>5</v>
      </c>
      <c r="M105" s="90" t="s">
        <v>5</v>
      </c>
      <c r="N105" s="90" t="s">
        <v>5</v>
      </c>
      <c r="O105" s="201" t="s">
        <v>41</v>
      </c>
      <c r="P105" s="201" t="s">
        <v>30</v>
      </c>
      <c r="Q105" s="201" t="s">
        <v>40</v>
      </c>
      <c r="R105" s="201" t="s">
        <v>42</v>
      </c>
      <c r="S105" s="201" t="s">
        <v>43</v>
      </c>
      <c r="T105" s="201" t="s">
        <v>219</v>
      </c>
      <c r="U105" s="1487" t="s">
        <v>419</v>
      </c>
      <c r="V105" s="1419"/>
      <c r="W105" s="1428"/>
      <c r="X105" s="1428"/>
      <c r="Y105" s="1420"/>
      <c r="Z105" s="1488">
        <v>9</v>
      </c>
    </row>
    <row r="106" spans="1:26" ht="21" customHeight="1" x14ac:dyDescent="0.25">
      <c r="A106" s="829" t="s">
        <v>1082</v>
      </c>
      <c r="B106" s="829" t="s">
        <v>1080</v>
      </c>
      <c r="C106" s="787"/>
      <c r="D106" s="786"/>
      <c r="E106" s="787"/>
      <c r="F106" s="829" t="s">
        <v>1083</v>
      </c>
      <c r="G106" s="829">
        <v>42</v>
      </c>
      <c r="H106" s="848" t="s">
        <v>343</v>
      </c>
      <c r="I106" s="90" t="s">
        <v>5</v>
      </c>
      <c r="J106" s="90" t="s">
        <v>5</v>
      </c>
      <c r="K106" s="90" t="s">
        <v>5</v>
      </c>
      <c r="L106" s="90" t="s">
        <v>5</v>
      </c>
      <c r="M106" s="90" t="s">
        <v>5</v>
      </c>
      <c r="N106" s="91" t="s">
        <v>7</v>
      </c>
      <c r="O106" s="788" t="s">
        <v>41</v>
      </c>
      <c r="P106" s="788" t="s">
        <v>30</v>
      </c>
      <c r="Q106" s="788" t="s">
        <v>40</v>
      </c>
      <c r="R106" s="788" t="s">
        <v>42</v>
      </c>
      <c r="S106" s="788" t="s">
        <v>43</v>
      </c>
      <c r="T106" s="788" t="s">
        <v>219</v>
      </c>
      <c r="U106" s="789" t="s">
        <v>220</v>
      </c>
      <c r="V106" s="790"/>
      <c r="W106" s="1467" t="s">
        <v>960</v>
      </c>
      <c r="X106" s="1467"/>
      <c r="Y106" s="790"/>
      <c r="Z106" s="1988">
        <v>14</v>
      </c>
    </row>
    <row r="107" spans="1:26" ht="21" customHeight="1" thickBot="1" x14ac:dyDescent="0.3">
      <c r="A107" s="829" t="s">
        <v>1079</v>
      </c>
      <c r="B107" s="829" t="s">
        <v>1080</v>
      </c>
      <c r="C107" s="787"/>
      <c r="D107" s="786"/>
      <c r="E107" s="787"/>
      <c r="F107" s="829" t="s">
        <v>1081</v>
      </c>
      <c r="G107" s="829">
        <v>42</v>
      </c>
      <c r="H107" s="848" t="s">
        <v>343</v>
      </c>
      <c r="I107" s="90" t="s">
        <v>5</v>
      </c>
      <c r="J107" s="90" t="s">
        <v>5</v>
      </c>
      <c r="K107" s="90" t="s">
        <v>5</v>
      </c>
      <c r="L107" s="90" t="s">
        <v>5</v>
      </c>
      <c r="M107" s="90" t="s">
        <v>5</v>
      </c>
      <c r="N107" s="90" t="s">
        <v>5</v>
      </c>
      <c r="O107" s="788" t="s">
        <v>41</v>
      </c>
      <c r="P107" s="788" t="s">
        <v>30</v>
      </c>
      <c r="Q107" s="788" t="s">
        <v>40</v>
      </c>
      <c r="R107" s="788" t="s">
        <v>42</v>
      </c>
      <c r="S107" s="788" t="s">
        <v>43</v>
      </c>
      <c r="T107" s="788" t="s">
        <v>219</v>
      </c>
      <c r="U107" s="789" t="s">
        <v>220</v>
      </c>
      <c r="V107" s="790"/>
      <c r="W107" s="1467" t="s">
        <v>960</v>
      </c>
      <c r="X107" s="1467"/>
      <c r="Y107" s="790"/>
      <c r="Z107" s="1989"/>
    </row>
    <row r="108" spans="1:26" ht="21" customHeight="1" thickBot="1" x14ac:dyDescent="0.3">
      <c r="A108" s="1505" t="s">
        <v>1093</v>
      </c>
      <c r="B108" s="1505" t="s">
        <v>1014</v>
      </c>
      <c r="C108" s="1506"/>
      <c r="D108" s="1507"/>
      <c r="E108" s="1506"/>
      <c r="F108" s="1520" t="s">
        <v>1094</v>
      </c>
      <c r="G108" s="1505">
        <v>42</v>
      </c>
      <c r="H108" s="1508" t="s">
        <v>1095</v>
      </c>
      <c r="I108" s="1481" t="s">
        <v>7</v>
      </c>
      <c r="J108" s="1481" t="s">
        <v>7</v>
      </c>
      <c r="K108" s="1481" t="s">
        <v>7</v>
      </c>
      <c r="L108" s="1481" t="s">
        <v>7</v>
      </c>
      <c r="M108" s="1481" t="s">
        <v>7</v>
      </c>
      <c r="N108" s="91" t="s">
        <v>7</v>
      </c>
      <c r="O108" s="1512" t="s">
        <v>41</v>
      </c>
      <c r="P108" s="1512" t="s">
        <v>30</v>
      </c>
      <c r="Q108" s="1512" t="s">
        <v>40</v>
      </c>
      <c r="R108" s="1512" t="s">
        <v>42</v>
      </c>
      <c r="S108" s="1512" t="s">
        <v>43</v>
      </c>
      <c r="T108" s="1512" t="s">
        <v>219</v>
      </c>
      <c r="U108" s="1491" t="s">
        <v>419</v>
      </c>
      <c r="V108" s="1450"/>
      <c r="W108" s="1467" t="s">
        <v>960</v>
      </c>
      <c r="X108" s="1467"/>
      <c r="Y108" s="1471"/>
      <c r="Z108" s="1460">
        <v>5</v>
      </c>
    </row>
    <row r="109" spans="1:26" ht="21" customHeight="1" thickBot="1" x14ac:dyDescent="0.3">
      <c r="A109" s="877" t="s">
        <v>1086</v>
      </c>
      <c r="B109" s="877" t="s">
        <v>1087</v>
      </c>
      <c r="C109" s="56"/>
      <c r="D109" s="878"/>
      <c r="E109" s="56"/>
      <c r="F109" s="877" t="s">
        <v>1088</v>
      </c>
      <c r="G109" s="877">
        <v>42</v>
      </c>
      <c r="H109" s="881" t="s">
        <v>330</v>
      </c>
      <c r="I109" s="1516" t="s">
        <v>5</v>
      </c>
      <c r="J109" s="1241" t="s">
        <v>5</v>
      </c>
      <c r="K109" s="1241" t="s">
        <v>5</v>
      </c>
      <c r="L109" s="1241" t="s">
        <v>5</v>
      </c>
      <c r="M109" s="90" t="s">
        <v>5</v>
      </c>
      <c r="N109" s="90" t="s">
        <v>5</v>
      </c>
      <c r="O109" s="1522" t="s">
        <v>41</v>
      </c>
      <c r="P109" s="1522" t="s">
        <v>40</v>
      </c>
      <c r="Q109" s="1522" t="s">
        <v>42</v>
      </c>
      <c r="R109" s="1522" t="s">
        <v>43</v>
      </c>
      <c r="S109" s="1522" t="s">
        <v>219</v>
      </c>
      <c r="T109" s="1522"/>
      <c r="U109" s="1533" t="s">
        <v>419</v>
      </c>
      <c r="V109" s="883"/>
      <c r="W109" s="883" t="s">
        <v>960</v>
      </c>
      <c r="X109" s="883"/>
      <c r="Y109" s="883"/>
      <c r="Z109" s="1534"/>
    </row>
    <row r="110" spans="1:26" ht="21" customHeight="1" x14ac:dyDescent="0.25">
      <c r="A110" s="1308" t="s">
        <v>1146</v>
      </c>
      <c r="B110" s="1282" t="s">
        <v>1147</v>
      </c>
      <c r="C110" s="1283"/>
      <c r="D110" s="1284"/>
      <c r="E110" s="1283"/>
      <c r="F110" s="1282" t="s">
        <v>1148</v>
      </c>
      <c r="G110" s="1282">
        <v>42</v>
      </c>
      <c r="H110" s="1541" t="s">
        <v>330</v>
      </c>
      <c r="I110" s="1521" t="s">
        <v>5</v>
      </c>
      <c r="J110" s="1241" t="s">
        <v>5</v>
      </c>
      <c r="K110" s="1241" t="s">
        <v>5</v>
      </c>
      <c r="L110" s="1241" t="s">
        <v>5</v>
      </c>
      <c r="M110" s="90" t="s">
        <v>5</v>
      </c>
      <c r="N110" s="91" t="s">
        <v>7</v>
      </c>
      <c r="O110" s="894" t="s">
        <v>41</v>
      </c>
      <c r="P110" s="894" t="s">
        <v>30</v>
      </c>
      <c r="Q110" s="894" t="s">
        <v>40</v>
      </c>
      <c r="R110" s="894" t="s">
        <v>42</v>
      </c>
      <c r="S110" s="894" t="s">
        <v>43</v>
      </c>
      <c r="T110" s="894" t="s">
        <v>219</v>
      </c>
      <c r="U110" s="895" t="s">
        <v>220</v>
      </c>
      <c r="V110" s="899"/>
      <c r="W110" s="1431"/>
      <c r="X110" s="1431"/>
      <c r="Y110" s="983"/>
      <c r="Z110" s="1986">
        <v>11</v>
      </c>
    </row>
    <row r="111" spans="1:26" ht="21" customHeight="1" thickBot="1" x14ac:dyDescent="0.3">
      <c r="A111" s="1308" t="s">
        <v>1149</v>
      </c>
      <c r="B111" s="1282" t="s">
        <v>1147</v>
      </c>
      <c r="C111" s="1283"/>
      <c r="D111" s="1284"/>
      <c r="E111" s="1283"/>
      <c r="F111" s="1282" t="s">
        <v>1150</v>
      </c>
      <c r="G111" s="1282">
        <v>42</v>
      </c>
      <c r="H111" s="1541" t="s">
        <v>330</v>
      </c>
      <c r="I111" s="1521" t="s">
        <v>5</v>
      </c>
      <c r="J111" s="1241" t="s">
        <v>5</v>
      </c>
      <c r="K111" s="1241" t="s">
        <v>5</v>
      </c>
      <c r="L111" s="1241" t="s">
        <v>5</v>
      </c>
      <c r="M111" s="90" t="s">
        <v>5</v>
      </c>
      <c r="N111" s="91" t="s">
        <v>7</v>
      </c>
      <c r="O111" s="894" t="s">
        <v>41</v>
      </c>
      <c r="P111" s="894" t="s">
        <v>42</v>
      </c>
      <c r="Q111" s="894" t="s">
        <v>43</v>
      </c>
      <c r="R111" s="894" t="s">
        <v>219</v>
      </c>
      <c r="S111" s="894"/>
      <c r="T111" s="894"/>
      <c r="U111" s="895" t="s">
        <v>220</v>
      </c>
      <c r="V111" s="899"/>
      <c r="W111" s="1431"/>
      <c r="X111" s="1431"/>
      <c r="Y111" s="983"/>
      <c r="Z111" s="1987"/>
    </row>
    <row r="112" spans="1:26" ht="21" customHeight="1" thickBot="1" x14ac:dyDescent="0.3">
      <c r="A112" s="1308" t="s">
        <v>1151</v>
      </c>
      <c r="B112" s="1282" t="s">
        <v>1147</v>
      </c>
      <c r="C112" s="1283"/>
      <c r="D112" s="1284"/>
      <c r="E112" s="1283"/>
      <c r="F112" s="1282" t="s">
        <v>1152</v>
      </c>
      <c r="G112" s="1282">
        <v>42</v>
      </c>
      <c r="H112" s="1541" t="s">
        <v>330</v>
      </c>
      <c r="I112" s="1521" t="s">
        <v>5</v>
      </c>
      <c r="J112" s="1241" t="s">
        <v>5</v>
      </c>
      <c r="K112" s="1241" t="s">
        <v>5</v>
      </c>
      <c r="L112" s="1241" t="s">
        <v>5</v>
      </c>
      <c r="M112" s="90" t="s">
        <v>5</v>
      </c>
      <c r="N112" s="91" t="s">
        <v>7</v>
      </c>
      <c r="O112" s="894" t="s">
        <v>41</v>
      </c>
      <c r="P112" s="894" t="s">
        <v>30</v>
      </c>
      <c r="Q112" s="894" t="s">
        <v>40</v>
      </c>
      <c r="R112" s="894" t="s">
        <v>42</v>
      </c>
      <c r="S112" s="894" t="s">
        <v>43</v>
      </c>
      <c r="T112" s="894" t="s">
        <v>219</v>
      </c>
      <c r="U112" s="895" t="s">
        <v>220</v>
      </c>
      <c r="V112" s="899"/>
      <c r="W112" s="1431"/>
      <c r="X112" s="1431"/>
      <c r="Y112" s="983"/>
      <c r="Z112" s="1542"/>
    </row>
    <row r="113" spans="1:26" ht="21" customHeight="1" thickBot="1" x14ac:dyDescent="0.3">
      <c r="A113" s="1544" t="s">
        <v>1153</v>
      </c>
      <c r="B113" s="1545" t="s">
        <v>1154</v>
      </c>
      <c r="C113" s="1546"/>
      <c r="D113" s="1547"/>
      <c r="E113" s="1546"/>
      <c r="F113" s="1545" t="s">
        <v>1155</v>
      </c>
      <c r="G113" s="1545">
        <v>42</v>
      </c>
      <c r="H113" s="1548" t="s">
        <v>349</v>
      </c>
      <c r="I113" s="1475" t="s">
        <v>5</v>
      </c>
      <c r="J113" s="90" t="s">
        <v>5</v>
      </c>
      <c r="K113" s="90" t="s">
        <v>5</v>
      </c>
      <c r="L113" s="90" t="s">
        <v>5</v>
      </c>
      <c r="M113" s="90" t="s">
        <v>5</v>
      </c>
      <c r="N113" s="91" t="s">
        <v>7</v>
      </c>
      <c r="O113" s="1549" t="s">
        <v>41</v>
      </c>
      <c r="P113" s="1549" t="s">
        <v>30</v>
      </c>
      <c r="Q113" s="1549" t="s">
        <v>40</v>
      </c>
      <c r="R113" s="1549" t="s">
        <v>42</v>
      </c>
      <c r="S113" s="1549" t="s">
        <v>43</v>
      </c>
      <c r="T113" s="1549" t="s">
        <v>219</v>
      </c>
      <c r="U113" s="1550" t="s">
        <v>419</v>
      </c>
      <c r="V113" s="1551"/>
      <c r="W113" s="1552"/>
      <c r="X113" s="1552"/>
      <c r="Y113" s="1553"/>
      <c r="Z113" s="1554">
        <v>10</v>
      </c>
    </row>
    <row r="114" spans="1:26" ht="21" customHeight="1" x14ac:dyDescent="0.3">
      <c r="A114" s="1314" t="s">
        <v>367</v>
      </c>
      <c r="B114" s="1290" t="s">
        <v>368</v>
      </c>
      <c r="C114" s="1291"/>
      <c r="D114" s="1292"/>
      <c r="E114" s="1291"/>
      <c r="F114" s="1290" t="s">
        <v>369</v>
      </c>
      <c r="G114" s="1290">
        <v>42</v>
      </c>
      <c r="H114" s="1315" t="s">
        <v>370</v>
      </c>
      <c r="I114" s="1139" t="s">
        <v>394</v>
      </c>
      <c r="J114" s="69" t="s">
        <v>394</v>
      </c>
      <c r="K114" s="69" t="s">
        <v>394</v>
      </c>
      <c r="L114" s="69" t="s">
        <v>394</v>
      </c>
      <c r="M114" s="69" t="s">
        <v>394</v>
      </c>
      <c r="N114" s="69" t="s">
        <v>394</v>
      </c>
      <c r="O114" s="916" t="s">
        <v>278</v>
      </c>
      <c r="P114" s="46"/>
      <c r="Q114" s="906"/>
      <c r="R114" s="907"/>
      <c r="S114" s="907"/>
      <c r="T114" s="907"/>
      <c r="U114" s="907"/>
      <c r="V114" s="907"/>
      <c r="W114" s="1436"/>
      <c r="X114" s="1436"/>
      <c r="Y114" s="985"/>
      <c r="Z114" s="1919"/>
    </row>
    <row r="115" spans="1:26" ht="21" customHeight="1" x14ac:dyDescent="0.25">
      <c r="A115" s="1314" t="s">
        <v>371</v>
      </c>
      <c r="B115" s="1290" t="s">
        <v>368</v>
      </c>
      <c r="C115" s="1291"/>
      <c r="D115" s="1292"/>
      <c r="E115" s="1291"/>
      <c r="F115" s="1290" t="s">
        <v>372</v>
      </c>
      <c r="G115" s="1290">
        <v>42</v>
      </c>
      <c r="H115" s="1315" t="s">
        <v>373</v>
      </c>
      <c r="I115" s="1139" t="s">
        <v>394</v>
      </c>
      <c r="J115" s="69" t="s">
        <v>394</v>
      </c>
      <c r="K115" s="69" t="s">
        <v>394</v>
      </c>
      <c r="L115" s="69" t="s">
        <v>394</v>
      </c>
      <c r="M115" s="69" t="s">
        <v>394</v>
      </c>
      <c r="N115" s="91" t="s">
        <v>7</v>
      </c>
      <c r="O115" s="916" t="s">
        <v>278</v>
      </c>
      <c r="P115" s="46"/>
      <c r="Q115" s="46"/>
      <c r="R115" s="907"/>
      <c r="S115" s="907"/>
      <c r="T115" s="907"/>
      <c r="U115" s="907"/>
      <c r="V115" s="907"/>
      <c r="W115" s="1436"/>
      <c r="X115" s="1436"/>
      <c r="Y115" s="985"/>
      <c r="Z115" s="1920"/>
    </row>
    <row r="116" spans="1:26" s="184" customFormat="1" ht="21" customHeight="1" x14ac:dyDescent="0.25">
      <c r="A116" s="1314" t="s">
        <v>374</v>
      </c>
      <c r="B116" s="1290" t="s">
        <v>368</v>
      </c>
      <c r="C116" s="1291"/>
      <c r="D116" s="1292"/>
      <c r="E116" s="1291"/>
      <c r="F116" s="1290" t="s">
        <v>375</v>
      </c>
      <c r="G116" s="1290">
        <v>42</v>
      </c>
      <c r="H116" s="1315" t="s">
        <v>370</v>
      </c>
      <c r="I116" s="1139" t="s">
        <v>394</v>
      </c>
      <c r="J116" s="69" t="s">
        <v>394</v>
      </c>
      <c r="K116" s="69" t="s">
        <v>394</v>
      </c>
      <c r="L116" s="69" t="s">
        <v>394</v>
      </c>
      <c r="M116" s="69" t="s">
        <v>394</v>
      </c>
      <c r="N116" s="91" t="s">
        <v>7</v>
      </c>
      <c r="O116" s="916" t="s">
        <v>278</v>
      </c>
      <c r="P116" s="46"/>
      <c r="Q116" s="46"/>
      <c r="R116" s="46"/>
      <c r="S116" s="907"/>
      <c r="T116" s="907"/>
      <c r="U116" s="907"/>
      <c r="V116" s="907"/>
      <c r="W116" s="1436"/>
      <c r="X116" s="1436"/>
      <c r="Y116" s="985"/>
      <c r="Z116" s="1920"/>
    </row>
    <row r="117" spans="1:26" ht="21" customHeight="1" x14ac:dyDescent="0.25">
      <c r="A117" s="1314" t="s">
        <v>376</v>
      </c>
      <c r="B117" s="1290" t="s">
        <v>368</v>
      </c>
      <c r="C117" s="1291"/>
      <c r="D117" s="1292"/>
      <c r="E117" s="1291"/>
      <c r="F117" s="1290" t="s">
        <v>377</v>
      </c>
      <c r="G117" s="1290">
        <v>42</v>
      </c>
      <c r="H117" s="1315" t="s">
        <v>373</v>
      </c>
      <c r="I117" s="1139" t="s">
        <v>394</v>
      </c>
      <c r="J117" s="69" t="s">
        <v>394</v>
      </c>
      <c r="K117" s="69" t="s">
        <v>394</v>
      </c>
      <c r="L117" s="69" t="s">
        <v>394</v>
      </c>
      <c r="M117" s="69" t="s">
        <v>394</v>
      </c>
      <c r="N117" s="90" t="s">
        <v>5</v>
      </c>
      <c r="O117" s="916" t="s">
        <v>278</v>
      </c>
      <c r="P117" s="46"/>
      <c r="Q117" s="46"/>
      <c r="R117" s="907"/>
      <c r="S117" s="907"/>
      <c r="T117" s="907"/>
      <c r="U117" s="907"/>
      <c r="V117" s="907"/>
      <c r="W117" s="1436"/>
      <c r="X117" s="1436"/>
      <c r="Y117" s="985"/>
      <c r="Z117" s="1920"/>
    </row>
    <row r="118" spans="1:26" ht="21" customHeight="1" x14ac:dyDescent="0.25">
      <c r="A118" s="1316" t="s">
        <v>378</v>
      </c>
      <c r="B118" s="1293" t="s">
        <v>368</v>
      </c>
      <c r="C118" s="1294"/>
      <c r="D118" s="1292"/>
      <c r="E118" s="1291"/>
      <c r="F118" s="1290" t="s">
        <v>379</v>
      </c>
      <c r="G118" s="1293">
        <v>42</v>
      </c>
      <c r="H118" s="1315" t="s">
        <v>373</v>
      </c>
      <c r="I118" s="1139" t="s">
        <v>394</v>
      </c>
      <c r="J118" s="69" t="s">
        <v>394</v>
      </c>
      <c r="K118" s="69" t="s">
        <v>394</v>
      </c>
      <c r="L118" s="69" t="s">
        <v>394</v>
      </c>
      <c r="M118" s="69" t="s">
        <v>394</v>
      </c>
      <c r="N118" s="91" t="s">
        <v>7</v>
      </c>
      <c r="O118" s="916" t="s">
        <v>278</v>
      </c>
      <c r="P118" s="46"/>
      <c r="Q118" s="46"/>
      <c r="R118" s="907"/>
      <c r="S118" s="907"/>
      <c r="T118" s="907"/>
      <c r="U118" s="907"/>
      <c r="V118" s="907"/>
      <c r="W118" s="1436"/>
      <c r="X118" s="1436"/>
      <c r="Y118" s="985"/>
      <c r="Z118" s="1920"/>
    </row>
    <row r="119" spans="1:26" ht="21" customHeight="1" x14ac:dyDescent="0.25">
      <c r="A119" s="1314" t="s">
        <v>380</v>
      </c>
      <c r="B119" s="1290" t="s">
        <v>368</v>
      </c>
      <c r="C119" s="1294"/>
      <c r="D119" s="1292"/>
      <c r="E119" s="1291"/>
      <c r="F119" s="1290" t="s">
        <v>381</v>
      </c>
      <c r="G119" s="1290">
        <v>42</v>
      </c>
      <c r="H119" s="1315" t="s">
        <v>382</v>
      </c>
      <c r="I119" s="1090" t="s">
        <v>7</v>
      </c>
      <c r="J119" s="91" t="s">
        <v>7</v>
      </c>
      <c r="K119" s="91" t="s">
        <v>7</v>
      </c>
      <c r="L119" s="91" t="s">
        <v>7</v>
      </c>
      <c r="M119" s="91" t="s">
        <v>7</v>
      </c>
      <c r="N119" s="91" t="s">
        <v>7</v>
      </c>
      <c r="O119" s="911"/>
      <c r="P119" s="912"/>
      <c r="Q119" s="912"/>
      <c r="R119" s="912"/>
      <c r="S119" s="912"/>
      <c r="T119" s="913"/>
      <c r="U119" s="913"/>
      <c r="V119" s="907"/>
      <c r="W119" s="1436"/>
      <c r="X119" s="1436"/>
      <c r="Y119" s="985"/>
      <c r="Z119" s="1920"/>
    </row>
    <row r="120" spans="1:26" ht="21" customHeight="1" thickBot="1" x14ac:dyDescent="0.35">
      <c r="A120" s="1317" t="s">
        <v>383</v>
      </c>
      <c r="B120" s="1318" t="s">
        <v>368</v>
      </c>
      <c r="C120" s="1319"/>
      <c r="D120" s="1320"/>
      <c r="E120" s="1321"/>
      <c r="F120" s="1318" t="s">
        <v>384</v>
      </c>
      <c r="G120" s="1318">
        <v>42</v>
      </c>
      <c r="H120" s="1322" t="s">
        <v>370</v>
      </c>
      <c r="I120" s="1295" t="s">
        <v>7</v>
      </c>
      <c r="J120" s="945" t="s">
        <v>7</v>
      </c>
      <c r="K120" s="945" t="s">
        <v>7</v>
      </c>
      <c r="L120" s="945" t="s">
        <v>7</v>
      </c>
      <c r="M120" s="945" t="s">
        <v>7</v>
      </c>
      <c r="N120" s="91" t="s">
        <v>7</v>
      </c>
      <c r="O120" s="995" t="s">
        <v>278</v>
      </c>
      <c r="P120" s="996"/>
      <c r="Q120" s="991"/>
      <c r="R120" s="991"/>
      <c r="S120" s="991"/>
      <c r="T120" s="991"/>
      <c r="U120" s="991"/>
      <c r="V120" s="991"/>
      <c r="W120" s="1437"/>
      <c r="X120" s="1437"/>
      <c r="Y120" s="997"/>
      <c r="Z120" s="1921"/>
    </row>
    <row r="121" spans="1:26" x14ac:dyDescent="0.25">
      <c r="A121" s="184"/>
      <c r="B121" s="184"/>
      <c r="C121" s="184"/>
      <c r="D121" s="184"/>
      <c r="E121" s="184"/>
      <c r="F121" s="764"/>
      <c r="G121" s="184"/>
      <c r="H121" s="184"/>
      <c r="I121" s="184"/>
      <c r="J121" s="184"/>
      <c r="K121" s="184"/>
      <c r="L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  <c r="X121" s="184"/>
      <c r="Y121" s="184"/>
    </row>
    <row r="122" spans="1:26" x14ac:dyDescent="0.25">
      <c r="A122" s="184"/>
      <c r="B122" s="184"/>
      <c r="C122" s="184"/>
      <c r="D122" s="184"/>
      <c r="E122" s="184"/>
      <c r="F122" s="76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  <c r="X122" s="184"/>
      <c r="Y122" s="184"/>
    </row>
    <row r="123" spans="1:26" x14ac:dyDescent="0.25">
      <c r="A123" s="184"/>
      <c r="B123" s="184"/>
      <c r="C123" s="184"/>
      <c r="D123" s="184"/>
      <c r="E123" s="184"/>
      <c r="F123" s="76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  <c r="X123" s="184"/>
      <c r="Y123" s="184"/>
    </row>
    <row r="124" spans="1:26" x14ac:dyDescent="0.25">
      <c r="A124" s="184"/>
      <c r="B124" s="184"/>
      <c r="C124" s="184"/>
      <c r="D124" s="184"/>
      <c r="E124" s="184"/>
      <c r="F124" s="76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  <c r="X124" s="184"/>
      <c r="Y124" s="184"/>
    </row>
    <row r="125" spans="1:26" x14ac:dyDescent="0.25">
      <c r="A125" s="184"/>
      <c r="B125" s="184"/>
      <c r="C125" s="184"/>
      <c r="D125" s="184"/>
      <c r="E125" s="184"/>
      <c r="F125" s="764"/>
      <c r="G125" s="184"/>
      <c r="H125" s="184"/>
      <c r="I125" s="184"/>
      <c r="J125" s="184"/>
      <c r="K125" s="184"/>
      <c r="L125" s="184"/>
      <c r="M125" s="184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  <c r="X125" s="184"/>
      <c r="Y125" s="184"/>
    </row>
    <row r="126" spans="1:26" x14ac:dyDescent="0.25">
      <c r="A126" s="184"/>
      <c r="B126" s="184"/>
      <c r="C126" s="184"/>
      <c r="D126" s="184"/>
      <c r="E126" s="184"/>
      <c r="F126" s="764"/>
      <c r="G126" s="184"/>
      <c r="H126" s="184"/>
      <c r="I126" s="184"/>
      <c r="J126" s="184"/>
      <c r="K126" s="184"/>
      <c r="L126" s="184"/>
      <c r="M126" s="184"/>
      <c r="N126" s="184"/>
      <c r="O126" s="184"/>
      <c r="P126" s="184"/>
      <c r="Q126" s="184"/>
      <c r="R126" s="184"/>
      <c r="S126" s="184"/>
      <c r="T126" s="184"/>
      <c r="U126" s="184"/>
      <c r="V126" s="184"/>
      <c r="W126" s="184"/>
      <c r="X126" s="184"/>
      <c r="Y126" s="184"/>
    </row>
    <row r="127" spans="1:26" x14ac:dyDescent="0.25">
      <c r="A127" s="184"/>
      <c r="B127" s="184"/>
      <c r="C127" s="184"/>
      <c r="D127" s="184"/>
      <c r="E127" s="184"/>
      <c r="F127" s="764"/>
      <c r="G127" s="184"/>
      <c r="H127" s="184"/>
      <c r="I127" s="184"/>
      <c r="J127" s="184"/>
      <c r="K127" s="184"/>
      <c r="L127" s="184"/>
      <c r="M127" s="184"/>
      <c r="N127" s="184"/>
      <c r="O127" s="184"/>
      <c r="P127" s="184"/>
      <c r="Q127" s="184"/>
      <c r="R127" s="184"/>
      <c r="S127" s="184"/>
      <c r="T127" s="184"/>
      <c r="U127" s="184"/>
      <c r="V127" s="184"/>
      <c r="W127" s="184"/>
      <c r="X127" s="184"/>
      <c r="Y127" s="184"/>
    </row>
    <row r="128" spans="1:26" x14ac:dyDescent="0.25">
      <c r="A128" s="184"/>
      <c r="B128" s="184"/>
      <c r="C128" s="184"/>
      <c r="D128" s="184"/>
      <c r="E128" s="184"/>
      <c r="F128" s="764"/>
      <c r="G128" s="184"/>
      <c r="H128" s="184"/>
      <c r="I128" s="184"/>
      <c r="J128" s="184"/>
      <c r="K128" s="184"/>
      <c r="L128" s="184"/>
      <c r="M128" s="184"/>
      <c r="N128" s="184"/>
      <c r="O128" s="184"/>
      <c r="P128" s="184"/>
      <c r="Q128" s="184"/>
      <c r="R128" s="184"/>
      <c r="S128" s="184"/>
      <c r="T128" s="184"/>
      <c r="U128" s="184"/>
      <c r="V128" s="184"/>
      <c r="W128" s="184"/>
      <c r="X128" s="184"/>
      <c r="Y128" s="184"/>
    </row>
    <row r="129" spans="1:27" x14ac:dyDescent="0.25">
      <c r="A129" s="184"/>
      <c r="B129" s="184"/>
      <c r="C129" s="184"/>
      <c r="D129" s="184"/>
      <c r="E129" s="184"/>
      <c r="F129" s="764"/>
      <c r="G129" s="184"/>
      <c r="H129" s="184"/>
      <c r="I129" s="184"/>
      <c r="J129" s="184"/>
      <c r="K129" s="184"/>
      <c r="L129" s="184"/>
      <c r="M129" s="184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X129" s="184"/>
      <c r="Y129" s="184"/>
    </row>
    <row r="130" spans="1:27" x14ac:dyDescent="0.25">
      <c r="A130" s="184"/>
      <c r="B130" s="184"/>
      <c r="C130" s="184"/>
      <c r="D130" s="184"/>
      <c r="E130" s="184"/>
      <c r="F130" s="76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X130" s="184"/>
      <c r="Y130" s="184"/>
    </row>
    <row r="131" spans="1:27" s="998" customFormat="1" x14ac:dyDescent="0.25">
      <c r="A131" s="184"/>
      <c r="B131" s="184"/>
      <c r="C131" s="184"/>
      <c r="D131" s="184"/>
      <c r="E131" s="184"/>
      <c r="F131" s="764"/>
      <c r="G131" s="184"/>
      <c r="H131" s="184"/>
      <c r="I131" s="184"/>
      <c r="J131" s="184"/>
      <c r="K131" s="184"/>
      <c r="L131" s="184"/>
      <c r="M131" s="184"/>
      <c r="N131" s="184"/>
      <c r="O131" s="184"/>
      <c r="P131" s="184"/>
      <c r="Q131" s="184"/>
      <c r="R131" s="184"/>
      <c r="S131" s="184"/>
      <c r="T131" s="184"/>
      <c r="U131" s="184"/>
      <c r="V131" s="184"/>
      <c r="W131" s="184"/>
      <c r="X131" s="184"/>
      <c r="Y131" s="184"/>
      <c r="AA131" s="140"/>
    </row>
    <row r="132" spans="1:27" s="998" customFormat="1" x14ac:dyDescent="0.25">
      <c r="A132" s="184"/>
      <c r="B132" s="184"/>
      <c r="C132" s="184"/>
      <c r="D132" s="184"/>
      <c r="E132" s="184"/>
      <c r="F132" s="764"/>
      <c r="G132" s="184"/>
      <c r="H132" s="184"/>
      <c r="I132" s="184"/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  <c r="Y132" s="184"/>
      <c r="AA132" s="140"/>
    </row>
    <row r="133" spans="1:27" s="998" customFormat="1" x14ac:dyDescent="0.25">
      <c r="A133" s="184"/>
      <c r="B133" s="184"/>
      <c r="C133" s="184"/>
      <c r="D133" s="184"/>
      <c r="E133" s="184"/>
      <c r="F133" s="764"/>
      <c r="G133" s="184"/>
      <c r="H133" s="184"/>
      <c r="I133" s="184"/>
      <c r="J133" s="184"/>
      <c r="K133" s="184"/>
      <c r="L133" s="184"/>
      <c r="M133" s="184"/>
      <c r="N133" s="184"/>
      <c r="O133" s="184"/>
      <c r="P133" s="184"/>
      <c r="Q133" s="184"/>
      <c r="R133" s="184"/>
      <c r="S133" s="184"/>
      <c r="T133" s="184"/>
      <c r="U133" s="184"/>
      <c r="V133" s="184"/>
      <c r="W133" s="184"/>
      <c r="X133" s="184"/>
      <c r="Y133" s="184"/>
      <c r="AA133" s="140"/>
    </row>
    <row r="134" spans="1:27" s="998" customFormat="1" x14ac:dyDescent="0.25">
      <c r="A134" s="184"/>
      <c r="B134" s="184"/>
      <c r="C134" s="184"/>
      <c r="D134" s="184"/>
      <c r="E134" s="184"/>
      <c r="F134" s="764"/>
      <c r="G134" s="184"/>
      <c r="H134" s="184"/>
      <c r="I134" s="184"/>
      <c r="J134" s="184"/>
      <c r="K134" s="184"/>
      <c r="L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  <c r="Y134" s="184"/>
      <c r="AA134" s="140"/>
    </row>
    <row r="135" spans="1:27" s="998" customFormat="1" x14ac:dyDescent="0.25">
      <c r="A135" s="184"/>
      <c r="B135" s="184"/>
      <c r="C135" s="184"/>
      <c r="D135" s="184"/>
      <c r="E135" s="184"/>
      <c r="F135" s="764"/>
      <c r="G135" s="184"/>
      <c r="H135" s="184"/>
      <c r="I135" s="184"/>
      <c r="J135" s="184"/>
      <c r="K135" s="184"/>
      <c r="L135" s="184"/>
      <c r="M135" s="184"/>
      <c r="N135" s="184"/>
      <c r="O135" s="184"/>
      <c r="P135" s="184"/>
      <c r="Q135" s="184"/>
      <c r="R135" s="184"/>
      <c r="S135" s="184"/>
      <c r="T135" s="184"/>
      <c r="U135" s="184"/>
      <c r="V135" s="184"/>
      <c r="W135" s="184"/>
      <c r="X135" s="184"/>
      <c r="Y135" s="184"/>
      <c r="AA135" s="140"/>
    </row>
    <row r="136" spans="1:27" s="998" customFormat="1" x14ac:dyDescent="0.25">
      <c r="A136" s="184"/>
      <c r="B136" s="184"/>
      <c r="C136" s="184"/>
      <c r="D136" s="184"/>
      <c r="E136" s="184"/>
      <c r="F136" s="764"/>
      <c r="G136" s="184"/>
      <c r="H136" s="184"/>
      <c r="I136" s="184"/>
      <c r="J136" s="184"/>
      <c r="K136" s="184"/>
      <c r="L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  <c r="Y136" s="184"/>
      <c r="AA136" s="140"/>
    </row>
    <row r="137" spans="1:27" s="998" customFormat="1" x14ac:dyDescent="0.25">
      <c r="A137" s="184"/>
      <c r="B137" s="184"/>
      <c r="C137" s="184"/>
      <c r="D137" s="184"/>
      <c r="E137" s="184"/>
      <c r="F137" s="764"/>
      <c r="G137" s="184"/>
      <c r="H137" s="184"/>
      <c r="I137" s="184"/>
      <c r="J137" s="184"/>
      <c r="K137" s="184"/>
      <c r="L137" s="184"/>
      <c r="M137" s="184"/>
      <c r="N137" s="184"/>
      <c r="O137" s="184"/>
      <c r="P137" s="184"/>
      <c r="Q137" s="184"/>
      <c r="R137" s="184"/>
      <c r="S137" s="184"/>
      <c r="T137" s="184"/>
      <c r="U137" s="184"/>
      <c r="V137" s="184"/>
      <c r="W137" s="184"/>
      <c r="X137" s="184"/>
      <c r="Y137" s="184"/>
      <c r="AA137" s="140"/>
    </row>
    <row r="138" spans="1:27" s="998" customFormat="1" x14ac:dyDescent="0.25">
      <c r="A138" s="184"/>
      <c r="B138" s="184"/>
      <c r="C138" s="184"/>
      <c r="D138" s="184"/>
      <c r="E138" s="184"/>
      <c r="F138" s="764"/>
      <c r="G138" s="184"/>
      <c r="H138" s="184"/>
      <c r="I138" s="184"/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X138" s="184"/>
      <c r="Y138" s="184"/>
      <c r="AA138" s="140"/>
    </row>
    <row r="139" spans="1:27" s="998" customFormat="1" x14ac:dyDescent="0.25">
      <c r="A139" s="184"/>
      <c r="B139" s="184"/>
      <c r="C139" s="184"/>
      <c r="D139" s="184"/>
      <c r="E139" s="184"/>
      <c r="F139" s="764"/>
      <c r="G139" s="184"/>
      <c r="H139" s="184"/>
      <c r="I139" s="184"/>
      <c r="J139" s="184"/>
      <c r="K139" s="184"/>
      <c r="L139" s="184"/>
      <c r="M139" s="184"/>
      <c r="N139" s="184"/>
      <c r="O139" s="184"/>
      <c r="P139" s="184"/>
      <c r="Q139" s="184"/>
      <c r="R139" s="184"/>
      <c r="S139" s="184"/>
      <c r="T139" s="184"/>
      <c r="U139" s="184"/>
      <c r="V139" s="184"/>
      <c r="W139" s="184"/>
      <c r="X139" s="184"/>
      <c r="Y139" s="184"/>
      <c r="AA139" s="140"/>
    </row>
    <row r="140" spans="1:27" s="998" customFormat="1" x14ac:dyDescent="0.25">
      <c r="A140" s="184"/>
      <c r="B140" s="184"/>
      <c r="C140" s="184"/>
      <c r="D140" s="184"/>
      <c r="E140" s="184"/>
      <c r="F140" s="764"/>
      <c r="G140" s="184"/>
      <c r="H140" s="184"/>
      <c r="I140" s="184"/>
      <c r="J140" s="184"/>
      <c r="K140" s="184"/>
      <c r="L140" s="184"/>
      <c r="M140" s="184"/>
      <c r="N140" s="184"/>
      <c r="O140" s="184"/>
      <c r="P140" s="184"/>
      <c r="Q140" s="184"/>
      <c r="R140" s="184"/>
      <c r="S140" s="184"/>
      <c r="T140" s="184"/>
      <c r="U140" s="184"/>
      <c r="V140" s="184"/>
      <c r="W140" s="184"/>
      <c r="X140" s="184"/>
      <c r="Y140" s="184"/>
      <c r="AA140" s="140"/>
    </row>
    <row r="141" spans="1:27" s="998" customFormat="1" x14ac:dyDescent="0.25">
      <c r="A141" s="184"/>
      <c r="B141" s="184"/>
      <c r="C141" s="184"/>
      <c r="D141" s="184"/>
      <c r="E141" s="184"/>
      <c r="F141" s="764"/>
      <c r="G141" s="184"/>
      <c r="H141" s="184"/>
      <c r="I141" s="184"/>
      <c r="J141" s="184"/>
      <c r="K141" s="184"/>
      <c r="L141" s="184"/>
      <c r="M141" s="184"/>
      <c r="N141" s="184"/>
      <c r="O141" s="184"/>
      <c r="P141" s="184"/>
      <c r="Q141" s="184"/>
      <c r="R141" s="184"/>
      <c r="S141" s="184"/>
      <c r="T141" s="184"/>
      <c r="U141" s="184"/>
      <c r="V141" s="184"/>
      <c r="W141" s="184"/>
      <c r="X141" s="184"/>
      <c r="Y141" s="184"/>
      <c r="AA141" s="140"/>
    </row>
    <row r="142" spans="1:27" s="998" customFormat="1" x14ac:dyDescent="0.25">
      <c r="A142" s="184"/>
      <c r="B142" s="184"/>
      <c r="C142" s="184"/>
      <c r="D142" s="184"/>
      <c r="E142" s="184"/>
      <c r="F142" s="76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X142" s="184"/>
      <c r="Y142" s="184"/>
      <c r="AA142" s="140"/>
    </row>
    <row r="143" spans="1:27" s="998" customFormat="1" x14ac:dyDescent="0.25">
      <c r="A143" s="184"/>
      <c r="B143" s="184"/>
      <c r="C143" s="184"/>
      <c r="D143" s="184"/>
      <c r="E143" s="184"/>
      <c r="F143" s="764"/>
      <c r="G143" s="184"/>
      <c r="H143" s="184"/>
      <c r="I143" s="184"/>
      <c r="J143" s="184"/>
      <c r="K143" s="184"/>
      <c r="L143" s="184"/>
      <c r="M143" s="184"/>
      <c r="N143" s="184"/>
      <c r="O143" s="184"/>
      <c r="P143" s="184"/>
      <c r="Q143" s="184"/>
      <c r="R143" s="184"/>
      <c r="S143" s="184"/>
      <c r="T143" s="184"/>
      <c r="U143" s="184"/>
      <c r="V143" s="184"/>
      <c r="W143" s="184"/>
      <c r="X143" s="184"/>
      <c r="Y143" s="184"/>
      <c r="AA143" s="140"/>
    </row>
    <row r="144" spans="1:27" s="998" customFormat="1" x14ac:dyDescent="0.25">
      <c r="A144" s="184"/>
      <c r="B144" s="184"/>
      <c r="C144" s="184"/>
      <c r="D144" s="184"/>
      <c r="E144" s="184"/>
      <c r="F144" s="764"/>
      <c r="G144" s="184"/>
      <c r="H144" s="184"/>
      <c r="I144" s="184"/>
      <c r="J144" s="184"/>
      <c r="K144" s="184"/>
      <c r="L144" s="184"/>
      <c r="M144" s="184"/>
      <c r="N144" s="184"/>
      <c r="O144" s="184"/>
      <c r="P144" s="184"/>
      <c r="Q144" s="184"/>
      <c r="R144" s="184"/>
      <c r="S144" s="184"/>
      <c r="T144" s="184"/>
      <c r="U144" s="184"/>
      <c r="V144" s="184"/>
      <c r="W144" s="184"/>
      <c r="X144" s="184"/>
      <c r="Y144" s="184"/>
      <c r="AA144" s="140"/>
    </row>
    <row r="145" spans="1:27" s="998" customFormat="1" x14ac:dyDescent="0.25">
      <c r="A145" s="184"/>
      <c r="B145" s="184"/>
      <c r="C145" s="184"/>
      <c r="D145" s="184"/>
      <c r="E145" s="184"/>
      <c r="F145" s="764"/>
      <c r="G145" s="184"/>
      <c r="H145" s="184"/>
      <c r="I145" s="184"/>
      <c r="J145" s="184"/>
      <c r="K145" s="184"/>
      <c r="L145" s="184"/>
      <c r="M145" s="184"/>
      <c r="N145" s="184"/>
      <c r="O145" s="184"/>
      <c r="P145" s="184"/>
      <c r="Q145" s="184"/>
      <c r="R145" s="184"/>
      <c r="S145" s="184"/>
      <c r="T145" s="184"/>
      <c r="U145" s="184"/>
      <c r="V145" s="184"/>
      <c r="W145" s="184"/>
      <c r="X145" s="184"/>
      <c r="Y145" s="184"/>
      <c r="AA145" s="140"/>
    </row>
    <row r="146" spans="1:27" s="998" customFormat="1" x14ac:dyDescent="0.25">
      <c r="A146" s="184"/>
      <c r="B146" s="184"/>
      <c r="C146" s="184"/>
      <c r="D146" s="184"/>
      <c r="E146" s="184"/>
      <c r="F146" s="764"/>
      <c r="G146" s="184"/>
      <c r="H146" s="184"/>
      <c r="I146" s="184"/>
      <c r="J146" s="184"/>
      <c r="K146" s="184"/>
      <c r="L146" s="184"/>
      <c r="M146" s="184"/>
      <c r="N146" s="184"/>
      <c r="O146" s="184"/>
      <c r="P146" s="184"/>
      <c r="Q146" s="184"/>
      <c r="R146" s="184"/>
      <c r="S146" s="184"/>
      <c r="T146" s="184"/>
      <c r="U146" s="184"/>
      <c r="V146" s="184"/>
      <c r="W146" s="184"/>
      <c r="X146" s="184"/>
      <c r="Y146" s="184"/>
      <c r="AA146" s="140"/>
    </row>
    <row r="147" spans="1:27" s="998" customFormat="1" x14ac:dyDescent="0.25">
      <c r="A147" s="184"/>
      <c r="B147" s="184"/>
      <c r="C147" s="184"/>
      <c r="D147" s="184"/>
      <c r="E147" s="184"/>
      <c r="F147" s="764"/>
      <c r="G147" s="184"/>
      <c r="H147" s="184"/>
      <c r="I147" s="184"/>
      <c r="J147" s="184"/>
      <c r="K147" s="184"/>
      <c r="L147" s="184"/>
      <c r="M147" s="184"/>
      <c r="N147" s="184"/>
      <c r="O147" s="184"/>
      <c r="P147" s="184"/>
      <c r="Q147" s="184"/>
      <c r="R147" s="184"/>
      <c r="S147" s="184"/>
      <c r="T147" s="184"/>
      <c r="U147" s="184"/>
      <c r="V147" s="184"/>
      <c r="W147" s="184"/>
      <c r="X147" s="184"/>
      <c r="Y147" s="184"/>
      <c r="AA147" s="140"/>
    </row>
    <row r="148" spans="1:27" s="998" customFormat="1" x14ac:dyDescent="0.25">
      <c r="A148" s="184"/>
      <c r="B148" s="184"/>
      <c r="C148" s="184"/>
      <c r="D148" s="184"/>
      <c r="E148" s="184"/>
      <c r="F148" s="764"/>
      <c r="G148" s="184"/>
      <c r="H148" s="184"/>
      <c r="I148" s="184"/>
      <c r="J148" s="184"/>
      <c r="K148" s="184"/>
      <c r="L148" s="184"/>
      <c r="M148" s="184"/>
      <c r="N148" s="184"/>
      <c r="O148" s="184"/>
      <c r="P148" s="184"/>
      <c r="Q148" s="184"/>
      <c r="R148" s="184"/>
      <c r="S148" s="184"/>
      <c r="T148" s="184"/>
      <c r="U148" s="184"/>
      <c r="V148" s="184"/>
      <c r="W148" s="184"/>
      <c r="X148" s="184"/>
      <c r="Y148" s="184"/>
      <c r="AA148" s="140"/>
    </row>
    <row r="149" spans="1:27" s="998" customFormat="1" x14ac:dyDescent="0.25">
      <c r="A149" s="184"/>
      <c r="B149" s="184"/>
      <c r="C149" s="184"/>
      <c r="D149" s="184"/>
      <c r="E149" s="184"/>
      <c r="F149" s="764"/>
      <c r="G149" s="184"/>
      <c r="H149" s="184"/>
      <c r="I149" s="184"/>
      <c r="J149" s="184"/>
      <c r="K149" s="184"/>
      <c r="L149" s="184"/>
      <c r="M149" s="184"/>
      <c r="N149" s="184"/>
      <c r="O149" s="184"/>
      <c r="P149" s="184"/>
      <c r="Q149" s="184"/>
      <c r="R149" s="184"/>
      <c r="S149" s="184"/>
      <c r="T149" s="184"/>
      <c r="U149" s="184"/>
      <c r="V149" s="184"/>
      <c r="W149" s="184"/>
      <c r="X149" s="184"/>
      <c r="Y149" s="184"/>
      <c r="AA149" s="140"/>
    </row>
    <row r="150" spans="1:27" s="998" customFormat="1" x14ac:dyDescent="0.25">
      <c r="A150" s="184"/>
      <c r="B150" s="184"/>
      <c r="C150" s="184"/>
      <c r="D150" s="184"/>
      <c r="E150" s="184"/>
      <c r="F150" s="76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W150" s="184"/>
      <c r="X150" s="184"/>
      <c r="Y150" s="184"/>
      <c r="AA150" s="140"/>
    </row>
    <row r="151" spans="1:27" s="998" customFormat="1" x14ac:dyDescent="0.25">
      <c r="A151" s="184"/>
      <c r="B151" s="184"/>
      <c r="C151" s="184"/>
      <c r="D151" s="184"/>
      <c r="E151" s="184"/>
      <c r="F151" s="764"/>
      <c r="G151" s="184"/>
      <c r="H151" s="184"/>
      <c r="I151" s="184"/>
      <c r="J151" s="184"/>
      <c r="K151" s="184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W151" s="184"/>
      <c r="X151" s="184"/>
      <c r="Y151" s="184"/>
      <c r="AA151" s="140"/>
    </row>
    <row r="152" spans="1:27" s="998" customFormat="1" x14ac:dyDescent="0.25">
      <c r="A152" s="184"/>
      <c r="B152" s="184"/>
      <c r="C152" s="184"/>
      <c r="D152" s="184"/>
      <c r="E152" s="184"/>
      <c r="F152" s="76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84"/>
      <c r="W152" s="184"/>
      <c r="X152" s="184"/>
      <c r="Y152" s="184"/>
      <c r="AA152" s="140"/>
    </row>
    <row r="153" spans="1:27" s="998" customFormat="1" x14ac:dyDescent="0.25">
      <c r="A153" s="184"/>
      <c r="B153" s="184"/>
      <c r="C153" s="184"/>
      <c r="D153" s="184"/>
      <c r="E153" s="184"/>
      <c r="F153" s="76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184"/>
      <c r="V153" s="184"/>
      <c r="W153" s="184"/>
      <c r="X153" s="184"/>
      <c r="Y153" s="184"/>
      <c r="AA153" s="140"/>
    </row>
    <row r="154" spans="1:27" s="998" customFormat="1" x14ac:dyDescent="0.25">
      <c r="A154" s="184"/>
      <c r="B154" s="184"/>
      <c r="C154" s="184"/>
      <c r="D154" s="184"/>
      <c r="E154" s="184"/>
      <c r="F154" s="76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184"/>
      <c r="S154" s="184"/>
      <c r="T154" s="184"/>
      <c r="U154" s="184"/>
      <c r="V154" s="184"/>
      <c r="W154" s="184"/>
      <c r="X154" s="184"/>
      <c r="Y154" s="184"/>
      <c r="AA154" s="140"/>
    </row>
    <row r="155" spans="1:27" s="998" customFormat="1" x14ac:dyDescent="0.25">
      <c r="A155" s="184"/>
      <c r="B155" s="184"/>
      <c r="C155" s="184"/>
      <c r="D155" s="184"/>
      <c r="E155" s="184"/>
      <c r="F155" s="764"/>
      <c r="G155" s="184"/>
      <c r="H155" s="184"/>
      <c r="I155" s="184"/>
      <c r="J155" s="184"/>
      <c r="K155" s="184"/>
      <c r="L155" s="184"/>
      <c r="M155" s="184"/>
      <c r="N155" s="184"/>
      <c r="O155" s="184"/>
      <c r="P155" s="184"/>
      <c r="Q155" s="184"/>
      <c r="R155" s="184"/>
      <c r="S155" s="184"/>
      <c r="T155" s="184"/>
      <c r="U155" s="184"/>
      <c r="V155" s="184"/>
      <c r="W155" s="184"/>
      <c r="X155" s="184"/>
      <c r="Y155" s="184"/>
      <c r="AA155" s="140"/>
    </row>
    <row r="156" spans="1:27" s="998" customFormat="1" x14ac:dyDescent="0.25">
      <c r="A156" s="184"/>
      <c r="B156" s="184"/>
      <c r="C156" s="184"/>
      <c r="D156" s="184"/>
      <c r="E156" s="184"/>
      <c r="F156" s="764"/>
      <c r="G156" s="184"/>
      <c r="H156" s="184"/>
      <c r="I156" s="184"/>
      <c r="J156" s="184"/>
      <c r="K156" s="184"/>
      <c r="L156" s="184"/>
      <c r="M156" s="184"/>
      <c r="N156" s="184"/>
      <c r="O156" s="184"/>
      <c r="P156" s="184"/>
      <c r="Q156" s="184"/>
      <c r="R156" s="184"/>
      <c r="S156" s="184"/>
      <c r="T156" s="184"/>
      <c r="U156" s="184"/>
      <c r="V156" s="184"/>
      <c r="W156" s="184"/>
      <c r="X156" s="184"/>
      <c r="Y156" s="184"/>
      <c r="AA156" s="140"/>
    </row>
    <row r="157" spans="1:27" s="998" customFormat="1" x14ac:dyDescent="0.25">
      <c r="A157" s="184"/>
      <c r="B157" s="184"/>
      <c r="C157" s="184"/>
      <c r="D157" s="184"/>
      <c r="E157" s="184"/>
      <c r="F157" s="764"/>
      <c r="G157" s="184"/>
      <c r="H157" s="184"/>
      <c r="I157" s="184"/>
      <c r="J157" s="184"/>
      <c r="K157" s="184"/>
      <c r="L157" s="184"/>
      <c r="M157" s="184"/>
      <c r="N157" s="184"/>
      <c r="O157" s="184"/>
      <c r="P157" s="184"/>
      <c r="Q157" s="184"/>
      <c r="R157" s="184"/>
      <c r="S157" s="184"/>
      <c r="T157" s="184"/>
      <c r="U157" s="184"/>
      <c r="V157" s="184"/>
      <c r="W157" s="184"/>
      <c r="X157" s="184"/>
      <c r="Y157" s="184"/>
      <c r="AA157" s="140"/>
    </row>
    <row r="158" spans="1:27" s="998" customFormat="1" x14ac:dyDescent="0.25">
      <c r="A158" s="184"/>
      <c r="B158" s="184"/>
      <c r="C158" s="184"/>
      <c r="D158" s="184"/>
      <c r="E158" s="184"/>
      <c r="F158" s="764"/>
      <c r="G158" s="184"/>
      <c r="H158" s="184"/>
      <c r="I158" s="184"/>
      <c r="J158" s="184"/>
      <c r="K158" s="184"/>
      <c r="L158" s="184"/>
      <c r="M158" s="184"/>
      <c r="N158" s="184"/>
      <c r="O158" s="184"/>
      <c r="P158" s="184"/>
      <c r="Q158" s="184"/>
      <c r="R158" s="184"/>
      <c r="S158" s="184"/>
      <c r="T158" s="184"/>
      <c r="U158" s="184"/>
      <c r="V158" s="184"/>
      <c r="W158" s="184"/>
      <c r="X158" s="184"/>
      <c r="Y158" s="184"/>
      <c r="AA158" s="140"/>
    </row>
    <row r="159" spans="1:27" s="998" customFormat="1" x14ac:dyDescent="0.25">
      <c r="A159" s="184"/>
      <c r="B159" s="184"/>
      <c r="C159" s="184"/>
      <c r="D159" s="184"/>
      <c r="E159" s="184"/>
      <c r="F159" s="76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W159" s="184"/>
      <c r="X159" s="184"/>
      <c r="Y159" s="184"/>
      <c r="AA159" s="140"/>
    </row>
    <row r="160" spans="1:27" s="998" customFormat="1" x14ac:dyDescent="0.25">
      <c r="A160" s="184"/>
      <c r="B160" s="184"/>
      <c r="C160" s="184"/>
      <c r="D160" s="184"/>
      <c r="E160" s="184"/>
      <c r="F160" s="76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84"/>
      <c r="W160" s="184"/>
      <c r="X160" s="184"/>
      <c r="Y160" s="184"/>
      <c r="AA160" s="140"/>
    </row>
    <row r="161" spans="1:27" s="998" customFormat="1" x14ac:dyDescent="0.25">
      <c r="A161" s="184"/>
      <c r="B161" s="184"/>
      <c r="C161" s="184"/>
      <c r="D161" s="184"/>
      <c r="E161" s="184"/>
      <c r="F161" s="76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184"/>
      <c r="V161" s="184"/>
      <c r="W161" s="184"/>
      <c r="X161" s="184"/>
      <c r="Y161" s="184"/>
      <c r="AA161" s="140"/>
    </row>
    <row r="162" spans="1:27" s="998" customFormat="1" x14ac:dyDescent="0.25">
      <c r="A162" s="184"/>
      <c r="B162" s="184"/>
      <c r="C162" s="184"/>
      <c r="D162" s="184"/>
      <c r="E162" s="184"/>
      <c r="F162" s="76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184"/>
      <c r="S162" s="184"/>
      <c r="T162" s="184"/>
      <c r="U162" s="184"/>
      <c r="V162" s="184"/>
      <c r="W162" s="184"/>
      <c r="X162" s="184"/>
      <c r="Y162" s="184"/>
      <c r="AA162" s="140"/>
    </row>
    <row r="163" spans="1:27" s="998" customFormat="1" x14ac:dyDescent="0.25">
      <c r="A163" s="184"/>
      <c r="B163" s="184"/>
      <c r="C163" s="184"/>
      <c r="D163" s="184"/>
      <c r="E163" s="184"/>
      <c r="F163" s="764"/>
      <c r="G163" s="184"/>
      <c r="H163" s="184"/>
      <c r="I163" s="184"/>
      <c r="J163" s="184"/>
      <c r="K163" s="184"/>
      <c r="L163" s="184"/>
      <c r="M163" s="184"/>
      <c r="N163" s="184"/>
      <c r="O163" s="184"/>
      <c r="P163" s="184"/>
      <c r="Q163" s="184"/>
      <c r="R163" s="184"/>
      <c r="S163" s="184"/>
      <c r="T163" s="184"/>
      <c r="U163" s="184"/>
      <c r="V163" s="184"/>
      <c r="W163" s="184"/>
      <c r="X163" s="184"/>
      <c r="Y163" s="184"/>
      <c r="AA163" s="140"/>
    </row>
    <row r="164" spans="1:27" s="998" customFormat="1" x14ac:dyDescent="0.25">
      <c r="A164" s="184"/>
      <c r="B164" s="184"/>
      <c r="C164" s="184"/>
      <c r="D164" s="184"/>
      <c r="E164" s="184"/>
      <c r="F164" s="764"/>
      <c r="G164" s="184"/>
      <c r="H164" s="184"/>
      <c r="I164" s="184"/>
      <c r="J164" s="184"/>
      <c r="K164" s="184"/>
      <c r="L164" s="184"/>
      <c r="M164" s="184"/>
      <c r="N164" s="184"/>
      <c r="O164" s="184"/>
      <c r="P164" s="184"/>
      <c r="Q164" s="184"/>
      <c r="R164" s="184"/>
      <c r="S164" s="184"/>
      <c r="T164" s="184"/>
      <c r="U164" s="184"/>
      <c r="V164" s="184"/>
      <c r="W164" s="184"/>
      <c r="X164" s="184"/>
      <c r="Y164" s="184"/>
      <c r="AA164" s="140"/>
    </row>
    <row r="165" spans="1:27" s="998" customFormat="1" x14ac:dyDescent="0.25">
      <c r="A165" s="184"/>
      <c r="B165" s="184"/>
      <c r="C165" s="184"/>
      <c r="D165" s="184"/>
      <c r="E165" s="184"/>
      <c r="F165" s="764"/>
      <c r="G165" s="184"/>
      <c r="H165" s="184"/>
      <c r="I165" s="184"/>
      <c r="J165" s="184"/>
      <c r="K165" s="184"/>
      <c r="L165" s="184"/>
      <c r="M165" s="184"/>
      <c r="N165" s="184"/>
      <c r="O165" s="184"/>
      <c r="P165" s="184"/>
      <c r="Q165" s="184"/>
      <c r="R165" s="184"/>
      <c r="S165" s="184"/>
      <c r="T165" s="184"/>
      <c r="U165" s="184"/>
      <c r="V165" s="184"/>
      <c r="W165" s="184"/>
      <c r="X165" s="184"/>
      <c r="Y165" s="184"/>
      <c r="AA165" s="140"/>
    </row>
    <row r="166" spans="1:27" s="998" customFormat="1" x14ac:dyDescent="0.25">
      <c r="A166" s="184"/>
      <c r="B166" s="184"/>
      <c r="C166" s="184"/>
      <c r="D166" s="184"/>
      <c r="E166" s="184"/>
      <c r="F166" s="764"/>
      <c r="G166" s="184"/>
      <c r="H166" s="184"/>
      <c r="I166" s="184"/>
      <c r="J166" s="184"/>
      <c r="K166" s="184"/>
      <c r="L166" s="184"/>
      <c r="M166" s="184"/>
      <c r="N166" s="184"/>
      <c r="O166" s="184"/>
      <c r="P166" s="184"/>
      <c r="Q166" s="184"/>
      <c r="R166" s="184"/>
      <c r="S166" s="184"/>
      <c r="T166" s="184"/>
      <c r="U166" s="184"/>
      <c r="V166" s="184"/>
      <c r="W166" s="184"/>
      <c r="X166" s="184"/>
      <c r="Y166" s="184"/>
      <c r="AA166" s="140"/>
    </row>
    <row r="167" spans="1:27" s="998" customFormat="1" x14ac:dyDescent="0.25">
      <c r="A167" s="184"/>
      <c r="B167" s="184"/>
      <c r="C167" s="184"/>
      <c r="D167" s="184"/>
      <c r="E167" s="184"/>
      <c r="F167" s="76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84"/>
      <c r="W167" s="184"/>
      <c r="X167" s="184"/>
      <c r="Y167" s="184"/>
      <c r="AA167" s="140"/>
    </row>
    <row r="168" spans="1:27" s="998" customFormat="1" x14ac:dyDescent="0.25">
      <c r="A168" s="184"/>
      <c r="B168" s="184"/>
      <c r="C168" s="184"/>
      <c r="D168" s="184"/>
      <c r="E168" s="184"/>
      <c r="F168" s="76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84"/>
      <c r="W168" s="184"/>
      <c r="X168" s="184"/>
      <c r="Y168" s="184"/>
      <c r="AA168" s="140"/>
    </row>
    <row r="169" spans="1:27" s="998" customFormat="1" x14ac:dyDescent="0.25">
      <c r="A169" s="184"/>
      <c r="B169" s="184"/>
      <c r="C169" s="184"/>
      <c r="D169" s="184"/>
      <c r="E169" s="184"/>
      <c r="F169" s="764"/>
      <c r="G169" s="184"/>
      <c r="H169" s="184"/>
      <c r="I169" s="184"/>
      <c r="J169" s="184"/>
      <c r="K169" s="184"/>
      <c r="L169" s="184"/>
      <c r="M169" s="184"/>
      <c r="N169" s="184"/>
      <c r="O169" s="184"/>
      <c r="P169" s="184"/>
      <c r="Q169" s="184"/>
      <c r="R169" s="184"/>
      <c r="S169" s="184"/>
      <c r="T169" s="184"/>
      <c r="U169" s="184"/>
      <c r="V169" s="184"/>
      <c r="W169" s="184"/>
      <c r="X169" s="184"/>
      <c r="Y169" s="184"/>
      <c r="AA169" s="140"/>
    </row>
    <row r="170" spans="1:27" s="998" customFormat="1" x14ac:dyDescent="0.25">
      <c r="A170" s="184"/>
      <c r="B170" s="184"/>
      <c r="C170" s="184"/>
      <c r="D170" s="184"/>
      <c r="E170" s="184"/>
      <c r="F170" s="76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W170" s="184"/>
      <c r="X170" s="184"/>
      <c r="Y170" s="184"/>
      <c r="AA170" s="140"/>
    </row>
    <row r="171" spans="1:27" s="998" customFormat="1" x14ac:dyDescent="0.25">
      <c r="A171" s="184"/>
      <c r="B171" s="184"/>
      <c r="C171" s="184"/>
      <c r="D171" s="184"/>
      <c r="E171" s="184"/>
      <c r="F171" s="764"/>
      <c r="G171" s="184"/>
      <c r="H171" s="184"/>
      <c r="I171" s="184"/>
      <c r="J171" s="184"/>
      <c r="K171" s="184"/>
      <c r="L171" s="184"/>
      <c r="M171" s="184"/>
      <c r="N171" s="184"/>
      <c r="O171" s="184"/>
      <c r="P171" s="184"/>
      <c r="Q171" s="184"/>
      <c r="R171" s="184"/>
      <c r="S171" s="184"/>
      <c r="T171" s="184"/>
      <c r="U171" s="184"/>
      <c r="V171" s="184"/>
      <c r="W171" s="184"/>
      <c r="X171" s="184"/>
      <c r="Y171" s="184"/>
      <c r="AA171" s="140"/>
    </row>
    <row r="172" spans="1:27" s="998" customFormat="1" x14ac:dyDescent="0.25">
      <c r="A172" s="184"/>
      <c r="B172" s="184"/>
      <c r="C172" s="184"/>
      <c r="D172" s="184"/>
      <c r="E172" s="184"/>
      <c r="F172" s="764"/>
      <c r="G172" s="184"/>
      <c r="H172" s="184"/>
      <c r="I172" s="184"/>
      <c r="J172" s="184"/>
      <c r="K172" s="184"/>
      <c r="L172" s="184"/>
      <c r="M172" s="184"/>
      <c r="N172" s="184"/>
      <c r="O172" s="184"/>
      <c r="P172" s="184"/>
      <c r="Q172" s="184"/>
      <c r="R172" s="184"/>
      <c r="S172" s="184"/>
      <c r="T172" s="184"/>
      <c r="U172" s="184"/>
      <c r="V172" s="184"/>
      <c r="W172" s="184"/>
      <c r="X172" s="184"/>
      <c r="Y172" s="184"/>
      <c r="AA172" s="140"/>
    </row>
  </sheetData>
  <autoFilter ref="A7:AA8" xr:uid="{F6C8B014-1687-440E-8171-C16DC7BA7A0D}">
    <filterColumn colId="20" showButton="0"/>
  </autoFilter>
  <mergeCells count="39">
    <mergeCell ref="Z99:Z100"/>
    <mergeCell ref="Z103:Z104"/>
    <mergeCell ref="Z106:Z107"/>
    <mergeCell ref="Z114:Z120"/>
    <mergeCell ref="Z67:Z73"/>
    <mergeCell ref="Z74:Z76"/>
    <mergeCell ref="Z77:Z81"/>
    <mergeCell ref="Z82:Z88"/>
    <mergeCell ref="Z90:Z97"/>
    <mergeCell ref="Z110:Z111"/>
    <mergeCell ref="Z59:Z65"/>
    <mergeCell ref="Z7:Z8"/>
    <mergeCell ref="Z9:Z11"/>
    <mergeCell ref="Z12:Z13"/>
    <mergeCell ref="Z15:Z16"/>
    <mergeCell ref="Z18:Z19"/>
    <mergeCell ref="Z20:Z25"/>
    <mergeCell ref="Z55:Z56"/>
    <mergeCell ref="Z26:Z28"/>
    <mergeCell ref="Z31:Z34"/>
    <mergeCell ref="Z35:Z38"/>
    <mergeCell ref="Z42:Z47"/>
    <mergeCell ref="Z52:Z53"/>
    <mergeCell ref="Y7:Y8"/>
    <mergeCell ref="B4:B5"/>
    <mergeCell ref="O5:S5"/>
    <mergeCell ref="A7:A8"/>
    <mergeCell ref="B7:B8"/>
    <mergeCell ref="F7:F8"/>
    <mergeCell ref="G7:G8"/>
    <mergeCell ref="H7:H8"/>
    <mergeCell ref="O7:O8"/>
    <mergeCell ref="P7:P8"/>
    <mergeCell ref="Q7:Q8"/>
    <mergeCell ref="R7:R8"/>
    <mergeCell ref="S7:S8"/>
    <mergeCell ref="T7:T8"/>
    <mergeCell ref="U7:V7"/>
    <mergeCell ref="W7:W8"/>
  </mergeCells>
  <phoneticPr fontId="101" type="noConversion"/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A92AA-2487-47ED-BB6B-61D93DD3DF19}">
  <dimension ref="A2:AA165"/>
  <sheetViews>
    <sheetView zoomScale="70" zoomScaleNormal="7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A45" sqref="A45:F46"/>
    </sheetView>
  </sheetViews>
  <sheetFormatPr baseColWidth="10" defaultColWidth="11.42578125" defaultRowHeight="15" outlineLevelCol="1" x14ac:dyDescent="0.25"/>
  <cols>
    <col min="1" max="1" width="33.140625" style="140" bestFit="1" customWidth="1"/>
    <col min="2" max="2" width="29.42578125" style="140" bestFit="1" customWidth="1"/>
    <col min="3" max="3" width="33.85546875" style="140" hidden="1" customWidth="1" outlineLevel="1"/>
    <col min="4" max="4" width="43.42578125" style="140" hidden="1" customWidth="1" outlineLevel="1"/>
    <col min="5" max="5" width="25.5703125" style="140" hidden="1" customWidth="1" outlineLevel="1"/>
    <col min="6" max="6" width="20.5703125" style="605" customWidth="1" collapsed="1"/>
    <col min="7" max="7" width="8.5703125" style="140" customWidth="1"/>
    <col min="8" max="8" width="41.42578125" style="140" customWidth="1"/>
    <col min="9" max="20" width="12.5703125" style="140" customWidth="1"/>
    <col min="21" max="21" width="33" style="140" customWidth="1"/>
    <col min="22" max="24" width="14.140625" style="140" customWidth="1"/>
    <col min="25" max="25" width="44" style="140" bestFit="1" customWidth="1"/>
    <col min="26" max="26" width="20.85546875" style="998" customWidth="1"/>
    <col min="27" max="16384" width="11.42578125" style="140"/>
  </cols>
  <sheetData>
    <row r="2" spans="1:27" ht="16.5" thickBot="1" x14ac:dyDescent="0.3">
      <c r="I2" s="132" t="s">
        <v>208</v>
      </c>
    </row>
    <row r="3" spans="1:27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27" ht="16.5" customHeight="1" thickBot="1" x14ac:dyDescent="0.3">
      <c r="A4" s="154" t="s">
        <v>210</v>
      </c>
      <c r="B4" s="1922">
        <v>45</v>
      </c>
      <c r="I4" s="90" t="s">
        <v>5</v>
      </c>
      <c r="J4" s="133" t="s">
        <v>6</v>
      </c>
    </row>
    <row r="5" spans="1:27" ht="16.5" customHeight="1" thickBot="1" x14ac:dyDescent="0.3">
      <c r="B5" s="1923"/>
      <c r="I5" s="91" t="s">
        <v>7</v>
      </c>
      <c r="J5" s="133" t="s">
        <v>8</v>
      </c>
      <c r="O5" s="1901" t="s">
        <v>9</v>
      </c>
      <c r="P5" s="1902"/>
      <c r="Q5" s="1902"/>
      <c r="R5" s="1902"/>
      <c r="S5" s="1903"/>
      <c r="T5" s="76"/>
    </row>
    <row r="6" spans="1:27" ht="16.5" thickBot="1" x14ac:dyDescent="0.3">
      <c r="I6" s="150" t="s">
        <v>11</v>
      </c>
      <c r="J6" s="133" t="s">
        <v>12</v>
      </c>
      <c r="O6" s="771"/>
      <c r="P6" s="76"/>
      <c r="Q6" s="76"/>
      <c r="R6" s="76"/>
      <c r="S6" s="917"/>
      <c r="T6" s="76"/>
      <c r="Z6" s="999"/>
      <c r="AA6" s="142"/>
    </row>
    <row r="7" spans="1:27" ht="15" customHeight="1" x14ac:dyDescent="0.25">
      <c r="A7" s="1910" t="s">
        <v>13</v>
      </c>
      <c r="B7" s="1910" t="s">
        <v>14</v>
      </c>
      <c r="C7" s="1856" t="s">
        <v>15</v>
      </c>
      <c r="D7" s="1856" t="s">
        <v>16</v>
      </c>
      <c r="E7" s="1858" t="s">
        <v>17</v>
      </c>
      <c r="F7" s="1928" t="s">
        <v>18</v>
      </c>
      <c r="G7" s="1910" t="s">
        <v>19</v>
      </c>
      <c r="H7" s="1926" t="s">
        <v>20</v>
      </c>
      <c r="I7" s="918" t="s">
        <v>21</v>
      </c>
      <c r="J7" s="918" t="s">
        <v>22</v>
      </c>
      <c r="K7" s="918" t="s">
        <v>23</v>
      </c>
      <c r="L7" s="918" t="s">
        <v>24</v>
      </c>
      <c r="M7" s="918" t="s">
        <v>25</v>
      </c>
      <c r="N7" s="149" t="s">
        <v>26</v>
      </c>
      <c r="O7" s="1910">
        <v>1</v>
      </c>
      <c r="P7" s="1910">
        <v>2</v>
      </c>
      <c r="Q7" s="1910">
        <v>3</v>
      </c>
      <c r="R7" s="1910">
        <v>4</v>
      </c>
      <c r="S7" s="1910">
        <v>5</v>
      </c>
      <c r="T7" s="1910">
        <v>6</v>
      </c>
      <c r="U7" s="1930" t="s">
        <v>211</v>
      </c>
      <c r="V7" s="1931"/>
      <c r="W7" s="1970" t="s">
        <v>959</v>
      </c>
      <c r="X7" s="1877"/>
      <c r="Y7" s="1910" t="s">
        <v>28</v>
      </c>
      <c r="Z7" s="1924" t="s">
        <v>212</v>
      </c>
      <c r="AA7" s="142"/>
    </row>
    <row r="8" spans="1:27" ht="30.75" thickBot="1" x14ac:dyDescent="0.3">
      <c r="A8" s="1957"/>
      <c r="B8" s="1957"/>
      <c r="C8" s="1071"/>
      <c r="D8" s="1071"/>
      <c r="E8" s="1872"/>
      <c r="F8" s="1958"/>
      <c r="G8" s="1957"/>
      <c r="H8" s="1959"/>
      <c r="I8" s="1197">
        <f>IF($B$4="","",7*$B$4+DATE($B$3,1,3)-WEEKDAY(DATE($B$3,1,3))-5)</f>
        <v>44137</v>
      </c>
      <c r="J8" s="1197">
        <f>IF($B$4="","",7*$B$4+DATE($B$3,1,3)-WEEKDAY(DATE($B$3,1,3))-4)</f>
        <v>44138</v>
      </c>
      <c r="K8" s="1197">
        <f>IF($B$4="","",7*$B$4+DATE($B$3,1,3)-WEEKDAY(DATE($B$3,1,3))-3)</f>
        <v>44139</v>
      </c>
      <c r="L8" s="1197">
        <f>IF($B$4="","",7*$B$4+DATE($B$3,1,3)-WEEKDAY(DATE($B$3,1,3))-2)</f>
        <v>44140</v>
      </c>
      <c r="M8" s="1197">
        <f>IF($B$4="","",7*$B$4+DATE($B$3,1,3)-WEEKDAY(DATE($B$3,1,3))-1)</f>
        <v>44141</v>
      </c>
      <c r="N8" s="148">
        <f>IF($B$4="","",7*$B$4+DATE($B$3,1,3)-WEEKDAY(DATE($B$3,1,3))-0)</f>
        <v>44142</v>
      </c>
      <c r="O8" s="1915"/>
      <c r="P8" s="1915"/>
      <c r="Q8" s="1915"/>
      <c r="R8" s="1915"/>
      <c r="S8" s="1915"/>
      <c r="T8" s="1915"/>
      <c r="U8" s="1012" t="s">
        <v>213</v>
      </c>
      <c r="V8" s="1012" t="s">
        <v>214</v>
      </c>
      <c r="W8" s="1971"/>
      <c r="X8" s="1878"/>
      <c r="Y8" s="1915"/>
      <c r="Z8" s="1925"/>
      <c r="AA8" s="76"/>
    </row>
    <row r="9" spans="1:27" ht="21" customHeight="1" x14ac:dyDescent="0.25">
      <c r="A9" s="1215" t="s">
        <v>255</v>
      </c>
      <c r="B9" s="1215" t="s">
        <v>256</v>
      </c>
      <c r="C9" s="1216"/>
      <c r="D9" s="1217"/>
      <c r="E9" s="1216"/>
      <c r="F9" s="1215" t="s">
        <v>257</v>
      </c>
      <c r="G9" s="1215">
        <v>1</v>
      </c>
      <c r="H9" s="1323" t="s">
        <v>414</v>
      </c>
      <c r="I9" s="1481" t="s">
        <v>7</v>
      </c>
      <c r="J9" s="90" t="s">
        <v>1029</v>
      </c>
      <c r="K9" s="1481" t="s">
        <v>7</v>
      </c>
      <c r="L9" s="1481" t="s">
        <v>7</v>
      </c>
      <c r="M9" s="1481" t="s">
        <v>7</v>
      </c>
      <c r="N9" s="1481" t="s">
        <v>7</v>
      </c>
      <c r="O9" s="1325" t="s">
        <v>41</v>
      </c>
      <c r="P9" s="1226" t="s">
        <v>30</v>
      </c>
      <c r="Q9" s="1226" t="s">
        <v>40</v>
      </c>
      <c r="R9" s="1226" t="s">
        <v>42</v>
      </c>
      <c r="S9" s="1226" t="s">
        <v>43</v>
      </c>
      <c r="T9" s="1226" t="s">
        <v>219</v>
      </c>
      <c r="U9" s="1227" t="s">
        <v>220</v>
      </c>
      <c r="V9" s="1228"/>
      <c r="W9" s="1439" t="s">
        <v>960</v>
      </c>
      <c r="X9" s="1439"/>
      <c r="Y9" s="1229"/>
      <c r="Z9" s="1992">
        <v>2</v>
      </c>
    </row>
    <row r="10" spans="1:27" ht="21" customHeight="1" x14ac:dyDescent="0.25">
      <c r="A10" s="1215" t="s">
        <v>1163</v>
      </c>
      <c r="B10" s="1215" t="s">
        <v>256</v>
      </c>
      <c r="C10" s="1216"/>
      <c r="D10" s="1217"/>
      <c r="E10" s="1216"/>
      <c r="F10" s="1215">
        <v>665540958</v>
      </c>
      <c r="G10" s="1215">
        <v>1</v>
      </c>
      <c r="H10" s="1323" t="s">
        <v>414</v>
      </c>
      <c r="I10" s="1481" t="s">
        <v>7</v>
      </c>
      <c r="J10" s="1481" t="s">
        <v>7</v>
      </c>
      <c r="K10" s="1481" t="s">
        <v>7</v>
      </c>
      <c r="L10" s="1481" t="s">
        <v>7</v>
      </c>
      <c r="M10" s="90" t="s">
        <v>1029</v>
      </c>
      <c r="N10" s="1481" t="s">
        <v>7</v>
      </c>
      <c r="O10" s="1325" t="s">
        <v>41</v>
      </c>
      <c r="P10" s="1226" t="s">
        <v>30</v>
      </c>
      <c r="Q10" s="1226" t="s">
        <v>40</v>
      </c>
      <c r="R10" s="1226" t="s">
        <v>42</v>
      </c>
      <c r="S10" s="1226" t="s">
        <v>43</v>
      </c>
      <c r="T10" s="1226" t="s">
        <v>219</v>
      </c>
      <c r="U10" s="1227" t="s">
        <v>220</v>
      </c>
      <c r="V10" s="1228"/>
      <c r="W10" s="1439" t="s">
        <v>960</v>
      </c>
      <c r="X10" s="1439"/>
      <c r="Y10" s="1229"/>
      <c r="Z10" s="1993"/>
    </row>
    <row r="11" spans="1:27" ht="21" customHeight="1" x14ac:dyDescent="0.25">
      <c r="A11" s="1215" t="s">
        <v>1046</v>
      </c>
      <c r="B11" s="1215" t="s">
        <v>256</v>
      </c>
      <c r="C11" s="1216"/>
      <c r="D11" s="1217"/>
      <c r="E11" s="1216"/>
      <c r="F11" s="1215" t="s">
        <v>1047</v>
      </c>
      <c r="G11" s="1215">
        <v>1</v>
      </c>
      <c r="H11" s="1323" t="s">
        <v>1048</v>
      </c>
      <c r="I11" s="90" t="s">
        <v>1029</v>
      </c>
      <c r="J11" s="90" t="s">
        <v>1029</v>
      </c>
      <c r="K11" s="90" t="s">
        <v>1029</v>
      </c>
      <c r="L11" s="90" t="s">
        <v>1029</v>
      </c>
      <c r="M11" s="90" t="s">
        <v>1029</v>
      </c>
      <c r="N11" s="90" t="s">
        <v>5</v>
      </c>
      <c r="O11" s="1325" t="s">
        <v>41</v>
      </c>
      <c r="P11" s="1226" t="s">
        <v>30</v>
      </c>
      <c r="Q11" s="1226" t="s">
        <v>40</v>
      </c>
      <c r="R11" s="1226" t="s">
        <v>42</v>
      </c>
      <c r="S11" s="1226" t="s">
        <v>43</v>
      </c>
      <c r="T11" s="1226" t="s">
        <v>219</v>
      </c>
      <c r="U11" s="1517" t="s">
        <v>419</v>
      </c>
      <c r="V11" s="1228"/>
      <c r="W11" s="1439" t="s">
        <v>960</v>
      </c>
      <c r="X11" s="1439"/>
      <c r="Y11" s="1229"/>
      <c r="Z11" s="1993"/>
    </row>
    <row r="12" spans="1:27" ht="21" customHeight="1" thickBot="1" x14ac:dyDescent="0.3">
      <c r="A12" s="1215" t="s">
        <v>1061</v>
      </c>
      <c r="B12" s="1215" t="s">
        <v>256</v>
      </c>
      <c r="C12" s="1216"/>
      <c r="D12" s="1217"/>
      <c r="E12" s="1216"/>
      <c r="F12" s="1215" t="s">
        <v>1062</v>
      </c>
      <c r="G12" s="1215">
        <v>1</v>
      </c>
      <c r="H12" s="1323" t="s">
        <v>1048</v>
      </c>
      <c r="I12" s="90" t="s">
        <v>5</v>
      </c>
      <c r="J12" s="90" t="s">
        <v>5</v>
      </c>
      <c r="K12" s="90" t="s">
        <v>5</v>
      </c>
      <c r="L12" s="90" t="s">
        <v>5</v>
      </c>
      <c r="M12" s="90" t="s">
        <v>5</v>
      </c>
      <c r="N12" s="90" t="s">
        <v>5</v>
      </c>
      <c r="O12" s="1325" t="s">
        <v>41</v>
      </c>
      <c r="P12" s="1226" t="s">
        <v>30</v>
      </c>
      <c r="Q12" s="1226" t="s">
        <v>40</v>
      </c>
      <c r="R12" s="1226" t="s">
        <v>42</v>
      </c>
      <c r="S12" s="1226" t="s">
        <v>43</v>
      </c>
      <c r="T12" s="1226" t="s">
        <v>219</v>
      </c>
      <c r="U12" s="1517" t="s">
        <v>419</v>
      </c>
      <c r="V12" s="1228"/>
      <c r="W12" s="1439" t="s">
        <v>960</v>
      </c>
      <c r="X12" s="1439"/>
      <c r="Y12" s="1229"/>
      <c r="Z12" s="1994"/>
    </row>
    <row r="13" spans="1:27" ht="21" customHeight="1" x14ac:dyDescent="0.25">
      <c r="A13" s="1064" t="s">
        <v>222</v>
      </c>
      <c r="B13" s="1064" t="s">
        <v>216</v>
      </c>
      <c r="C13" s="1065"/>
      <c r="D13" s="1066"/>
      <c r="E13" s="1067"/>
      <c r="F13" s="1064" t="s">
        <v>223</v>
      </c>
      <c r="G13" s="1064">
        <v>1</v>
      </c>
      <c r="H13" s="1324" t="s">
        <v>218</v>
      </c>
      <c r="I13" s="90" t="s">
        <v>5</v>
      </c>
      <c r="J13" s="90" t="s">
        <v>5</v>
      </c>
      <c r="K13" s="90" t="s">
        <v>5</v>
      </c>
      <c r="L13" s="90" t="s">
        <v>5</v>
      </c>
      <c r="M13" s="90" t="s">
        <v>5</v>
      </c>
      <c r="N13" s="1481" t="s">
        <v>7</v>
      </c>
      <c r="O13" s="1195" t="s">
        <v>41</v>
      </c>
      <c r="P13" s="838" t="s">
        <v>30</v>
      </c>
      <c r="Q13" s="838" t="s">
        <v>40</v>
      </c>
      <c r="R13" s="838" t="s">
        <v>42</v>
      </c>
      <c r="S13" s="838" t="s">
        <v>43</v>
      </c>
      <c r="T13" s="838" t="s">
        <v>219</v>
      </c>
      <c r="U13" s="839" t="s">
        <v>220</v>
      </c>
      <c r="V13" s="839"/>
      <c r="W13" s="1439" t="s">
        <v>960</v>
      </c>
      <c r="X13" s="1439"/>
      <c r="Y13" s="919" t="s">
        <v>221</v>
      </c>
      <c r="Z13" s="1917">
        <v>1</v>
      </c>
      <c r="AA13" s="76"/>
    </row>
    <row r="14" spans="1:27" s="143" customFormat="1" ht="21" customHeight="1" thickBot="1" x14ac:dyDescent="0.3">
      <c r="A14" s="1064" t="s">
        <v>227</v>
      </c>
      <c r="B14" s="1064" t="s">
        <v>216</v>
      </c>
      <c r="C14" s="1065"/>
      <c r="D14" s="1066"/>
      <c r="E14" s="1067"/>
      <c r="F14" s="1064" t="s">
        <v>228</v>
      </c>
      <c r="G14" s="1064">
        <v>1</v>
      </c>
      <c r="H14" s="1324" t="s">
        <v>226</v>
      </c>
      <c r="I14" s="90" t="s">
        <v>5</v>
      </c>
      <c r="J14" s="90" t="s">
        <v>5</v>
      </c>
      <c r="K14" s="90" t="s">
        <v>5</v>
      </c>
      <c r="L14" s="90" t="s">
        <v>5</v>
      </c>
      <c r="M14" s="90" t="s">
        <v>5</v>
      </c>
      <c r="N14" s="90" t="s">
        <v>5</v>
      </c>
      <c r="O14" s="1196" t="s">
        <v>41</v>
      </c>
      <c r="P14" s="1028" t="s">
        <v>30</v>
      </c>
      <c r="Q14" s="1028" t="s">
        <v>40</v>
      </c>
      <c r="R14" s="1028" t="s">
        <v>42</v>
      </c>
      <c r="S14" s="1028" t="s">
        <v>43</v>
      </c>
      <c r="T14" s="1028" t="s">
        <v>219</v>
      </c>
      <c r="U14" s="1029" t="s">
        <v>220</v>
      </c>
      <c r="V14" s="1029"/>
      <c r="W14" s="1439" t="s">
        <v>960</v>
      </c>
      <c r="X14" s="1518"/>
      <c r="Y14" s="1030" t="s">
        <v>221</v>
      </c>
      <c r="Z14" s="1918"/>
      <c r="AA14" s="86"/>
    </row>
    <row r="15" spans="1:27" ht="15.75" thickBot="1" x14ac:dyDescent="0.3">
      <c r="F15" s="140"/>
      <c r="Z15" s="140"/>
    </row>
    <row r="16" spans="1:27" ht="21" customHeight="1" thickBot="1" x14ac:dyDescent="0.3">
      <c r="A16" s="1483" t="s">
        <v>961</v>
      </c>
      <c r="B16" s="1483" t="s">
        <v>962</v>
      </c>
      <c r="C16" s="157"/>
      <c r="D16" s="185"/>
      <c r="E16" s="157"/>
      <c r="F16" s="1483" t="s">
        <v>963</v>
      </c>
      <c r="G16" s="1483">
        <v>69</v>
      </c>
      <c r="H16" s="1484" t="s">
        <v>964</v>
      </c>
      <c r="I16" s="1481" t="s">
        <v>7</v>
      </c>
      <c r="J16" s="129" t="s">
        <v>2</v>
      </c>
      <c r="K16" s="129" t="s">
        <v>2</v>
      </c>
      <c r="L16" s="129" t="s">
        <v>2</v>
      </c>
      <c r="M16" s="129" t="s">
        <v>2</v>
      </c>
      <c r="N16" s="129" t="s">
        <v>2</v>
      </c>
      <c r="O16" s="27" t="s">
        <v>41</v>
      </c>
      <c r="P16" s="27" t="s">
        <v>30</v>
      </c>
      <c r="Q16" s="27" t="s">
        <v>40</v>
      </c>
      <c r="R16" s="27" t="s">
        <v>42</v>
      </c>
      <c r="S16" s="27" t="s">
        <v>43</v>
      </c>
      <c r="T16" s="27" t="s">
        <v>219</v>
      </c>
      <c r="U16" s="1381" t="s">
        <v>294</v>
      </c>
      <c r="V16" s="1382"/>
      <c r="W16" s="1382"/>
      <c r="X16" s="1382"/>
      <c r="Y16" s="1382"/>
      <c r="Z16" s="1879">
        <v>14</v>
      </c>
    </row>
    <row r="17" spans="1:27" ht="21" customHeight="1" thickBot="1" x14ac:dyDescent="0.3">
      <c r="A17" s="1463" t="s">
        <v>995</v>
      </c>
      <c r="B17" s="1463" t="s">
        <v>968</v>
      </c>
      <c r="C17" s="1495"/>
      <c r="D17" s="1496"/>
      <c r="E17" s="1495"/>
      <c r="F17" s="1463" t="s">
        <v>996</v>
      </c>
      <c r="G17" s="1463">
        <v>42</v>
      </c>
      <c r="H17" s="1497" t="s">
        <v>997</v>
      </c>
      <c r="I17" s="1068" t="s">
        <v>5</v>
      </c>
      <c r="J17" s="1244" t="s">
        <v>5</v>
      </c>
      <c r="K17" s="1480" t="s">
        <v>5</v>
      </c>
      <c r="L17" s="1480" t="s">
        <v>5</v>
      </c>
      <c r="M17" s="1480" t="s">
        <v>5</v>
      </c>
      <c r="N17" s="1481" t="s">
        <v>7</v>
      </c>
      <c r="O17" s="1482" t="s">
        <v>41</v>
      </c>
      <c r="P17" s="1482" t="s">
        <v>30</v>
      </c>
      <c r="Q17" s="1482" t="s">
        <v>40</v>
      </c>
      <c r="R17" s="1482" t="s">
        <v>42</v>
      </c>
      <c r="S17" s="1482" t="s">
        <v>43</v>
      </c>
      <c r="T17" s="1482" t="s">
        <v>219</v>
      </c>
      <c r="U17" s="1482" t="s">
        <v>419</v>
      </c>
      <c r="V17" s="1463"/>
      <c r="W17" s="1463"/>
      <c r="X17" s="1463"/>
      <c r="Y17" s="1463"/>
      <c r="Z17" s="1881">
        <v>2</v>
      </c>
    </row>
    <row r="18" spans="1:27" ht="33.6" customHeight="1" thickBot="1" x14ac:dyDescent="0.3">
      <c r="A18" s="829" t="s">
        <v>404</v>
      </c>
      <c r="B18" s="829" t="s">
        <v>405</v>
      </c>
      <c r="C18" s="787"/>
      <c r="D18" s="786"/>
      <c r="E18" s="787"/>
      <c r="F18" s="829" t="s">
        <v>406</v>
      </c>
      <c r="G18" s="829">
        <v>69</v>
      </c>
      <c r="H18" s="848" t="s">
        <v>949</v>
      </c>
      <c r="I18" s="1575" t="s">
        <v>1164</v>
      </c>
      <c r="J18" s="1575" t="s">
        <v>1164</v>
      </c>
      <c r="K18" s="1575" t="s">
        <v>1164</v>
      </c>
      <c r="L18" s="1575" t="s">
        <v>1164</v>
      </c>
      <c r="M18" s="1575" t="s">
        <v>1164</v>
      </c>
      <c r="N18" s="1575" t="s">
        <v>1164</v>
      </c>
      <c r="O18" s="788" t="s">
        <v>41</v>
      </c>
      <c r="P18" s="788" t="s">
        <v>30</v>
      </c>
      <c r="Q18" s="788" t="s">
        <v>40</v>
      </c>
      <c r="R18" s="788" t="s">
        <v>42</v>
      </c>
      <c r="S18" s="788" t="s">
        <v>43</v>
      </c>
      <c r="T18" s="788" t="s">
        <v>219</v>
      </c>
      <c r="U18" s="789" t="s">
        <v>220</v>
      </c>
      <c r="V18" s="790" t="s">
        <v>950</v>
      </c>
      <c r="W18" s="790"/>
      <c r="X18" s="790"/>
      <c r="Y18" s="790"/>
      <c r="Z18" s="1887">
        <v>3</v>
      </c>
    </row>
    <row r="19" spans="1:27" ht="21" customHeight="1" x14ac:dyDescent="0.25">
      <c r="A19" s="794" t="s">
        <v>229</v>
      </c>
      <c r="B19" s="794" t="s">
        <v>230</v>
      </c>
      <c r="C19" s="1498"/>
      <c r="D19" s="767"/>
      <c r="E19" s="766"/>
      <c r="F19" s="794" t="s">
        <v>231</v>
      </c>
      <c r="G19" s="794">
        <v>69</v>
      </c>
      <c r="H19" s="796" t="s">
        <v>232</v>
      </c>
      <c r="I19" s="1068" t="s">
        <v>5</v>
      </c>
      <c r="J19" s="1164" t="s">
        <v>5</v>
      </c>
      <c r="K19" s="1164" t="s">
        <v>5</v>
      </c>
      <c r="L19" s="1164" t="s">
        <v>5</v>
      </c>
      <c r="M19" s="1480" t="s">
        <v>5</v>
      </c>
      <c r="N19" s="1576" t="s">
        <v>5</v>
      </c>
      <c r="O19" s="797" t="s">
        <v>41</v>
      </c>
      <c r="P19" s="797" t="s">
        <v>30</v>
      </c>
      <c r="Q19" s="797" t="s">
        <v>40</v>
      </c>
      <c r="R19" s="797" t="s">
        <v>42</v>
      </c>
      <c r="S19" s="797" t="s">
        <v>43</v>
      </c>
      <c r="T19" s="797" t="s">
        <v>219</v>
      </c>
      <c r="U19" s="798" t="s">
        <v>220</v>
      </c>
      <c r="V19" s="798"/>
      <c r="W19" s="1467" t="s">
        <v>960</v>
      </c>
      <c r="X19" s="1467"/>
      <c r="Y19" s="1464"/>
      <c r="Z19" s="1998">
        <v>9</v>
      </c>
      <c r="AA19" s="76"/>
    </row>
    <row r="20" spans="1:27" ht="23.45" customHeight="1" x14ac:dyDescent="0.25">
      <c r="A20" s="794" t="s">
        <v>233</v>
      </c>
      <c r="B20" s="794" t="s">
        <v>230</v>
      </c>
      <c r="C20" s="766"/>
      <c r="D20" s="767"/>
      <c r="E20" s="766"/>
      <c r="F20" s="794" t="s">
        <v>234</v>
      </c>
      <c r="G20" s="794">
        <v>69</v>
      </c>
      <c r="H20" s="796" t="s">
        <v>232</v>
      </c>
      <c r="I20" s="1068" t="s">
        <v>5</v>
      </c>
      <c r="J20" s="1164" t="s">
        <v>5</v>
      </c>
      <c r="K20" s="1164" t="s">
        <v>5</v>
      </c>
      <c r="L20" s="1164" t="s">
        <v>5</v>
      </c>
      <c r="M20" s="1480" t="s">
        <v>5</v>
      </c>
      <c r="N20" s="1576" t="s">
        <v>5</v>
      </c>
      <c r="O20" s="916" t="s">
        <v>278</v>
      </c>
      <c r="P20" s="797" t="s">
        <v>30</v>
      </c>
      <c r="Q20" s="797" t="s">
        <v>40</v>
      </c>
      <c r="R20" s="797" t="s">
        <v>42</v>
      </c>
      <c r="S20" s="797" t="s">
        <v>43</v>
      </c>
      <c r="T20" s="797" t="s">
        <v>219</v>
      </c>
      <c r="U20" s="798" t="s">
        <v>220</v>
      </c>
      <c r="V20" s="799"/>
      <c r="W20" s="1467" t="s">
        <v>960</v>
      </c>
      <c r="X20" s="1467"/>
      <c r="Y20" s="1465"/>
      <c r="Z20" s="1999"/>
      <c r="AA20" s="76"/>
    </row>
    <row r="21" spans="1:27" ht="23.45" customHeight="1" x14ac:dyDescent="0.25">
      <c r="A21" s="794" t="s">
        <v>235</v>
      </c>
      <c r="B21" s="794" t="s">
        <v>230</v>
      </c>
      <c r="C21" s="766"/>
      <c r="D21" s="767"/>
      <c r="E21" s="766"/>
      <c r="F21" s="794" t="s">
        <v>236</v>
      </c>
      <c r="G21" s="794">
        <v>69</v>
      </c>
      <c r="H21" s="796" t="s">
        <v>232</v>
      </c>
      <c r="I21" s="1481" t="s">
        <v>7</v>
      </c>
      <c r="J21" s="1481" t="s">
        <v>7</v>
      </c>
      <c r="K21" s="1481" t="s">
        <v>7</v>
      </c>
      <c r="L21" s="1481" t="s">
        <v>7</v>
      </c>
      <c r="M21" s="1481" t="s">
        <v>7</v>
      </c>
      <c r="N21" s="1481" t="s">
        <v>7</v>
      </c>
      <c r="O21" s="800" t="s">
        <v>42</v>
      </c>
      <c r="P21" s="797" t="s">
        <v>219</v>
      </c>
      <c r="Q21" s="797" t="s">
        <v>43</v>
      </c>
      <c r="R21" s="797"/>
      <c r="S21" s="797"/>
      <c r="T21" s="797"/>
      <c r="U21" s="799" t="s">
        <v>237</v>
      </c>
      <c r="V21" s="799"/>
      <c r="W21" s="1467" t="s">
        <v>960</v>
      </c>
      <c r="X21" s="1467"/>
      <c r="Y21" s="1464"/>
      <c r="Z21" s="1999"/>
      <c r="AA21" s="76"/>
    </row>
    <row r="22" spans="1:27" ht="23.45" customHeight="1" x14ac:dyDescent="0.25">
      <c r="A22" s="794" t="s">
        <v>242</v>
      </c>
      <c r="B22" s="794" t="s">
        <v>230</v>
      </c>
      <c r="C22" s="766"/>
      <c r="D22" s="767"/>
      <c r="E22" s="766"/>
      <c r="F22" s="794" t="s">
        <v>243</v>
      </c>
      <c r="G22" s="794">
        <v>69</v>
      </c>
      <c r="H22" s="796" t="s">
        <v>232</v>
      </c>
      <c r="I22" s="1068" t="s">
        <v>5</v>
      </c>
      <c r="J22" s="1164" t="s">
        <v>5</v>
      </c>
      <c r="K22" s="1164" t="s">
        <v>5</v>
      </c>
      <c r="L22" s="1164" t="s">
        <v>5</v>
      </c>
      <c r="M22" s="1480" t="s">
        <v>5</v>
      </c>
      <c r="N22" s="1543" t="s">
        <v>5</v>
      </c>
      <c r="O22" s="916" t="s">
        <v>278</v>
      </c>
      <c r="P22" s="797" t="s">
        <v>30</v>
      </c>
      <c r="Q22" s="797" t="s">
        <v>40</v>
      </c>
      <c r="R22" s="797" t="s">
        <v>42</v>
      </c>
      <c r="S22" s="797" t="s">
        <v>43</v>
      </c>
      <c r="T22" s="797" t="s">
        <v>219</v>
      </c>
      <c r="U22" s="798" t="s">
        <v>220</v>
      </c>
      <c r="V22" s="803"/>
      <c r="W22" s="1467" t="s">
        <v>960</v>
      </c>
      <c r="X22" s="1467"/>
      <c r="Y22" s="1466"/>
      <c r="Z22" s="1999"/>
      <c r="AA22" s="142"/>
    </row>
    <row r="23" spans="1:27" ht="23.45" customHeight="1" x14ac:dyDescent="0.25">
      <c r="A23" s="794" t="s">
        <v>1000</v>
      </c>
      <c r="B23" s="794" t="s">
        <v>230</v>
      </c>
      <c r="C23" s="766"/>
      <c r="D23" s="767"/>
      <c r="E23" s="766"/>
      <c r="F23" s="794" t="s">
        <v>1001</v>
      </c>
      <c r="G23" s="794">
        <v>69</v>
      </c>
      <c r="H23" s="796" t="s">
        <v>232</v>
      </c>
      <c r="I23" s="1068" t="s">
        <v>5</v>
      </c>
      <c r="J23" s="1164" t="s">
        <v>5</v>
      </c>
      <c r="K23" s="1164" t="s">
        <v>5</v>
      </c>
      <c r="L23" s="1164" t="s">
        <v>5</v>
      </c>
      <c r="M23" s="1480" t="s">
        <v>5</v>
      </c>
      <c r="N23" s="1481" t="s">
        <v>7</v>
      </c>
      <c r="O23" s="800" t="s">
        <v>42</v>
      </c>
      <c r="P23" s="797" t="s">
        <v>219</v>
      </c>
      <c r="Q23" s="797" t="s">
        <v>43</v>
      </c>
      <c r="R23" s="797"/>
      <c r="S23" s="797"/>
      <c r="T23" s="797"/>
      <c r="U23" s="798" t="s">
        <v>237</v>
      </c>
      <c r="V23" s="803"/>
      <c r="W23" s="1467" t="s">
        <v>960</v>
      </c>
      <c r="X23" s="1467"/>
      <c r="Y23" s="1466"/>
      <c r="Z23" s="1999"/>
      <c r="AA23" s="142"/>
    </row>
    <row r="24" spans="1:27" ht="24" customHeight="1" thickBot="1" x14ac:dyDescent="0.3">
      <c r="A24" s="794" t="s">
        <v>1091</v>
      </c>
      <c r="B24" s="794" t="s">
        <v>230</v>
      </c>
      <c r="C24" s="766"/>
      <c r="D24" s="767"/>
      <c r="E24" s="766"/>
      <c r="F24" s="794" t="s">
        <v>1092</v>
      </c>
      <c r="G24" s="794">
        <v>69</v>
      </c>
      <c r="H24" s="796" t="s">
        <v>232</v>
      </c>
      <c r="I24" s="1164" t="s">
        <v>5</v>
      </c>
      <c r="J24" s="1164" t="s">
        <v>5</v>
      </c>
      <c r="K24" s="1164" t="s">
        <v>5</v>
      </c>
      <c r="L24" s="1164" t="s">
        <v>5</v>
      </c>
      <c r="M24" s="1480" t="s">
        <v>5</v>
      </c>
      <c r="N24" s="1481" t="s">
        <v>7</v>
      </c>
      <c r="O24" s="800" t="s">
        <v>42</v>
      </c>
      <c r="P24" s="797" t="s">
        <v>219</v>
      </c>
      <c r="Q24" s="797" t="s">
        <v>43</v>
      </c>
      <c r="R24" s="797"/>
      <c r="S24" s="797"/>
      <c r="T24" s="797"/>
      <c r="U24" s="798" t="s">
        <v>237</v>
      </c>
      <c r="V24" s="803"/>
      <c r="W24" s="1467" t="s">
        <v>960</v>
      </c>
      <c r="X24" s="1467"/>
      <c r="Y24" s="1466"/>
      <c r="Z24" s="2000"/>
      <c r="AA24" s="142"/>
    </row>
    <row r="25" spans="1:27" ht="24" customHeight="1" thickBot="1" x14ac:dyDescent="0.3">
      <c r="A25" s="794" t="s">
        <v>240</v>
      </c>
      <c r="B25" s="794" t="s">
        <v>230</v>
      </c>
      <c r="C25" s="766"/>
      <c r="D25" s="767"/>
      <c r="E25" s="766"/>
      <c r="F25" s="794" t="s">
        <v>241</v>
      </c>
      <c r="G25" s="794">
        <v>69</v>
      </c>
      <c r="H25" s="796" t="s">
        <v>232</v>
      </c>
      <c r="I25" s="1164" t="s">
        <v>5</v>
      </c>
      <c r="J25" s="1164" t="s">
        <v>5</v>
      </c>
      <c r="K25" s="1164" t="s">
        <v>5</v>
      </c>
      <c r="L25" s="1164" t="s">
        <v>5</v>
      </c>
      <c r="M25" s="1480" t="s">
        <v>5</v>
      </c>
      <c r="N25" s="1481" t="s">
        <v>7</v>
      </c>
      <c r="O25" s="800" t="s">
        <v>42</v>
      </c>
      <c r="P25" s="797" t="s">
        <v>219</v>
      </c>
      <c r="Q25" s="797" t="s">
        <v>43</v>
      </c>
      <c r="R25" s="797"/>
      <c r="S25" s="797"/>
      <c r="T25" s="797"/>
      <c r="U25" s="798" t="s">
        <v>237</v>
      </c>
      <c r="V25" s="803"/>
      <c r="W25" s="1467" t="s">
        <v>960</v>
      </c>
      <c r="X25" s="1467"/>
      <c r="Y25" s="1466"/>
      <c r="Z25" s="1888"/>
      <c r="AA25" s="142"/>
    </row>
    <row r="26" spans="1:27" ht="22.35" customHeight="1" x14ac:dyDescent="0.25">
      <c r="A26" s="804" t="s">
        <v>246</v>
      </c>
      <c r="B26" s="804" t="s">
        <v>247</v>
      </c>
      <c r="C26" s="805"/>
      <c r="D26" s="806"/>
      <c r="E26" s="805"/>
      <c r="F26" s="804" t="s">
        <v>248</v>
      </c>
      <c r="G26" s="804">
        <v>69</v>
      </c>
      <c r="H26" s="808" t="s">
        <v>232</v>
      </c>
      <c r="I26" s="1068" t="s">
        <v>5</v>
      </c>
      <c r="J26" s="1164" t="s">
        <v>5</v>
      </c>
      <c r="K26" s="1164" t="s">
        <v>5</v>
      </c>
      <c r="L26" s="1164" t="s">
        <v>5</v>
      </c>
      <c r="M26" s="1480" t="s">
        <v>5</v>
      </c>
      <c r="N26" s="1481" t="s">
        <v>7</v>
      </c>
      <c r="O26" s="809" t="s">
        <v>41</v>
      </c>
      <c r="P26" s="809" t="s">
        <v>30</v>
      </c>
      <c r="Q26" s="809" t="s">
        <v>40</v>
      </c>
      <c r="R26" s="809" t="s">
        <v>42</v>
      </c>
      <c r="S26" s="809" t="s">
        <v>43</v>
      </c>
      <c r="T26" s="809" t="s">
        <v>219</v>
      </c>
      <c r="U26" s="810" t="s">
        <v>220</v>
      </c>
      <c r="V26" s="811"/>
      <c r="W26" s="1467" t="s">
        <v>960</v>
      </c>
      <c r="X26" s="1467"/>
      <c r="Y26" s="811"/>
      <c r="Z26" s="1995">
        <v>5</v>
      </c>
    </row>
    <row r="27" spans="1:27" ht="19.5" customHeight="1" x14ac:dyDescent="0.25">
      <c r="A27" s="804" t="s">
        <v>971</v>
      </c>
      <c r="B27" s="804" t="s">
        <v>247</v>
      </c>
      <c r="C27" s="805"/>
      <c r="D27" s="806"/>
      <c r="E27" s="805"/>
      <c r="F27" s="804" t="s">
        <v>972</v>
      </c>
      <c r="G27" s="804">
        <v>69</v>
      </c>
      <c r="H27" s="808" t="s">
        <v>232</v>
      </c>
      <c r="I27" s="1068" t="s">
        <v>5</v>
      </c>
      <c r="J27" s="1068" t="s">
        <v>5</v>
      </c>
      <c r="K27" s="1164" t="s">
        <v>5</v>
      </c>
      <c r="L27" s="1164" t="s">
        <v>5</v>
      </c>
      <c r="M27" s="1480" t="s">
        <v>5</v>
      </c>
      <c r="N27" s="1480" t="s">
        <v>5</v>
      </c>
      <c r="O27" s="809" t="s">
        <v>41</v>
      </c>
      <c r="P27" s="809" t="s">
        <v>30</v>
      </c>
      <c r="Q27" s="809" t="s">
        <v>40</v>
      </c>
      <c r="R27" s="809" t="s">
        <v>42</v>
      </c>
      <c r="S27" s="809" t="s">
        <v>43</v>
      </c>
      <c r="T27" s="809" t="s">
        <v>219</v>
      </c>
      <c r="U27" s="810" t="s">
        <v>220</v>
      </c>
      <c r="V27" s="811"/>
      <c r="W27" s="1467" t="s">
        <v>960</v>
      </c>
      <c r="X27" s="1467"/>
      <c r="Y27" s="811"/>
      <c r="Z27" s="1996"/>
    </row>
    <row r="28" spans="1:27" ht="19.5" customHeight="1" thickBot="1" x14ac:dyDescent="0.3">
      <c r="A28" s="804" t="s">
        <v>1003</v>
      </c>
      <c r="B28" s="804" t="s">
        <v>247</v>
      </c>
      <c r="C28" s="805"/>
      <c r="D28" s="806"/>
      <c r="E28" s="805"/>
      <c r="F28" s="804" t="s">
        <v>972</v>
      </c>
      <c r="G28" s="804">
        <v>69</v>
      </c>
      <c r="H28" s="808" t="s">
        <v>232</v>
      </c>
      <c r="I28" s="1068" t="s">
        <v>5</v>
      </c>
      <c r="J28" s="1068" t="s">
        <v>5</v>
      </c>
      <c r="K28" s="1164" t="s">
        <v>5</v>
      </c>
      <c r="L28" s="1164" t="s">
        <v>5</v>
      </c>
      <c r="M28" s="1480" t="s">
        <v>5</v>
      </c>
      <c r="N28" s="1481" t="s">
        <v>7</v>
      </c>
      <c r="O28" s="809" t="s">
        <v>41</v>
      </c>
      <c r="P28" s="809" t="s">
        <v>30</v>
      </c>
      <c r="Q28" s="809" t="s">
        <v>40</v>
      </c>
      <c r="R28" s="809" t="s">
        <v>42</v>
      </c>
      <c r="S28" s="809" t="s">
        <v>43</v>
      </c>
      <c r="T28" s="809" t="s">
        <v>219</v>
      </c>
      <c r="U28" s="810" t="s">
        <v>220</v>
      </c>
      <c r="V28" s="811"/>
      <c r="W28" s="1467" t="s">
        <v>960</v>
      </c>
      <c r="X28" s="1467"/>
      <c r="Y28" s="811"/>
      <c r="Z28" s="1997"/>
    </row>
    <row r="29" spans="1:27" ht="23.25" customHeight="1" thickBot="1" x14ac:dyDescent="0.3">
      <c r="A29" s="820" t="s">
        <v>252</v>
      </c>
      <c r="B29" s="820" t="s">
        <v>253</v>
      </c>
      <c r="C29" s="821"/>
      <c r="D29" s="822"/>
      <c r="E29" s="821"/>
      <c r="F29" s="820" t="s">
        <v>254</v>
      </c>
      <c r="G29" s="820">
        <v>69</v>
      </c>
      <c r="H29" s="824" t="s">
        <v>232</v>
      </c>
      <c r="I29" s="1493" t="s">
        <v>5</v>
      </c>
      <c r="J29" s="1164" t="s">
        <v>5</v>
      </c>
      <c r="K29" s="1164" t="s">
        <v>5</v>
      </c>
      <c r="L29" s="1164" t="s">
        <v>5</v>
      </c>
      <c r="M29" s="1480" t="s">
        <v>5</v>
      </c>
      <c r="N29" s="1481" t="s">
        <v>7</v>
      </c>
      <c r="O29" s="825" t="s">
        <v>42</v>
      </c>
      <c r="P29" s="826" t="s">
        <v>219</v>
      </c>
      <c r="Q29" s="826" t="s">
        <v>43</v>
      </c>
      <c r="R29" s="826"/>
      <c r="S29" s="826"/>
      <c r="T29" s="826"/>
      <c r="U29" s="827" t="s">
        <v>237</v>
      </c>
      <c r="V29" s="828"/>
      <c r="W29" s="1467" t="s">
        <v>960</v>
      </c>
      <c r="X29" s="1467"/>
      <c r="Y29" s="828"/>
      <c r="Z29" s="1455">
        <v>7</v>
      </c>
    </row>
    <row r="30" spans="1:27" ht="36" customHeight="1" x14ac:dyDescent="0.25">
      <c r="A30" s="849" t="s">
        <v>266</v>
      </c>
      <c r="B30" s="849" t="s">
        <v>267</v>
      </c>
      <c r="C30" s="831"/>
      <c r="D30" s="832"/>
      <c r="E30" s="831"/>
      <c r="F30" s="849" t="s">
        <v>268</v>
      </c>
      <c r="G30" s="849">
        <v>69</v>
      </c>
      <c r="H30" s="833" t="s">
        <v>232</v>
      </c>
      <c r="I30" s="1575" t="s">
        <v>1165</v>
      </c>
      <c r="J30" s="1575" t="s">
        <v>1165</v>
      </c>
      <c r="K30" s="1575" t="s">
        <v>1165</v>
      </c>
      <c r="L30" s="1575" t="s">
        <v>1165</v>
      </c>
      <c r="M30" s="1575" t="s">
        <v>1165</v>
      </c>
      <c r="N30" s="1481" t="s">
        <v>7</v>
      </c>
      <c r="O30" s="851" t="s">
        <v>42</v>
      </c>
      <c r="P30" s="834" t="s">
        <v>219</v>
      </c>
      <c r="Q30" s="834" t="s">
        <v>43</v>
      </c>
      <c r="R30" s="834"/>
      <c r="S30" s="834"/>
      <c r="T30" s="834"/>
      <c r="U30" s="852" t="s">
        <v>269</v>
      </c>
      <c r="V30" s="835"/>
      <c r="W30" s="890" t="s">
        <v>5</v>
      </c>
      <c r="X30" s="890"/>
      <c r="Y30" s="835"/>
      <c r="Z30" s="1972">
        <v>5</v>
      </c>
    </row>
    <row r="31" spans="1:27" ht="21" customHeight="1" x14ac:dyDescent="0.25">
      <c r="A31" s="849" t="s">
        <v>975</v>
      </c>
      <c r="B31" s="849" t="s">
        <v>267</v>
      </c>
      <c r="C31" s="831"/>
      <c r="D31" s="832"/>
      <c r="E31" s="831"/>
      <c r="F31" s="849" t="s">
        <v>976</v>
      </c>
      <c r="G31" s="849">
        <v>69</v>
      </c>
      <c r="H31" s="853" t="s">
        <v>232</v>
      </c>
      <c r="I31" s="1068" t="s">
        <v>5</v>
      </c>
      <c r="J31" s="90" t="s">
        <v>5</v>
      </c>
      <c r="K31" s="90" t="s">
        <v>5</v>
      </c>
      <c r="L31" s="1241" t="s">
        <v>5</v>
      </c>
      <c r="M31" s="1480" t="s">
        <v>5</v>
      </c>
      <c r="N31" s="1480" t="s">
        <v>5</v>
      </c>
      <c r="O31" s="851" t="s">
        <v>42</v>
      </c>
      <c r="P31" s="834" t="s">
        <v>219</v>
      </c>
      <c r="Q31" s="834" t="s">
        <v>43</v>
      </c>
      <c r="R31" s="834"/>
      <c r="S31" s="834"/>
      <c r="T31" s="834"/>
      <c r="U31" s="852" t="s">
        <v>1004</v>
      </c>
      <c r="V31" s="835"/>
      <c r="W31" s="890" t="s">
        <v>5</v>
      </c>
      <c r="X31" s="890"/>
      <c r="Y31" s="835"/>
      <c r="Z31" s="1973"/>
    </row>
    <row r="32" spans="1:27" ht="21" customHeight="1" thickBot="1" x14ac:dyDescent="0.3">
      <c r="A32" s="849" t="s">
        <v>272</v>
      </c>
      <c r="B32" s="849" t="s">
        <v>267</v>
      </c>
      <c r="C32" s="831"/>
      <c r="D32" s="832"/>
      <c r="E32" s="831"/>
      <c r="F32" s="849" t="s">
        <v>273</v>
      </c>
      <c r="G32" s="849">
        <v>69</v>
      </c>
      <c r="H32" s="853" t="s">
        <v>232</v>
      </c>
      <c r="I32" s="1068" t="s">
        <v>5</v>
      </c>
      <c r="J32" s="90" t="s">
        <v>5</v>
      </c>
      <c r="K32" s="90" t="s">
        <v>5</v>
      </c>
      <c r="L32" s="1241" t="s">
        <v>5</v>
      </c>
      <c r="M32" s="1480" t="s">
        <v>5</v>
      </c>
      <c r="N32" s="1480" t="s">
        <v>5</v>
      </c>
      <c r="O32" s="916" t="s">
        <v>278</v>
      </c>
      <c r="P32" s="851" t="s">
        <v>42</v>
      </c>
      <c r="Q32" s="834" t="s">
        <v>219</v>
      </c>
      <c r="R32" s="834" t="s">
        <v>43</v>
      </c>
      <c r="S32" s="834"/>
      <c r="T32" s="834"/>
      <c r="U32" s="852" t="s">
        <v>269</v>
      </c>
      <c r="V32" s="835"/>
      <c r="W32" s="890" t="s">
        <v>5</v>
      </c>
      <c r="X32" s="890"/>
      <c r="Y32" s="835"/>
      <c r="Z32" s="1974"/>
    </row>
    <row r="33" spans="1:26" ht="21" customHeight="1" thickBot="1" x14ac:dyDescent="0.3">
      <c r="A33" s="1501" t="s">
        <v>279</v>
      </c>
      <c r="B33" s="1501" t="s">
        <v>280</v>
      </c>
      <c r="C33" s="1502"/>
      <c r="D33" s="1503"/>
      <c r="E33" s="1502"/>
      <c r="F33" s="1501" t="s">
        <v>281</v>
      </c>
      <c r="G33" s="1501">
        <v>69</v>
      </c>
      <c r="H33" s="1504" t="s">
        <v>232</v>
      </c>
      <c r="I33" s="1068" t="s">
        <v>5</v>
      </c>
      <c r="J33" s="90" t="s">
        <v>5</v>
      </c>
      <c r="K33" s="90" t="s">
        <v>5</v>
      </c>
      <c r="L33" s="1241" t="s">
        <v>5</v>
      </c>
      <c r="M33" s="1480" t="s">
        <v>5</v>
      </c>
      <c r="N33" s="1481" t="s">
        <v>7</v>
      </c>
      <c r="O33" s="1468" t="s">
        <v>42</v>
      </c>
      <c r="P33" s="1469" t="s">
        <v>219</v>
      </c>
      <c r="Q33" s="1469" t="s">
        <v>43</v>
      </c>
      <c r="R33" s="1469"/>
      <c r="S33" s="1469"/>
      <c r="T33" s="1469"/>
      <c r="U33" s="1470" t="s">
        <v>283</v>
      </c>
      <c r="V33" s="1471"/>
      <c r="W33" s="1467" t="s">
        <v>960</v>
      </c>
      <c r="X33" s="1467"/>
      <c r="Y33" s="1471"/>
      <c r="Z33" s="1460">
        <v>15</v>
      </c>
    </row>
    <row r="34" spans="1:26" ht="40.35" customHeight="1" thickBot="1" x14ac:dyDescent="0.3">
      <c r="A34" s="768" t="s">
        <v>1005</v>
      </c>
      <c r="B34" s="768" t="s">
        <v>1006</v>
      </c>
      <c r="C34" s="130"/>
      <c r="D34" s="190"/>
      <c r="E34" s="130"/>
      <c r="F34" s="768" t="s">
        <v>1007</v>
      </c>
      <c r="G34" s="768">
        <v>69</v>
      </c>
      <c r="H34" s="770" t="s">
        <v>1065</v>
      </c>
      <c r="I34" s="1068" t="s">
        <v>5</v>
      </c>
      <c r="J34" s="90" t="s">
        <v>5</v>
      </c>
      <c r="K34" s="90" t="s">
        <v>5</v>
      </c>
      <c r="L34" s="1575" t="s">
        <v>1166</v>
      </c>
      <c r="M34" s="1480" t="s">
        <v>5</v>
      </c>
      <c r="N34" s="1543" t="s">
        <v>5</v>
      </c>
      <c r="O34" s="49" t="s">
        <v>41</v>
      </c>
      <c r="P34" s="49" t="s">
        <v>30</v>
      </c>
      <c r="Q34" s="49" t="s">
        <v>40</v>
      </c>
      <c r="R34" s="49" t="s">
        <v>42</v>
      </c>
      <c r="S34" s="49" t="s">
        <v>43</v>
      </c>
      <c r="T34" s="49" t="s">
        <v>219</v>
      </c>
      <c r="U34" s="191" t="s">
        <v>390</v>
      </c>
      <c r="V34" s="873"/>
      <c r="W34" s="1467" t="s">
        <v>960</v>
      </c>
      <c r="X34" s="1467"/>
      <c r="Y34" s="1474"/>
      <c r="Z34" s="1462">
        <v>6</v>
      </c>
    </row>
    <row r="35" spans="1:26" ht="21" customHeight="1" thickBot="1" x14ac:dyDescent="0.3">
      <c r="A35" s="784" t="s">
        <v>1109</v>
      </c>
      <c r="B35" s="784" t="s">
        <v>1010</v>
      </c>
      <c r="C35" s="89"/>
      <c r="D35" s="195"/>
      <c r="E35" s="89"/>
      <c r="F35" s="784" t="s">
        <v>1110</v>
      </c>
      <c r="G35" s="784">
        <v>69</v>
      </c>
      <c r="H35" s="863" t="s">
        <v>1012</v>
      </c>
      <c r="I35" s="90" t="s">
        <v>5</v>
      </c>
      <c r="J35" s="90" t="s">
        <v>5</v>
      </c>
      <c r="K35" s="90" t="s">
        <v>5</v>
      </c>
      <c r="L35" s="1241" t="s">
        <v>5</v>
      </c>
      <c r="M35" s="1480" t="s">
        <v>5</v>
      </c>
      <c r="N35" s="1543" t="s">
        <v>5</v>
      </c>
      <c r="O35" s="1489" t="s">
        <v>42</v>
      </c>
      <c r="P35" s="43" t="s">
        <v>219</v>
      </c>
      <c r="Q35" s="43" t="s">
        <v>43</v>
      </c>
      <c r="R35" s="43"/>
      <c r="S35" s="43"/>
      <c r="T35" s="43"/>
      <c r="U35" s="1490" t="s">
        <v>283</v>
      </c>
      <c r="V35" s="864"/>
      <c r="W35" s="1467" t="s">
        <v>960</v>
      </c>
      <c r="X35" s="1467"/>
      <c r="Y35" s="1471"/>
      <c r="Z35" s="1460"/>
    </row>
    <row r="36" spans="1:26" ht="21" customHeight="1" x14ac:dyDescent="0.25">
      <c r="A36" s="784" t="s">
        <v>1126</v>
      </c>
      <c r="B36" s="784" t="s">
        <v>1010</v>
      </c>
      <c r="C36" s="89"/>
      <c r="D36" s="195"/>
      <c r="E36" s="89"/>
      <c r="F36" s="784" t="s">
        <v>1127</v>
      </c>
      <c r="G36" s="784">
        <v>69</v>
      </c>
      <c r="H36" s="863" t="s">
        <v>1012</v>
      </c>
      <c r="I36" s="90" t="s">
        <v>5</v>
      </c>
      <c r="J36" s="90" t="s">
        <v>5</v>
      </c>
      <c r="K36" s="90" t="s">
        <v>5</v>
      </c>
      <c r="L36" s="1241" t="s">
        <v>5</v>
      </c>
      <c r="M36" s="1480" t="s">
        <v>5</v>
      </c>
      <c r="N36" s="1543" t="s">
        <v>5</v>
      </c>
      <c r="O36" s="1489" t="s">
        <v>42</v>
      </c>
      <c r="P36" s="43" t="s">
        <v>219</v>
      </c>
      <c r="Q36" s="43" t="s">
        <v>43</v>
      </c>
      <c r="R36" s="43"/>
      <c r="S36" s="43"/>
      <c r="T36" s="43"/>
      <c r="U36" s="1490" t="s">
        <v>283</v>
      </c>
      <c r="V36" s="864"/>
      <c r="W36" s="1467" t="s">
        <v>960</v>
      </c>
      <c r="X36" s="1467"/>
      <c r="Y36" s="1471"/>
      <c r="Z36" s="1889"/>
    </row>
    <row r="37" spans="1:26" ht="42.6" customHeight="1" x14ac:dyDescent="0.25">
      <c r="A37" s="1505" t="s">
        <v>1128</v>
      </c>
      <c r="B37" s="1505" t="s">
        <v>1014</v>
      </c>
      <c r="C37" s="1506"/>
      <c r="D37" s="1507"/>
      <c r="E37" s="1506"/>
      <c r="F37" s="1505" t="s">
        <v>1129</v>
      </c>
      <c r="G37" s="1505">
        <v>69</v>
      </c>
      <c r="H37" s="1556" t="s">
        <v>1130</v>
      </c>
      <c r="I37" s="90" t="s">
        <v>5</v>
      </c>
      <c r="J37" s="90" t="s">
        <v>5</v>
      </c>
      <c r="K37" s="90" t="s">
        <v>5</v>
      </c>
      <c r="L37" s="1241" t="s">
        <v>5</v>
      </c>
      <c r="M37" s="1480" t="s">
        <v>5</v>
      </c>
      <c r="N37" s="1481" t="s">
        <v>7</v>
      </c>
      <c r="O37" s="1512" t="s">
        <v>41</v>
      </c>
      <c r="P37" s="1512" t="s">
        <v>30</v>
      </c>
      <c r="Q37" s="1512" t="s">
        <v>40</v>
      </c>
      <c r="R37" s="1512" t="s">
        <v>42</v>
      </c>
      <c r="S37" s="1512" t="s">
        <v>43</v>
      </c>
      <c r="T37" s="1512" t="s">
        <v>219</v>
      </c>
      <c r="U37" s="1491" t="s">
        <v>390</v>
      </c>
      <c r="V37" s="1450"/>
      <c r="W37" s="1467" t="s">
        <v>960</v>
      </c>
      <c r="X37" s="1467"/>
      <c r="Y37" s="1471"/>
      <c r="Z37" s="2007"/>
    </row>
    <row r="38" spans="1:26" ht="21" customHeight="1" thickBot="1" x14ac:dyDescent="0.3">
      <c r="A38" s="1505" t="s">
        <v>1096</v>
      </c>
      <c r="B38" s="1505" t="s">
        <v>1014</v>
      </c>
      <c r="C38" s="1530"/>
      <c r="D38" s="1531"/>
      <c r="E38" s="1530"/>
      <c r="F38" s="1520" t="s">
        <v>1097</v>
      </c>
      <c r="G38" s="1505">
        <v>69</v>
      </c>
      <c r="H38" s="1508" t="s">
        <v>1012</v>
      </c>
      <c r="I38" s="90" t="s">
        <v>5</v>
      </c>
      <c r="J38" s="90" t="s">
        <v>5</v>
      </c>
      <c r="K38" s="90" t="s">
        <v>5</v>
      </c>
      <c r="L38" s="90" t="s">
        <v>5</v>
      </c>
      <c r="M38" s="1480" t="s">
        <v>5</v>
      </c>
      <c r="N38" s="1480" t="s">
        <v>5</v>
      </c>
      <c r="O38" s="1512" t="s">
        <v>41</v>
      </c>
      <c r="P38" s="1512" t="s">
        <v>30</v>
      </c>
      <c r="Q38" s="1512" t="s">
        <v>40</v>
      </c>
      <c r="R38" s="1512" t="s">
        <v>42</v>
      </c>
      <c r="S38" s="1512" t="s">
        <v>43</v>
      </c>
      <c r="T38" s="1512" t="s">
        <v>219</v>
      </c>
      <c r="U38" s="1491" t="s">
        <v>419</v>
      </c>
      <c r="V38" s="1450"/>
      <c r="W38" s="1439"/>
      <c r="X38" s="1439"/>
      <c r="Y38" s="1532"/>
      <c r="Z38" s="2008"/>
    </row>
    <row r="39" spans="1:26" ht="21" customHeight="1" x14ac:dyDescent="0.25">
      <c r="A39" s="1505" t="s">
        <v>1131</v>
      </c>
      <c r="B39" s="1505" t="s">
        <v>1014</v>
      </c>
      <c r="C39" s="1530"/>
      <c r="D39" s="1531"/>
      <c r="E39" s="1530"/>
      <c r="F39" s="1520" t="s">
        <v>1132</v>
      </c>
      <c r="G39" s="1505">
        <v>69</v>
      </c>
      <c r="H39" s="1508" t="s">
        <v>1012</v>
      </c>
      <c r="I39" s="1481" t="s">
        <v>7</v>
      </c>
      <c r="J39" s="1481" t="s">
        <v>7</v>
      </c>
      <c r="K39" s="1481" t="s">
        <v>7</v>
      </c>
      <c r="L39" s="1481" t="s">
        <v>7</v>
      </c>
      <c r="M39" s="1481" t="s">
        <v>7</v>
      </c>
      <c r="N39" s="1481" t="s">
        <v>7</v>
      </c>
      <c r="O39" s="1512" t="s">
        <v>41</v>
      </c>
      <c r="P39" s="1512" t="s">
        <v>30</v>
      </c>
      <c r="Q39" s="1512" t="s">
        <v>40</v>
      </c>
      <c r="R39" s="1512" t="s">
        <v>42</v>
      </c>
      <c r="S39" s="1512" t="s">
        <v>43</v>
      </c>
      <c r="T39" s="1512" t="s">
        <v>219</v>
      </c>
      <c r="U39" s="1491" t="s">
        <v>419</v>
      </c>
      <c r="V39" s="1450"/>
      <c r="W39" s="1439"/>
      <c r="X39" s="1439"/>
      <c r="Y39" s="1532"/>
      <c r="Z39" s="1889"/>
    </row>
    <row r="40" spans="1:26" ht="21" customHeight="1" thickBot="1" x14ac:dyDescent="0.3">
      <c r="A40" s="1505" t="s">
        <v>1167</v>
      </c>
      <c r="B40" s="1505" t="s">
        <v>1014</v>
      </c>
      <c r="C40" s="1530"/>
      <c r="D40" s="1531"/>
      <c r="E40" s="1530"/>
      <c r="F40" s="1520" t="s">
        <v>1168</v>
      </c>
      <c r="G40" s="1505">
        <v>69</v>
      </c>
      <c r="H40" s="1508" t="s">
        <v>1012</v>
      </c>
      <c r="I40" s="1480" t="s">
        <v>5</v>
      </c>
      <c r="J40" s="1480" t="s">
        <v>5</v>
      </c>
      <c r="K40" s="1480" t="s">
        <v>5</v>
      </c>
      <c r="L40" s="1480" t="s">
        <v>5</v>
      </c>
      <c r="M40" s="1480" t="s">
        <v>5</v>
      </c>
      <c r="N40" s="1480" t="s">
        <v>5</v>
      </c>
      <c r="O40" s="1512" t="s">
        <v>41</v>
      </c>
      <c r="P40" s="1512" t="s">
        <v>30</v>
      </c>
      <c r="Q40" s="1512" t="s">
        <v>40</v>
      </c>
      <c r="R40" s="1512" t="s">
        <v>42</v>
      </c>
      <c r="S40" s="1512" t="s">
        <v>43</v>
      </c>
      <c r="T40" s="1512" t="s">
        <v>219</v>
      </c>
      <c r="U40" s="1491" t="s">
        <v>419</v>
      </c>
      <c r="V40" s="1450"/>
      <c r="W40" s="1439"/>
      <c r="X40" s="1439"/>
      <c r="Y40" s="1532"/>
      <c r="Z40" s="1889"/>
    </row>
    <row r="41" spans="1:26" ht="21" customHeight="1" thickBot="1" x14ac:dyDescent="0.3">
      <c r="A41" s="1555" t="s">
        <v>1032</v>
      </c>
      <c r="B41" s="1279" t="s">
        <v>994</v>
      </c>
      <c r="C41" s="1280"/>
      <c r="D41" s="1281"/>
      <c r="E41" s="1280"/>
      <c r="F41" s="1279" t="s">
        <v>1033</v>
      </c>
      <c r="G41" s="1279">
        <v>69</v>
      </c>
      <c r="H41" s="1307" t="s">
        <v>1078</v>
      </c>
      <c r="I41" s="90" t="s">
        <v>5</v>
      </c>
      <c r="J41" s="90" t="s">
        <v>5</v>
      </c>
      <c r="K41" s="90" t="s">
        <v>5</v>
      </c>
      <c r="L41" s="90" t="s">
        <v>5</v>
      </c>
      <c r="M41" s="1480" t="s">
        <v>5</v>
      </c>
      <c r="N41" s="1481" t="s">
        <v>7</v>
      </c>
      <c r="O41" s="1522" t="s">
        <v>41</v>
      </c>
      <c r="P41" s="1522" t="s">
        <v>42</v>
      </c>
      <c r="Q41" s="1522" t="s">
        <v>43</v>
      </c>
      <c r="R41" s="1522" t="s">
        <v>219</v>
      </c>
      <c r="S41" s="1522"/>
      <c r="T41" s="1522"/>
      <c r="U41" s="882" t="s">
        <v>220</v>
      </c>
      <c r="V41" s="883"/>
      <c r="W41" s="1523"/>
      <c r="X41" s="1523"/>
      <c r="Y41" s="979"/>
      <c r="Z41" s="1524">
        <v>8</v>
      </c>
    </row>
    <row r="42" spans="1:26" ht="21" customHeight="1" x14ac:dyDescent="0.25">
      <c r="A42" s="792" t="s">
        <v>1098</v>
      </c>
      <c r="B42" s="792" t="s">
        <v>1099</v>
      </c>
      <c r="C42" s="71"/>
      <c r="D42" s="186"/>
      <c r="E42" s="71"/>
      <c r="F42" s="1525" t="s">
        <v>1100</v>
      </c>
      <c r="G42" s="792">
        <v>69</v>
      </c>
      <c r="H42" s="876" t="s">
        <v>1012</v>
      </c>
      <c r="I42" s="90" t="s">
        <v>5</v>
      </c>
      <c r="J42" s="90" t="s">
        <v>5</v>
      </c>
      <c r="K42" s="90" t="s">
        <v>5</v>
      </c>
      <c r="L42" s="90" t="s">
        <v>5</v>
      </c>
      <c r="M42" s="1480" t="s">
        <v>5</v>
      </c>
      <c r="N42" s="1480" t="s">
        <v>5</v>
      </c>
      <c r="O42" s="1526" t="s">
        <v>41</v>
      </c>
      <c r="P42" s="1526" t="s">
        <v>30</v>
      </c>
      <c r="Q42" s="1526" t="s">
        <v>40</v>
      </c>
      <c r="R42" s="1526" t="s">
        <v>42</v>
      </c>
      <c r="S42" s="1526" t="s">
        <v>43</v>
      </c>
      <c r="T42" s="1526" t="s">
        <v>219</v>
      </c>
      <c r="U42" s="1527" t="s">
        <v>419</v>
      </c>
      <c r="V42" s="874"/>
      <c r="W42" s="874" t="s">
        <v>960</v>
      </c>
      <c r="X42" s="874"/>
      <c r="Y42" s="874"/>
      <c r="Z42" s="2011">
        <v>4</v>
      </c>
    </row>
    <row r="43" spans="1:26" ht="21" customHeight="1" thickBot="1" x14ac:dyDescent="0.3">
      <c r="A43" s="792" t="s">
        <v>1116</v>
      </c>
      <c r="B43" s="792" t="s">
        <v>1099</v>
      </c>
      <c r="C43" s="71"/>
      <c r="D43" s="186"/>
      <c r="E43" s="71"/>
      <c r="F43" s="1525" t="s">
        <v>1117</v>
      </c>
      <c r="G43" s="792">
        <v>69</v>
      </c>
      <c r="H43" s="876" t="s">
        <v>1012</v>
      </c>
      <c r="I43" s="90" t="s">
        <v>5</v>
      </c>
      <c r="J43" s="90" t="s">
        <v>5</v>
      </c>
      <c r="K43" s="90" t="s">
        <v>5</v>
      </c>
      <c r="L43" s="90" t="s">
        <v>5</v>
      </c>
      <c r="M43" s="1480" t="s">
        <v>5</v>
      </c>
      <c r="N43" s="1481" t="s">
        <v>7</v>
      </c>
      <c r="O43" s="1526" t="s">
        <v>42</v>
      </c>
      <c r="P43" s="1526" t="s">
        <v>219</v>
      </c>
      <c r="Q43" s="1526" t="s">
        <v>43</v>
      </c>
      <c r="R43" s="1526"/>
      <c r="S43" s="1526"/>
      <c r="T43" s="1526"/>
      <c r="U43" s="1527" t="s">
        <v>283</v>
      </c>
      <c r="V43" s="874"/>
      <c r="W43" s="874" t="s">
        <v>960</v>
      </c>
      <c r="X43" s="874"/>
      <c r="Y43" s="874"/>
      <c r="Z43" s="2012"/>
    </row>
    <row r="44" spans="1:26" ht="21" customHeight="1" thickBot="1" x14ac:dyDescent="0.3">
      <c r="A44" s="1299" t="s">
        <v>1118</v>
      </c>
      <c r="B44" s="1270" t="s">
        <v>305</v>
      </c>
      <c r="C44" s="1271"/>
      <c r="D44" s="1272"/>
      <c r="E44" s="1271"/>
      <c r="F44" s="1270" t="s">
        <v>1119</v>
      </c>
      <c r="G44" s="1270">
        <v>69</v>
      </c>
      <c r="H44" s="1300" t="s">
        <v>1120</v>
      </c>
      <c r="I44" s="1068" t="s">
        <v>5</v>
      </c>
      <c r="J44" s="90" t="s">
        <v>5</v>
      </c>
      <c r="K44" s="90" t="s">
        <v>5</v>
      </c>
      <c r="L44" s="90" t="s">
        <v>5</v>
      </c>
      <c r="M44" s="1481" t="s">
        <v>7</v>
      </c>
      <c r="N44" s="1481" t="s">
        <v>7</v>
      </c>
      <c r="O44" s="1538" t="s">
        <v>42</v>
      </c>
      <c r="P44" s="1538" t="s">
        <v>219</v>
      </c>
      <c r="Q44" s="1538" t="s">
        <v>43</v>
      </c>
      <c r="R44" s="1538"/>
      <c r="S44" s="1538"/>
      <c r="T44" s="1538"/>
      <c r="U44" s="1538" t="s">
        <v>283</v>
      </c>
      <c r="V44" s="871"/>
      <c r="W44" s="1439" t="s">
        <v>960</v>
      </c>
      <c r="X44" s="1439"/>
      <c r="Y44" s="971"/>
      <c r="Z44" s="1528">
        <v>13</v>
      </c>
    </row>
    <row r="45" spans="1:26" ht="21" customHeight="1" x14ac:dyDescent="0.25">
      <c r="A45" s="1308" t="s">
        <v>1133</v>
      </c>
      <c r="B45" s="1282" t="s">
        <v>1134</v>
      </c>
      <c r="C45" s="1283"/>
      <c r="D45" s="1284"/>
      <c r="E45" s="1283"/>
      <c r="F45" s="1282" t="s">
        <v>1135</v>
      </c>
      <c r="G45" s="1282">
        <v>69</v>
      </c>
      <c r="H45" s="1541" t="s">
        <v>1120</v>
      </c>
      <c r="I45" s="1241" t="s">
        <v>5</v>
      </c>
      <c r="J45" s="1241" t="s">
        <v>5</v>
      </c>
      <c r="K45" s="1241" t="s">
        <v>5</v>
      </c>
      <c r="L45" s="1241" t="s">
        <v>5</v>
      </c>
      <c r="M45" s="90" t="s">
        <v>5</v>
      </c>
      <c r="N45" s="91" t="s">
        <v>7</v>
      </c>
      <c r="O45" s="894" t="s">
        <v>41</v>
      </c>
      <c r="P45" s="894" t="s">
        <v>30</v>
      </c>
      <c r="Q45" s="894" t="s">
        <v>40</v>
      </c>
      <c r="R45" s="894" t="s">
        <v>42</v>
      </c>
      <c r="S45" s="894" t="s">
        <v>43</v>
      </c>
      <c r="T45" s="894" t="s">
        <v>219</v>
      </c>
      <c r="U45" s="895" t="s">
        <v>220</v>
      </c>
      <c r="V45" s="899"/>
      <c r="W45" s="1431"/>
      <c r="X45" s="1431"/>
      <c r="Y45" s="983"/>
      <c r="Z45" s="1986">
        <v>11</v>
      </c>
    </row>
    <row r="46" spans="1:26" ht="21" customHeight="1" thickBot="1" x14ac:dyDescent="0.3">
      <c r="A46" s="1308" t="s">
        <v>1136</v>
      </c>
      <c r="B46" s="1282" t="s">
        <v>1134</v>
      </c>
      <c r="C46" s="1283"/>
      <c r="D46" s="1284"/>
      <c r="E46" s="1283"/>
      <c r="F46" s="1282" t="s">
        <v>1137</v>
      </c>
      <c r="G46" s="1282">
        <v>69</v>
      </c>
      <c r="H46" s="1541" t="s">
        <v>1120</v>
      </c>
      <c r="I46" s="1241" t="s">
        <v>5</v>
      </c>
      <c r="J46" s="1241" t="s">
        <v>5</v>
      </c>
      <c r="K46" s="1241" t="s">
        <v>5</v>
      </c>
      <c r="L46" s="1241" t="s">
        <v>5</v>
      </c>
      <c r="M46" s="90" t="s">
        <v>5</v>
      </c>
      <c r="N46" s="36" t="s">
        <v>5</v>
      </c>
      <c r="O46" s="894" t="s">
        <v>41</v>
      </c>
      <c r="P46" s="894" t="s">
        <v>30</v>
      </c>
      <c r="Q46" s="894" t="s">
        <v>40</v>
      </c>
      <c r="R46" s="894" t="s">
        <v>42</v>
      </c>
      <c r="S46" s="894" t="s">
        <v>43</v>
      </c>
      <c r="T46" s="894" t="s">
        <v>219</v>
      </c>
      <c r="U46" s="895" t="s">
        <v>220</v>
      </c>
      <c r="V46" s="899"/>
      <c r="W46" s="1431"/>
      <c r="X46" s="1431"/>
      <c r="Y46" s="983"/>
      <c r="Z46" s="1987"/>
    </row>
    <row r="47" spans="1:26" ht="21" customHeight="1" thickBot="1" x14ac:dyDescent="0.3">
      <c r="A47" s="1478" t="s">
        <v>274</v>
      </c>
      <c r="B47" s="1478" t="s">
        <v>275</v>
      </c>
      <c r="C47" s="61"/>
      <c r="D47" s="617"/>
      <c r="E47" s="61"/>
      <c r="F47" s="1478" t="s">
        <v>276</v>
      </c>
      <c r="G47" s="1478">
        <v>69</v>
      </c>
      <c r="H47" s="1479" t="s">
        <v>277</v>
      </c>
      <c r="I47" s="1516" t="s">
        <v>5</v>
      </c>
      <c r="J47" s="1241" t="s">
        <v>5</v>
      </c>
      <c r="K47" s="1241" t="s">
        <v>5</v>
      </c>
      <c r="L47" s="1241" t="s">
        <v>5</v>
      </c>
      <c r="M47" s="1480" t="s">
        <v>5</v>
      </c>
      <c r="N47" s="1481" t="s">
        <v>7</v>
      </c>
      <c r="O47" s="1472" t="s">
        <v>278</v>
      </c>
      <c r="P47" s="12" t="s">
        <v>42</v>
      </c>
      <c r="Q47" s="1473"/>
      <c r="R47" s="1473"/>
      <c r="S47" s="1473"/>
      <c r="T47" s="1473"/>
      <c r="U47" s="1474"/>
      <c r="V47" s="1474"/>
      <c r="W47" s="1467" t="s">
        <v>960</v>
      </c>
      <c r="X47" s="1467"/>
      <c r="Y47" s="1474"/>
      <c r="Z47" s="1462">
        <v>1</v>
      </c>
    </row>
    <row r="48" spans="1:26" ht="21" customHeight="1" x14ac:dyDescent="0.25">
      <c r="F48" s="140"/>
      <c r="Z48" s="140"/>
    </row>
    <row r="49" spans="1:26" ht="21" hidden="1" customHeight="1" x14ac:dyDescent="0.25">
      <c r="A49" s="1251" t="s">
        <v>284</v>
      </c>
      <c r="B49" s="1252" t="s">
        <v>230</v>
      </c>
      <c r="C49" s="1253"/>
      <c r="D49" s="1254"/>
      <c r="E49" s="1253"/>
      <c r="F49" s="1252" t="s">
        <v>285</v>
      </c>
      <c r="G49" s="1252">
        <v>69</v>
      </c>
      <c r="H49" s="1255" t="s">
        <v>286</v>
      </c>
      <c r="I49" s="91" t="s">
        <v>7</v>
      </c>
      <c r="J49" s="91" t="s">
        <v>7</v>
      </c>
      <c r="K49" s="91" t="s">
        <v>7</v>
      </c>
      <c r="L49" s="91" t="s">
        <v>7</v>
      </c>
      <c r="M49" s="91" t="s">
        <v>7</v>
      </c>
      <c r="N49" s="91" t="s">
        <v>7</v>
      </c>
      <c r="O49" s="855"/>
      <c r="P49" s="856"/>
      <c r="Q49" s="856"/>
      <c r="R49" s="856"/>
      <c r="S49" s="856"/>
      <c r="T49" s="857"/>
      <c r="U49" s="857"/>
      <c r="V49" s="857"/>
      <c r="W49" s="1439" t="s">
        <v>960</v>
      </c>
      <c r="X49" s="1439"/>
      <c r="Y49" s="964"/>
      <c r="Z49" s="1935">
        <v>5</v>
      </c>
    </row>
    <row r="50" spans="1:26" ht="21" customHeight="1" x14ac:dyDescent="0.25">
      <c r="A50" s="1510" t="s">
        <v>287</v>
      </c>
      <c r="B50" s="1248" t="s">
        <v>230</v>
      </c>
      <c r="C50" s="1249"/>
      <c r="D50" s="1250"/>
      <c r="E50" s="1249"/>
      <c r="F50" s="1248" t="s">
        <v>288</v>
      </c>
      <c r="G50" s="1248">
        <v>42</v>
      </c>
      <c r="H50" s="1257" t="s">
        <v>289</v>
      </c>
      <c r="I50" s="1068" t="s">
        <v>5</v>
      </c>
      <c r="J50" s="90" t="s">
        <v>5</v>
      </c>
      <c r="K50" s="90" t="s">
        <v>5</v>
      </c>
      <c r="L50" s="91" t="s">
        <v>7</v>
      </c>
      <c r="M50" s="91" t="s">
        <v>7</v>
      </c>
      <c r="N50" s="91" t="s">
        <v>7</v>
      </c>
      <c r="O50" s="6" t="s">
        <v>41</v>
      </c>
      <c r="P50" s="6" t="s">
        <v>30</v>
      </c>
      <c r="Q50" s="6" t="s">
        <v>40</v>
      </c>
      <c r="R50" s="6" t="s">
        <v>42</v>
      </c>
      <c r="S50" s="6" t="s">
        <v>43</v>
      </c>
      <c r="T50" s="6" t="s">
        <v>219</v>
      </c>
      <c r="U50" s="858" t="s">
        <v>220</v>
      </c>
      <c r="V50" s="857"/>
      <c r="W50" s="1439" t="s">
        <v>960</v>
      </c>
      <c r="X50" s="1439"/>
      <c r="Y50" s="964"/>
      <c r="Z50" s="1936"/>
    </row>
    <row r="51" spans="1:26" ht="21" customHeight="1" x14ac:dyDescent="0.25">
      <c r="A51" s="1256" t="s">
        <v>290</v>
      </c>
      <c r="B51" s="1248" t="s">
        <v>230</v>
      </c>
      <c r="C51" s="1249"/>
      <c r="D51" s="1250"/>
      <c r="E51" s="1249"/>
      <c r="F51" s="1248" t="s">
        <v>291</v>
      </c>
      <c r="G51" s="1248">
        <v>42</v>
      </c>
      <c r="H51" s="1257" t="s">
        <v>289</v>
      </c>
      <c r="I51" s="1068" t="s">
        <v>5</v>
      </c>
      <c r="J51" s="1068" t="s">
        <v>5</v>
      </c>
      <c r="K51" s="1068" t="s">
        <v>5</v>
      </c>
      <c r="L51" s="1068" t="s">
        <v>5</v>
      </c>
      <c r="M51" s="90" t="s">
        <v>5</v>
      </c>
      <c r="N51" s="36" t="s">
        <v>5</v>
      </c>
      <c r="O51" s="6" t="s">
        <v>41</v>
      </c>
      <c r="P51" s="6" t="s">
        <v>30</v>
      </c>
      <c r="Q51" s="6" t="s">
        <v>40</v>
      </c>
      <c r="R51" s="6" t="s">
        <v>42</v>
      </c>
      <c r="S51" s="6" t="s">
        <v>43</v>
      </c>
      <c r="T51" s="6" t="s">
        <v>219</v>
      </c>
      <c r="U51" s="858" t="s">
        <v>220</v>
      </c>
      <c r="V51" s="857"/>
      <c r="W51" s="1439" t="s">
        <v>960</v>
      </c>
      <c r="X51" s="1439"/>
      <c r="Y51" s="964"/>
      <c r="Z51" s="1936"/>
    </row>
    <row r="52" spans="1:26" ht="21" customHeight="1" x14ac:dyDescent="0.25">
      <c r="A52" s="1256" t="s">
        <v>292</v>
      </c>
      <c r="B52" s="1248" t="s">
        <v>230</v>
      </c>
      <c r="C52" s="1249"/>
      <c r="D52" s="1250"/>
      <c r="E52" s="1249"/>
      <c r="F52" s="1248" t="s">
        <v>293</v>
      </c>
      <c r="G52" s="1248">
        <v>42</v>
      </c>
      <c r="H52" s="1257" t="s">
        <v>289</v>
      </c>
      <c r="I52" s="1137" t="s">
        <v>2</v>
      </c>
      <c r="J52" s="129" t="s">
        <v>2</v>
      </c>
      <c r="K52" s="129" t="s">
        <v>2</v>
      </c>
      <c r="L52" s="129" t="s">
        <v>2</v>
      </c>
      <c r="M52" s="129" t="s">
        <v>2</v>
      </c>
      <c r="N52" s="36" t="s">
        <v>2</v>
      </c>
      <c r="O52" s="916" t="s">
        <v>278</v>
      </c>
      <c r="P52" s="6" t="s">
        <v>30</v>
      </c>
      <c r="Q52" s="6" t="s">
        <v>30</v>
      </c>
      <c r="R52" s="6" t="s">
        <v>30</v>
      </c>
      <c r="S52" s="6" t="s">
        <v>30</v>
      </c>
      <c r="T52" s="6" t="s">
        <v>30</v>
      </c>
      <c r="U52" s="857" t="s">
        <v>294</v>
      </c>
      <c r="V52" s="857"/>
      <c r="W52" s="1439" t="s">
        <v>960</v>
      </c>
      <c r="X52" s="1439"/>
      <c r="Y52" s="964"/>
      <c r="Z52" s="1936"/>
    </row>
    <row r="53" spans="1:26" ht="21" customHeight="1" x14ac:dyDescent="0.25">
      <c r="A53" s="1296" t="s">
        <v>295</v>
      </c>
      <c r="B53" s="1266" t="s">
        <v>230</v>
      </c>
      <c r="C53" s="1249"/>
      <c r="D53" s="1250"/>
      <c r="E53" s="1249"/>
      <c r="F53" s="1266" t="s">
        <v>296</v>
      </c>
      <c r="G53" s="1266">
        <v>42</v>
      </c>
      <c r="H53" s="1257" t="s">
        <v>289</v>
      </c>
      <c r="I53" s="1068" t="s">
        <v>5</v>
      </c>
      <c r="J53" s="90" t="s">
        <v>5</v>
      </c>
      <c r="K53" s="90" t="s">
        <v>5</v>
      </c>
      <c r="L53" s="90" t="s">
        <v>5</v>
      </c>
      <c r="M53" s="90" t="s">
        <v>5</v>
      </c>
      <c r="N53" s="91" t="s">
        <v>7</v>
      </c>
      <c r="O53" s="6" t="s">
        <v>41</v>
      </c>
      <c r="P53" s="6" t="s">
        <v>30</v>
      </c>
      <c r="Q53" s="6" t="s">
        <v>40</v>
      </c>
      <c r="R53" s="6" t="s">
        <v>42</v>
      </c>
      <c r="S53" s="6" t="s">
        <v>43</v>
      </c>
      <c r="T53" s="6" t="s">
        <v>219</v>
      </c>
      <c r="U53" s="858" t="s">
        <v>220</v>
      </c>
      <c r="V53" s="857"/>
      <c r="W53" s="1439" t="s">
        <v>960</v>
      </c>
      <c r="X53" s="1439"/>
      <c r="Y53" s="964"/>
      <c r="Z53" s="1936"/>
    </row>
    <row r="54" spans="1:26" ht="21" customHeight="1" x14ac:dyDescent="0.25">
      <c r="A54" s="1256" t="s">
        <v>1021</v>
      </c>
      <c r="B54" s="1248" t="s">
        <v>230</v>
      </c>
      <c r="C54" s="1249"/>
      <c r="D54" s="1250"/>
      <c r="E54" s="1249"/>
      <c r="F54" s="1248" t="s">
        <v>1022</v>
      </c>
      <c r="G54" s="1248">
        <v>42</v>
      </c>
      <c r="H54" s="1257" t="s">
        <v>282</v>
      </c>
      <c r="I54" s="1557" t="s">
        <v>1138</v>
      </c>
      <c r="J54" s="90" t="s">
        <v>1089</v>
      </c>
      <c r="K54" s="1557" t="s">
        <v>1138</v>
      </c>
      <c r="L54" s="90" t="s">
        <v>1089</v>
      </c>
      <c r="M54" s="1557" t="s">
        <v>1138</v>
      </c>
      <c r="N54" s="36" t="s">
        <v>5</v>
      </c>
      <c r="O54" s="6" t="s">
        <v>41</v>
      </c>
      <c r="P54" s="6" t="s">
        <v>30</v>
      </c>
      <c r="Q54" s="6" t="s">
        <v>40</v>
      </c>
      <c r="R54" s="6" t="s">
        <v>42</v>
      </c>
      <c r="S54" s="6" t="s">
        <v>43</v>
      </c>
      <c r="T54" s="6" t="s">
        <v>219</v>
      </c>
      <c r="U54" s="858" t="s">
        <v>220</v>
      </c>
      <c r="V54" s="857"/>
      <c r="W54" s="1439" t="s">
        <v>960</v>
      </c>
      <c r="X54" s="1439"/>
      <c r="Y54" s="964"/>
      <c r="Z54" s="1936"/>
    </row>
    <row r="55" spans="1:26" ht="21" customHeight="1" thickBot="1" x14ac:dyDescent="0.3">
      <c r="A55" s="1256" t="s">
        <v>1121</v>
      </c>
      <c r="B55" s="1248" t="s">
        <v>230</v>
      </c>
      <c r="C55" s="1249"/>
      <c r="D55" s="1250"/>
      <c r="E55" s="1249"/>
      <c r="F55" s="1248" t="s">
        <v>1122</v>
      </c>
      <c r="G55" s="1248">
        <v>42</v>
      </c>
      <c r="H55" s="1257" t="s">
        <v>362</v>
      </c>
      <c r="I55" s="91" t="s">
        <v>7</v>
      </c>
      <c r="J55" s="90" t="s">
        <v>5</v>
      </c>
      <c r="K55" s="90" t="s">
        <v>5</v>
      </c>
      <c r="L55" s="90" t="s">
        <v>5</v>
      </c>
      <c r="M55" s="90" t="s">
        <v>5</v>
      </c>
      <c r="N55" s="91" t="s">
        <v>7</v>
      </c>
      <c r="O55" s="6" t="s">
        <v>41</v>
      </c>
      <c r="P55" s="6" t="s">
        <v>30</v>
      </c>
      <c r="Q55" s="6" t="s">
        <v>40</v>
      </c>
      <c r="R55" s="6" t="s">
        <v>42</v>
      </c>
      <c r="S55" s="6" t="s">
        <v>43</v>
      </c>
      <c r="T55" s="6" t="s">
        <v>219</v>
      </c>
      <c r="U55" s="858" t="s">
        <v>220</v>
      </c>
      <c r="V55" s="857"/>
      <c r="W55" s="1439" t="s">
        <v>960</v>
      </c>
      <c r="X55" s="1439"/>
      <c r="Y55" s="964"/>
      <c r="Z55" s="1537"/>
    </row>
    <row r="56" spans="1:26" ht="21" customHeight="1" x14ac:dyDescent="0.25">
      <c r="A56" s="1299" t="s">
        <v>304</v>
      </c>
      <c r="B56" s="1270" t="s">
        <v>305</v>
      </c>
      <c r="C56" s="1271"/>
      <c r="D56" s="1272"/>
      <c r="E56" s="1271"/>
      <c r="F56" s="1270" t="s">
        <v>306</v>
      </c>
      <c r="G56" s="1270">
        <v>42</v>
      </c>
      <c r="H56" s="1300" t="s">
        <v>289</v>
      </c>
      <c r="I56" s="1068" t="s">
        <v>5</v>
      </c>
      <c r="J56" s="90" t="s">
        <v>5</v>
      </c>
      <c r="K56" s="91" t="s">
        <v>7</v>
      </c>
      <c r="L56" s="91" t="s">
        <v>7</v>
      </c>
      <c r="M56" s="91" t="s">
        <v>7</v>
      </c>
      <c r="N56" s="91" t="s">
        <v>7</v>
      </c>
      <c r="O56" s="9" t="s">
        <v>41</v>
      </c>
      <c r="P56" s="9" t="s">
        <v>30</v>
      </c>
      <c r="Q56" s="9" t="s">
        <v>40</v>
      </c>
      <c r="R56" s="9" t="s">
        <v>42</v>
      </c>
      <c r="S56" s="9" t="s">
        <v>43</v>
      </c>
      <c r="T56" s="9" t="s">
        <v>219</v>
      </c>
      <c r="U56" s="870" t="s">
        <v>220</v>
      </c>
      <c r="V56" s="871"/>
      <c r="W56" s="1439" t="s">
        <v>960</v>
      </c>
      <c r="X56" s="1439"/>
      <c r="Y56" s="971"/>
      <c r="Z56" s="2004">
        <v>4</v>
      </c>
    </row>
    <row r="57" spans="1:26" ht="21" hidden="1" customHeight="1" x14ac:dyDescent="0.25">
      <c r="A57" s="1299" t="s">
        <v>307</v>
      </c>
      <c r="B57" s="1270" t="s">
        <v>305</v>
      </c>
      <c r="C57" s="1271"/>
      <c r="D57" s="1272"/>
      <c r="E57" s="1271"/>
      <c r="F57" s="1270" t="s">
        <v>308</v>
      </c>
      <c r="G57" s="1270">
        <v>42</v>
      </c>
      <c r="H57" s="1300" t="s">
        <v>309</v>
      </c>
      <c r="I57" s="1068" t="s">
        <v>5</v>
      </c>
      <c r="J57" s="90" t="s">
        <v>5</v>
      </c>
      <c r="K57" s="91" t="s">
        <v>7</v>
      </c>
      <c r="L57" s="91" t="s">
        <v>7</v>
      </c>
      <c r="M57" s="91" t="s">
        <v>7</v>
      </c>
      <c r="N57" s="91" t="s">
        <v>7</v>
      </c>
      <c r="O57" s="914"/>
      <c r="P57" s="915"/>
      <c r="Q57" s="915"/>
      <c r="R57" s="915"/>
      <c r="S57" s="915"/>
      <c r="T57" s="871"/>
      <c r="U57" s="871"/>
      <c r="V57" s="871"/>
      <c r="W57" s="1439" t="s">
        <v>960</v>
      </c>
      <c r="X57" s="1439"/>
      <c r="Y57" s="971"/>
      <c r="Z57" s="2005"/>
    </row>
    <row r="58" spans="1:26" ht="21" customHeight="1" x14ac:dyDescent="0.25">
      <c r="A58" s="1299" t="s">
        <v>310</v>
      </c>
      <c r="B58" s="1270" t="s">
        <v>305</v>
      </c>
      <c r="C58" s="1271"/>
      <c r="D58" s="1272"/>
      <c r="E58" s="1271"/>
      <c r="F58" s="1270" t="s">
        <v>311</v>
      </c>
      <c r="G58" s="1270">
        <v>42</v>
      </c>
      <c r="H58" s="1300" t="s">
        <v>289</v>
      </c>
      <c r="I58" s="1068" t="s">
        <v>5</v>
      </c>
      <c r="J58" s="90" t="s">
        <v>5</v>
      </c>
      <c r="K58" s="90" t="s">
        <v>5</v>
      </c>
      <c r="L58" s="90" t="s">
        <v>5</v>
      </c>
      <c r="M58" s="90" t="s">
        <v>5</v>
      </c>
      <c r="N58" s="91" t="s">
        <v>7</v>
      </c>
      <c r="O58" s="9" t="s">
        <v>41</v>
      </c>
      <c r="P58" s="9" t="s">
        <v>30</v>
      </c>
      <c r="Q58" s="9" t="s">
        <v>40</v>
      </c>
      <c r="R58" s="9" t="s">
        <v>42</v>
      </c>
      <c r="S58" s="9" t="s">
        <v>43</v>
      </c>
      <c r="T58" s="9" t="s">
        <v>219</v>
      </c>
      <c r="U58" s="870" t="s">
        <v>220</v>
      </c>
      <c r="V58" s="871"/>
      <c r="W58" s="1439" t="s">
        <v>960</v>
      </c>
      <c r="X58" s="1439"/>
      <c r="Y58" s="971"/>
      <c r="Z58" s="2005"/>
    </row>
    <row r="59" spans="1:26" ht="21" customHeight="1" x14ac:dyDescent="0.25">
      <c r="A59" s="1299" t="s">
        <v>977</v>
      </c>
      <c r="B59" s="1270" t="s">
        <v>305</v>
      </c>
      <c r="C59" s="1271"/>
      <c r="D59" s="1272"/>
      <c r="E59" s="1271"/>
      <c r="F59" s="1270" t="s">
        <v>978</v>
      </c>
      <c r="G59" s="1270">
        <v>42</v>
      </c>
      <c r="H59" s="1300" t="s">
        <v>1103</v>
      </c>
      <c r="I59" s="1068" t="s">
        <v>5</v>
      </c>
      <c r="J59" s="90" t="s">
        <v>5</v>
      </c>
      <c r="K59" s="90" t="s">
        <v>5</v>
      </c>
      <c r="L59" s="90" t="s">
        <v>5</v>
      </c>
      <c r="M59" s="90" t="s">
        <v>5</v>
      </c>
      <c r="N59" s="91" t="s">
        <v>7</v>
      </c>
      <c r="O59" s="9" t="s">
        <v>41</v>
      </c>
      <c r="P59" s="9" t="s">
        <v>30</v>
      </c>
      <c r="Q59" s="9" t="s">
        <v>40</v>
      </c>
      <c r="R59" s="9" t="s">
        <v>42</v>
      </c>
      <c r="S59" s="9" t="s">
        <v>43</v>
      </c>
      <c r="T59" s="9" t="s">
        <v>219</v>
      </c>
      <c r="U59" s="870" t="s">
        <v>220</v>
      </c>
      <c r="V59" s="871"/>
      <c r="W59" s="1439" t="s">
        <v>960</v>
      </c>
      <c r="X59" s="1439"/>
      <c r="Y59" s="971"/>
      <c r="Z59" s="2005"/>
    </row>
    <row r="60" spans="1:26" ht="21" customHeight="1" x14ac:dyDescent="0.25">
      <c r="A60" s="1299" t="s">
        <v>979</v>
      </c>
      <c r="B60" s="1270" t="s">
        <v>305</v>
      </c>
      <c r="C60" s="1271"/>
      <c r="D60" s="1272"/>
      <c r="E60" s="1271"/>
      <c r="F60" s="1270" t="s">
        <v>980</v>
      </c>
      <c r="G60" s="1270">
        <v>42</v>
      </c>
      <c r="H60" s="1300" t="s">
        <v>981</v>
      </c>
      <c r="I60" s="1068" t="s">
        <v>5</v>
      </c>
      <c r="J60" s="90" t="s">
        <v>5</v>
      </c>
      <c r="K60" s="90" t="s">
        <v>5</v>
      </c>
      <c r="L60" s="90" t="s">
        <v>5</v>
      </c>
      <c r="M60" s="90" t="s">
        <v>5</v>
      </c>
      <c r="N60" s="90" t="s">
        <v>5</v>
      </c>
      <c r="O60" s="9" t="s">
        <v>41</v>
      </c>
      <c r="P60" s="9" t="s">
        <v>30</v>
      </c>
      <c r="Q60" s="9" t="s">
        <v>40</v>
      </c>
      <c r="R60" s="9" t="s">
        <v>42</v>
      </c>
      <c r="S60" s="9" t="s">
        <v>43</v>
      </c>
      <c r="T60" s="9" t="s">
        <v>219</v>
      </c>
      <c r="U60" s="870" t="s">
        <v>220</v>
      </c>
      <c r="V60" s="871"/>
      <c r="W60" s="1439" t="s">
        <v>960</v>
      </c>
      <c r="X60" s="1439"/>
      <c r="Y60" s="971"/>
      <c r="Z60" s="2005"/>
    </row>
    <row r="61" spans="1:26" ht="21" customHeight="1" x14ac:dyDescent="0.25">
      <c r="A61" s="1299" t="s">
        <v>1068</v>
      </c>
      <c r="B61" s="1270" t="s">
        <v>305</v>
      </c>
      <c r="C61" s="1271"/>
      <c r="D61" s="1272"/>
      <c r="E61" s="1271"/>
      <c r="F61" s="1270" t="s">
        <v>1069</v>
      </c>
      <c r="G61" s="1270">
        <v>42</v>
      </c>
      <c r="H61" s="1300" t="s">
        <v>1103</v>
      </c>
      <c r="I61" s="1068" t="s">
        <v>5</v>
      </c>
      <c r="J61" s="90" t="s">
        <v>5</v>
      </c>
      <c r="K61" s="90" t="s">
        <v>5</v>
      </c>
      <c r="L61" s="90" t="s">
        <v>5</v>
      </c>
      <c r="M61" s="90" t="s">
        <v>5</v>
      </c>
      <c r="N61" s="91" t="s">
        <v>7</v>
      </c>
      <c r="O61" s="9" t="s">
        <v>41</v>
      </c>
      <c r="P61" s="9" t="s">
        <v>30</v>
      </c>
      <c r="Q61" s="9" t="s">
        <v>40</v>
      </c>
      <c r="R61" s="9" t="s">
        <v>42</v>
      </c>
      <c r="S61" s="9" t="s">
        <v>43</v>
      </c>
      <c r="T61" s="9" t="s">
        <v>219</v>
      </c>
      <c r="U61" s="870" t="s">
        <v>294</v>
      </c>
      <c r="V61" s="9"/>
      <c r="W61" s="9"/>
      <c r="X61" s="9"/>
      <c r="Y61" s="9"/>
      <c r="Z61" s="2005"/>
    </row>
    <row r="62" spans="1:26" ht="21" customHeight="1" thickBot="1" x14ac:dyDescent="0.3">
      <c r="A62" s="1299" t="s">
        <v>1070</v>
      </c>
      <c r="B62" s="1270" t="s">
        <v>305</v>
      </c>
      <c r="C62" s="1271"/>
      <c r="D62" s="1272"/>
      <c r="E62" s="1271"/>
      <c r="F62" s="1270" t="s">
        <v>1071</v>
      </c>
      <c r="G62" s="1270">
        <v>42</v>
      </c>
      <c r="H62" s="1300" t="s">
        <v>1103</v>
      </c>
      <c r="I62" s="90" t="s">
        <v>5</v>
      </c>
      <c r="J62" s="90" t="s">
        <v>5</v>
      </c>
      <c r="K62" s="90" t="s">
        <v>5</v>
      </c>
      <c r="L62" s="90" t="s">
        <v>5</v>
      </c>
      <c r="M62" s="90" t="s">
        <v>5</v>
      </c>
      <c r="N62" s="91" t="s">
        <v>7</v>
      </c>
      <c r="O62" s="9" t="s">
        <v>41</v>
      </c>
      <c r="P62" s="9" t="s">
        <v>30</v>
      </c>
      <c r="Q62" s="9" t="s">
        <v>40</v>
      </c>
      <c r="R62" s="9" t="s">
        <v>42</v>
      </c>
      <c r="S62" s="9" t="s">
        <v>43</v>
      </c>
      <c r="T62" s="9" t="s">
        <v>219</v>
      </c>
      <c r="U62" s="870" t="s">
        <v>220</v>
      </c>
      <c r="V62" s="9"/>
      <c r="W62" s="9"/>
      <c r="X62" s="9"/>
      <c r="Y62" s="9"/>
      <c r="Z62" s="2006"/>
    </row>
    <row r="63" spans="1:26" ht="21" customHeight="1" x14ac:dyDescent="0.25">
      <c r="A63" s="1256" t="s">
        <v>314</v>
      </c>
      <c r="B63" s="1248" t="s">
        <v>315</v>
      </c>
      <c r="C63" s="1249"/>
      <c r="D63" s="1250"/>
      <c r="E63" s="1249"/>
      <c r="F63" s="1248" t="s">
        <v>316</v>
      </c>
      <c r="G63" s="1248">
        <v>42</v>
      </c>
      <c r="H63" s="1257" t="s">
        <v>317</v>
      </c>
      <c r="I63" s="1068" t="s">
        <v>5</v>
      </c>
      <c r="J63" s="90" t="s">
        <v>5</v>
      </c>
      <c r="K63" s="90" t="s">
        <v>5</v>
      </c>
      <c r="L63" s="90" t="s">
        <v>5</v>
      </c>
      <c r="M63" s="90" t="s">
        <v>5</v>
      </c>
      <c r="N63" s="91" t="s">
        <v>7</v>
      </c>
      <c r="O63" s="6" t="s">
        <v>41</v>
      </c>
      <c r="P63" s="6" t="s">
        <v>30</v>
      </c>
      <c r="Q63" s="6" t="s">
        <v>40</v>
      </c>
      <c r="R63" s="6" t="s">
        <v>42</v>
      </c>
      <c r="S63" s="6" t="s">
        <v>43</v>
      </c>
      <c r="T63" s="6" t="s">
        <v>219</v>
      </c>
      <c r="U63" s="858" t="s">
        <v>220</v>
      </c>
      <c r="V63" s="857"/>
      <c r="W63" s="1438" t="s">
        <v>5</v>
      </c>
      <c r="X63" s="1438"/>
      <c r="Y63" s="964"/>
      <c r="Z63" s="1935">
        <v>2</v>
      </c>
    </row>
    <row r="64" spans="1:26" ht="21" customHeight="1" x14ac:dyDescent="0.25">
      <c r="A64" s="1256" t="s">
        <v>318</v>
      </c>
      <c r="B64" s="1248" t="s">
        <v>315</v>
      </c>
      <c r="C64" s="1249"/>
      <c r="D64" s="1250"/>
      <c r="E64" s="1249"/>
      <c r="F64" s="1248" t="s">
        <v>319</v>
      </c>
      <c r="G64" s="1248">
        <v>42</v>
      </c>
      <c r="H64" s="1257" t="s">
        <v>982</v>
      </c>
      <c r="I64" s="90" t="s">
        <v>5</v>
      </c>
      <c r="J64" s="90" t="s">
        <v>5</v>
      </c>
      <c r="K64" s="90" t="s">
        <v>5</v>
      </c>
      <c r="L64" s="90" t="s">
        <v>5</v>
      </c>
      <c r="M64" s="90" t="s">
        <v>5</v>
      </c>
      <c r="N64" s="36" t="s">
        <v>5</v>
      </c>
      <c r="O64" s="916" t="s">
        <v>278</v>
      </c>
      <c r="P64" s="6" t="s">
        <v>30</v>
      </c>
      <c r="Q64" s="6" t="s">
        <v>40</v>
      </c>
      <c r="R64" s="6" t="s">
        <v>42</v>
      </c>
      <c r="S64" s="6" t="s">
        <v>43</v>
      </c>
      <c r="T64" s="6" t="s">
        <v>219</v>
      </c>
      <c r="U64" s="858" t="s">
        <v>220</v>
      </c>
      <c r="V64" s="857"/>
      <c r="W64" s="1438" t="s">
        <v>5</v>
      </c>
      <c r="X64" s="1438"/>
      <c r="Y64" s="964"/>
      <c r="Z64" s="1936"/>
    </row>
    <row r="65" spans="1:26" ht="21" customHeight="1" thickBot="1" x14ac:dyDescent="0.3">
      <c r="A65" s="1256" t="s">
        <v>1055</v>
      </c>
      <c r="B65" s="1248" t="s">
        <v>315</v>
      </c>
      <c r="C65" s="1249"/>
      <c r="D65" s="1250"/>
      <c r="E65" s="1249"/>
      <c r="F65" s="1248" t="s">
        <v>1056</v>
      </c>
      <c r="G65" s="1248">
        <v>42</v>
      </c>
      <c r="H65" s="1257" t="s">
        <v>982</v>
      </c>
      <c r="I65" s="91" t="s">
        <v>7</v>
      </c>
      <c r="J65" s="91" t="s">
        <v>7</v>
      </c>
      <c r="K65" s="91" t="s">
        <v>7</v>
      </c>
      <c r="L65" s="91" t="s">
        <v>7</v>
      </c>
      <c r="M65" s="91" t="s">
        <v>7</v>
      </c>
      <c r="N65" s="91" t="s">
        <v>7</v>
      </c>
      <c r="O65" s="6" t="s">
        <v>41</v>
      </c>
      <c r="P65" s="6" t="s">
        <v>30</v>
      </c>
      <c r="Q65" s="6" t="s">
        <v>40</v>
      </c>
      <c r="R65" s="6" t="s">
        <v>42</v>
      </c>
      <c r="S65" s="6" t="s">
        <v>43</v>
      </c>
      <c r="T65" s="6" t="s">
        <v>219</v>
      </c>
      <c r="U65" s="858" t="s">
        <v>220</v>
      </c>
      <c r="V65" s="857"/>
      <c r="W65" s="1438" t="s">
        <v>5</v>
      </c>
      <c r="X65" s="1438"/>
      <c r="Y65" s="964"/>
      <c r="Z65" s="1937"/>
    </row>
    <row r="66" spans="1:26" ht="20.25" customHeight="1" x14ac:dyDescent="0.25">
      <c r="A66" s="1163" t="s">
        <v>320</v>
      </c>
      <c r="B66" s="1156" t="s">
        <v>267</v>
      </c>
      <c r="C66" s="1157"/>
      <c r="D66" s="1158"/>
      <c r="E66" s="1157"/>
      <c r="F66" s="1156" t="s">
        <v>321</v>
      </c>
      <c r="G66" s="1156">
        <v>42</v>
      </c>
      <c r="H66" s="1262" t="s">
        <v>322</v>
      </c>
      <c r="I66" s="1068" t="s">
        <v>5</v>
      </c>
      <c r="J66" s="90" t="s">
        <v>5</v>
      </c>
      <c r="K66" s="90" t="s">
        <v>5</v>
      </c>
      <c r="L66" s="90" t="s">
        <v>5</v>
      </c>
      <c r="M66" s="90" t="s">
        <v>5</v>
      </c>
      <c r="N66" s="90" t="s">
        <v>5</v>
      </c>
      <c r="O66" s="851" t="s">
        <v>41</v>
      </c>
      <c r="P66" s="834" t="s">
        <v>30</v>
      </c>
      <c r="Q66" s="834" t="s">
        <v>40</v>
      </c>
      <c r="R66" s="834" t="s">
        <v>42</v>
      </c>
      <c r="S66" s="834" t="s">
        <v>43</v>
      </c>
      <c r="T66" s="834" t="s">
        <v>219</v>
      </c>
      <c r="U66" s="852" t="s">
        <v>220</v>
      </c>
      <c r="V66" s="835"/>
      <c r="W66" s="1438" t="s">
        <v>5</v>
      </c>
      <c r="X66" s="1438"/>
      <c r="Y66" s="936"/>
      <c r="Z66" s="1940">
        <v>12</v>
      </c>
    </row>
    <row r="67" spans="1:26" ht="21" customHeight="1" x14ac:dyDescent="0.25">
      <c r="A67" s="1163" t="s">
        <v>323</v>
      </c>
      <c r="B67" s="1156" t="s">
        <v>267</v>
      </c>
      <c r="C67" s="1157"/>
      <c r="D67" s="1158"/>
      <c r="E67" s="1157"/>
      <c r="F67" s="1156" t="s">
        <v>324</v>
      </c>
      <c r="G67" s="1156">
        <v>42</v>
      </c>
      <c r="H67" s="1263" t="s">
        <v>322</v>
      </c>
      <c r="I67" s="1068" t="s">
        <v>5</v>
      </c>
      <c r="J67" s="90" t="s">
        <v>5</v>
      </c>
      <c r="K67" s="90" t="s">
        <v>5</v>
      </c>
      <c r="L67" s="90" t="s">
        <v>5</v>
      </c>
      <c r="M67" s="90" t="s">
        <v>5</v>
      </c>
      <c r="N67" s="90" t="s">
        <v>5</v>
      </c>
      <c r="O67" s="851" t="s">
        <v>41</v>
      </c>
      <c r="P67" s="834" t="s">
        <v>30</v>
      </c>
      <c r="Q67" s="834" t="s">
        <v>40</v>
      </c>
      <c r="R67" s="834" t="s">
        <v>42</v>
      </c>
      <c r="S67" s="834" t="s">
        <v>43</v>
      </c>
      <c r="T67" s="834" t="s">
        <v>219</v>
      </c>
      <c r="U67" s="852" t="s">
        <v>220</v>
      </c>
      <c r="V67" s="835"/>
      <c r="W67" s="1438" t="s">
        <v>5</v>
      </c>
      <c r="X67" s="1438"/>
      <c r="Y67" s="936"/>
      <c r="Z67" s="1941"/>
    </row>
    <row r="68" spans="1:26" ht="21" customHeight="1" x14ac:dyDescent="0.25">
      <c r="A68" s="1163" t="s">
        <v>325</v>
      </c>
      <c r="B68" s="1156" t="s">
        <v>267</v>
      </c>
      <c r="C68" s="1157"/>
      <c r="D68" s="1158"/>
      <c r="E68" s="1157"/>
      <c r="F68" s="1156" t="s">
        <v>326</v>
      </c>
      <c r="G68" s="1156">
        <v>42</v>
      </c>
      <c r="H68" s="1263" t="s">
        <v>322</v>
      </c>
      <c r="I68" s="1068" t="s">
        <v>5</v>
      </c>
      <c r="J68" s="90" t="s">
        <v>5</v>
      </c>
      <c r="K68" s="90" t="s">
        <v>5</v>
      </c>
      <c r="L68" s="90" t="s">
        <v>5</v>
      </c>
      <c r="M68" s="90" t="s">
        <v>5</v>
      </c>
      <c r="N68" s="91" t="s">
        <v>7</v>
      </c>
      <c r="O68" s="851" t="s">
        <v>41</v>
      </c>
      <c r="P68" s="834" t="s">
        <v>30</v>
      </c>
      <c r="Q68" s="834" t="s">
        <v>40</v>
      </c>
      <c r="R68" s="834" t="s">
        <v>42</v>
      </c>
      <c r="S68" s="834" t="s">
        <v>43</v>
      </c>
      <c r="T68" s="834" t="s">
        <v>219</v>
      </c>
      <c r="U68" s="852" t="s">
        <v>220</v>
      </c>
      <c r="V68" s="835"/>
      <c r="W68" s="1438" t="s">
        <v>5</v>
      </c>
      <c r="X68" s="1438"/>
      <c r="Y68" s="936"/>
      <c r="Z68" s="1941"/>
    </row>
    <row r="69" spans="1:26" ht="21" customHeight="1" x14ac:dyDescent="0.25">
      <c r="A69" s="1163" t="s">
        <v>1072</v>
      </c>
      <c r="B69" s="1156" t="s">
        <v>267</v>
      </c>
      <c r="C69" s="1157"/>
      <c r="D69" s="1158"/>
      <c r="E69" s="1157"/>
      <c r="F69" s="1156" t="s">
        <v>1073</v>
      </c>
      <c r="G69" s="1156">
        <v>42</v>
      </c>
      <c r="H69" s="1262" t="s">
        <v>322</v>
      </c>
      <c r="I69" s="90" t="s">
        <v>5</v>
      </c>
      <c r="J69" s="90" t="s">
        <v>5</v>
      </c>
      <c r="K69" s="90" t="s">
        <v>5</v>
      </c>
      <c r="L69" s="90" t="s">
        <v>5</v>
      </c>
      <c r="M69" s="90" t="s">
        <v>5</v>
      </c>
      <c r="N69" s="91" t="s">
        <v>7</v>
      </c>
      <c r="O69" s="851" t="s">
        <v>41</v>
      </c>
      <c r="P69" s="834" t="s">
        <v>30</v>
      </c>
      <c r="Q69" s="834" t="s">
        <v>40</v>
      </c>
      <c r="R69" s="834" t="s">
        <v>42</v>
      </c>
      <c r="S69" s="834" t="s">
        <v>43</v>
      </c>
      <c r="T69" s="834" t="s">
        <v>219</v>
      </c>
      <c r="U69" s="852" t="s">
        <v>220</v>
      </c>
      <c r="V69" s="835"/>
      <c r="W69" s="1438" t="s">
        <v>5</v>
      </c>
      <c r="X69" s="1438"/>
      <c r="Y69" s="936"/>
      <c r="Z69" s="1941"/>
    </row>
    <row r="70" spans="1:26" ht="21" customHeight="1" thickBot="1" x14ac:dyDescent="0.3">
      <c r="A70" s="1163" t="s">
        <v>327</v>
      </c>
      <c r="B70" s="1156" t="s">
        <v>267</v>
      </c>
      <c r="C70" s="1157"/>
      <c r="D70" s="1158"/>
      <c r="E70" s="1157"/>
      <c r="F70" s="1156" t="s">
        <v>328</v>
      </c>
      <c r="G70" s="1156">
        <v>42</v>
      </c>
      <c r="H70" s="1262" t="s">
        <v>322</v>
      </c>
      <c r="I70" s="90" t="s">
        <v>5</v>
      </c>
      <c r="J70" s="90" t="s">
        <v>5</v>
      </c>
      <c r="K70" s="90" t="s">
        <v>5</v>
      </c>
      <c r="L70" s="90" t="s">
        <v>5</v>
      </c>
      <c r="M70" s="91" t="s">
        <v>7</v>
      </c>
      <c r="N70" s="91" t="s">
        <v>7</v>
      </c>
      <c r="O70" s="916" t="s">
        <v>278</v>
      </c>
      <c r="P70" s="834" t="s">
        <v>30</v>
      </c>
      <c r="Q70" s="834" t="s">
        <v>40</v>
      </c>
      <c r="R70" s="834" t="s">
        <v>42</v>
      </c>
      <c r="S70" s="834" t="s">
        <v>43</v>
      </c>
      <c r="T70" s="834" t="s">
        <v>219</v>
      </c>
      <c r="U70" s="852" t="s">
        <v>220</v>
      </c>
      <c r="V70" s="835"/>
      <c r="W70" s="1438" t="s">
        <v>5</v>
      </c>
      <c r="X70" s="1438"/>
      <c r="Y70" s="936"/>
      <c r="Z70" s="1942"/>
    </row>
    <row r="71" spans="1:26" ht="21" customHeight="1" x14ac:dyDescent="0.25">
      <c r="A71" s="1301" t="s">
        <v>331</v>
      </c>
      <c r="B71" s="1273" t="s">
        <v>332</v>
      </c>
      <c r="C71" s="1274"/>
      <c r="D71" s="1275"/>
      <c r="E71" s="1274"/>
      <c r="F71" s="1273" t="s">
        <v>333</v>
      </c>
      <c r="G71" s="1273">
        <v>42</v>
      </c>
      <c r="H71" s="1302" t="s">
        <v>330</v>
      </c>
      <c r="I71" s="91" t="s">
        <v>7</v>
      </c>
      <c r="J71" s="91" t="s">
        <v>7</v>
      </c>
      <c r="K71" s="91" t="s">
        <v>7</v>
      </c>
      <c r="L71" s="91" t="s">
        <v>7</v>
      </c>
      <c r="M71" s="91" t="s">
        <v>7</v>
      </c>
      <c r="N71" s="91" t="s">
        <v>7</v>
      </c>
      <c r="O71" s="49" t="s">
        <v>41</v>
      </c>
      <c r="P71" s="49" t="s">
        <v>30</v>
      </c>
      <c r="Q71" s="49" t="s">
        <v>40</v>
      </c>
      <c r="R71" s="49" t="s">
        <v>42</v>
      </c>
      <c r="S71" s="49" t="s">
        <v>43</v>
      </c>
      <c r="T71" s="49" t="s">
        <v>219</v>
      </c>
      <c r="U71" s="1440" t="s">
        <v>409</v>
      </c>
      <c r="V71" s="873"/>
      <c r="W71" s="1439" t="s">
        <v>960</v>
      </c>
      <c r="X71" s="1439"/>
      <c r="Y71" s="973"/>
      <c r="Z71" s="1946">
        <v>8</v>
      </c>
    </row>
    <row r="72" spans="1:26" ht="21" customHeight="1" x14ac:dyDescent="0.25">
      <c r="A72" s="1301" t="s">
        <v>1023</v>
      </c>
      <c r="B72" s="1273" t="s">
        <v>332</v>
      </c>
      <c r="C72" s="1274"/>
      <c r="D72" s="1275"/>
      <c r="E72" s="1274"/>
      <c r="F72" s="1273" t="s">
        <v>1024</v>
      </c>
      <c r="G72" s="1273">
        <v>42</v>
      </c>
      <c r="H72" s="1302" t="s">
        <v>330</v>
      </c>
      <c r="I72" s="90" t="s">
        <v>5</v>
      </c>
      <c r="J72" s="90" t="s">
        <v>5</v>
      </c>
      <c r="K72" s="90" t="s">
        <v>5</v>
      </c>
      <c r="L72" s="90" t="s">
        <v>5</v>
      </c>
      <c r="M72" s="90" t="s">
        <v>5</v>
      </c>
      <c r="N72" s="91" t="s">
        <v>7</v>
      </c>
      <c r="O72" s="49" t="s">
        <v>41</v>
      </c>
      <c r="P72" s="49" t="s">
        <v>30</v>
      </c>
      <c r="Q72" s="49" t="s">
        <v>40</v>
      </c>
      <c r="R72" s="49" t="s">
        <v>42</v>
      </c>
      <c r="S72" s="49" t="s">
        <v>43</v>
      </c>
      <c r="T72" s="49" t="s">
        <v>219</v>
      </c>
      <c r="U72" s="191" t="s">
        <v>220</v>
      </c>
      <c r="V72" s="873"/>
      <c r="W72" s="1439" t="s">
        <v>960</v>
      </c>
      <c r="X72" s="1439"/>
      <c r="Y72" s="973"/>
      <c r="Z72" s="1947"/>
    </row>
    <row r="73" spans="1:26" ht="21" customHeight="1" x14ac:dyDescent="0.25">
      <c r="A73" s="1301" t="s">
        <v>334</v>
      </c>
      <c r="B73" s="1273" t="s">
        <v>332</v>
      </c>
      <c r="C73" s="1274"/>
      <c r="D73" s="1275"/>
      <c r="E73" s="1274"/>
      <c r="F73" s="1273" t="s">
        <v>335</v>
      </c>
      <c r="G73" s="1273">
        <v>42</v>
      </c>
      <c r="H73" s="1302" t="s">
        <v>330</v>
      </c>
      <c r="I73" s="1068" t="s">
        <v>5</v>
      </c>
      <c r="J73" s="90" t="s">
        <v>5</v>
      </c>
      <c r="K73" s="90" t="s">
        <v>5</v>
      </c>
      <c r="L73" s="90" t="s">
        <v>5</v>
      </c>
      <c r="M73" s="90" t="s">
        <v>5</v>
      </c>
      <c r="N73" s="90" t="s">
        <v>5</v>
      </c>
      <c r="O73" s="49" t="s">
        <v>41</v>
      </c>
      <c r="P73" s="49" t="s">
        <v>30</v>
      </c>
      <c r="Q73" s="49" t="s">
        <v>40</v>
      </c>
      <c r="R73" s="49" t="s">
        <v>42</v>
      </c>
      <c r="S73" s="49" t="s">
        <v>43</v>
      </c>
      <c r="T73" s="49" t="s">
        <v>219</v>
      </c>
      <c r="U73" s="191" t="s">
        <v>220</v>
      </c>
      <c r="V73" s="873"/>
      <c r="W73" s="1439" t="s">
        <v>960</v>
      </c>
      <c r="X73" s="1439"/>
      <c r="Y73" s="973"/>
      <c r="Z73" s="1947"/>
    </row>
    <row r="74" spans="1:26" ht="21" customHeight="1" x14ac:dyDescent="0.25">
      <c r="A74" s="1301" t="s">
        <v>410</v>
      </c>
      <c r="B74" s="1273" t="s">
        <v>332</v>
      </c>
      <c r="C74" s="1274"/>
      <c r="D74" s="1275"/>
      <c r="E74" s="1274"/>
      <c r="F74" s="1273" t="s">
        <v>411</v>
      </c>
      <c r="G74" s="1273">
        <v>42</v>
      </c>
      <c r="H74" s="1302" t="s">
        <v>322</v>
      </c>
      <c r="I74" s="1068" t="s">
        <v>5</v>
      </c>
      <c r="J74" s="90" t="s">
        <v>5</v>
      </c>
      <c r="K74" s="90" t="s">
        <v>5</v>
      </c>
      <c r="L74" s="90" t="s">
        <v>5</v>
      </c>
      <c r="M74" s="90" t="s">
        <v>5</v>
      </c>
      <c r="N74" s="90" t="s">
        <v>5</v>
      </c>
      <c r="O74" s="49" t="s">
        <v>41</v>
      </c>
      <c r="P74" s="49" t="s">
        <v>30</v>
      </c>
      <c r="Q74" s="49" t="s">
        <v>40</v>
      </c>
      <c r="R74" s="49" t="s">
        <v>42</v>
      </c>
      <c r="S74" s="49" t="s">
        <v>43</v>
      </c>
      <c r="T74" s="49" t="s">
        <v>219</v>
      </c>
      <c r="U74" s="191" t="s">
        <v>220</v>
      </c>
      <c r="V74" s="873"/>
      <c r="W74" s="1439" t="s">
        <v>960</v>
      </c>
      <c r="X74" s="1439"/>
      <c r="Y74" s="973"/>
      <c r="Z74" s="1947"/>
    </row>
    <row r="75" spans="1:26" ht="21" customHeight="1" x14ac:dyDescent="0.25">
      <c r="A75" s="1301" t="s">
        <v>1025</v>
      </c>
      <c r="B75" s="1273" t="s">
        <v>332</v>
      </c>
      <c r="C75" s="1274"/>
      <c r="D75" s="1275"/>
      <c r="E75" s="1274"/>
      <c r="F75" s="1273" t="s">
        <v>1026</v>
      </c>
      <c r="G75" s="1273">
        <v>42</v>
      </c>
      <c r="H75" s="1302" t="s">
        <v>322</v>
      </c>
      <c r="I75" s="1068" t="s">
        <v>5</v>
      </c>
      <c r="J75" s="90" t="s">
        <v>5</v>
      </c>
      <c r="K75" s="90" t="s">
        <v>5</v>
      </c>
      <c r="L75" s="90" t="s">
        <v>5</v>
      </c>
      <c r="M75" s="91" t="s">
        <v>7</v>
      </c>
      <c r="N75" s="91" t="s">
        <v>7</v>
      </c>
      <c r="O75" s="49" t="s">
        <v>41</v>
      </c>
      <c r="P75" s="49" t="s">
        <v>30</v>
      </c>
      <c r="Q75" s="49" t="s">
        <v>40</v>
      </c>
      <c r="R75" s="49" t="s">
        <v>42</v>
      </c>
      <c r="S75" s="49" t="s">
        <v>43</v>
      </c>
      <c r="T75" s="49" t="s">
        <v>219</v>
      </c>
      <c r="U75" s="191" t="s">
        <v>220</v>
      </c>
      <c r="V75" s="873"/>
      <c r="W75" s="1439" t="s">
        <v>960</v>
      </c>
      <c r="X75" s="1439"/>
      <c r="Y75" s="973"/>
      <c r="Z75" s="1947"/>
    </row>
    <row r="76" spans="1:26" ht="21" customHeight="1" x14ac:dyDescent="0.25">
      <c r="A76" s="1301" t="s">
        <v>1123</v>
      </c>
      <c r="B76" s="1273" t="s">
        <v>332</v>
      </c>
      <c r="C76" s="1274"/>
      <c r="D76" s="1275"/>
      <c r="E76" s="1274"/>
      <c r="F76" s="1273" t="s">
        <v>1124</v>
      </c>
      <c r="G76" s="1273">
        <v>42</v>
      </c>
      <c r="H76" s="1302" t="s">
        <v>322</v>
      </c>
      <c r="I76" s="90" t="s">
        <v>5</v>
      </c>
      <c r="J76" s="90" t="s">
        <v>5</v>
      </c>
      <c r="K76" s="90" t="s">
        <v>5</v>
      </c>
      <c r="L76" s="90" t="s">
        <v>5</v>
      </c>
      <c r="M76" s="90" t="s">
        <v>5</v>
      </c>
      <c r="N76" s="90" t="s">
        <v>5</v>
      </c>
      <c r="O76" s="49" t="s">
        <v>41</v>
      </c>
      <c r="P76" s="49" t="s">
        <v>30</v>
      </c>
      <c r="Q76" s="49" t="s">
        <v>40</v>
      </c>
      <c r="R76" s="49" t="s">
        <v>42</v>
      </c>
      <c r="S76" s="49" t="s">
        <v>43</v>
      </c>
      <c r="T76" s="49" t="s">
        <v>219</v>
      </c>
      <c r="U76" s="191" t="s">
        <v>220</v>
      </c>
      <c r="V76" s="873"/>
      <c r="W76" s="1439" t="s">
        <v>960</v>
      </c>
      <c r="X76" s="1439"/>
      <c r="Y76" s="973"/>
      <c r="Z76" s="1947"/>
    </row>
    <row r="77" spans="1:26" ht="21" customHeight="1" x14ac:dyDescent="0.25">
      <c r="A77" s="1301" t="s">
        <v>1169</v>
      </c>
      <c r="B77" s="1273" t="s">
        <v>332</v>
      </c>
      <c r="C77" s="1274"/>
      <c r="D77" s="1275"/>
      <c r="E77" s="1274"/>
      <c r="F77" s="1273" t="s">
        <v>1170</v>
      </c>
      <c r="G77" s="1273">
        <v>42</v>
      </c>
      <c r="H77" s="1302" t="s">
        <v>322</v>
      </c>
      <c r="I77" s="36" t="s">
        <v>5</v>
      </c>
      <c r="J77" s="90" t="s">
        <v>5</v>
      </c>
      <c r="K77" s="90" t="s">
        <v>5</v>
      </c>
      <c r="L77" s="90" t="s">
        <v>5</v>
      </c>
      <c r="M77" s="90" t="s">
        <v>5</v>
      </c>
      <c r="N77" s="90" t="s">
        <v>5</v>
      </c>
      <c r="O77" s="49" t="s">
        <v>41</v>
      </c>
      <c r="P77" s="49" t="s">
        <v>30</v>
      </c>
      <c r="Q77" s="49" t="s">
        <v>40</v>
      </c>
      <c r="R77" s="49" t="s">
        <v>42</v>
      </c>
      <c r="S77" s="49" t="s">
        <v>43</v>
      </c>
      <c r="T77" s="49" t="s">
        <v>219</v>
      </c>
      <c r="U77" s="191" t="s">
        <v>220</v>
      </c>
      <c r="V77" s="873"/>
      <c r="W77" s="1439" t="s">
        <v>960</v>
      </c>
      <c r="X77" s="1439"/>
      <c r="Y77" s="973"/>
      <c r="Z77" s="1868"/>
    </row>
    <row r="78" spans="1:26" ht="21" customHeight="1" thickBot="1" x14ac:dyDescent="0.3">
      <c r="A78" s="1072" t="s">
        <v>344</v>
      </c>
      <c r="B78" s="1064" t="s">
        <v>341</v>
      </c>
      <c r="C78" s="1067"/>
      <c r="D78" s="1066"/>
      <c r="E78" s="1067"/>
      <c r="F78" s="1064" t="s">
        <v>345</v>
      </c>
      <c r="G78" s="1064">
        <v>42</v>
      </c>
      <c r="H78" s="1303" t="s">
        <v>1027</v>
      </c>
      <c r="I78" s="1068" t="s">
        <v>5</v>
      </c>
      <c r="J78" s="90" t="s">
        <v>5</v>
      </c>
      <c r="K78" s="90" t="s">
        <v>5</v>
      </c>
      <c r="L78" s="90" t="s">
        <v>5</v>
      </c>
      <c r="M78" s="90" t="s">
        <v>5</v>
      </c>
      <c r="N78" s="91" t="s">
        <v>7</v>
      </c>
      <c r="O78" s="838" t="s">
        <v>41</v>
      </c>
      <c r="P78" s="838" t="s">
        <v>30</v>
      </c>
      <c r="Q78" s="838" t="s">
        <v>40</v>
      </c>
      <c r="R78" s="838" t="s">
        <v>42</v>
      </c>
      <c r="S78" s="838" t="s">
        <v>43</v>
      </c>
      <c r="T78" s="838" t="s">
        <v>219</v>
      </c>
      <c r="U78" s="839" t="s">
        <v>220</v>
      </c>
      <c r="V78" s="874"/>
      <c r="W78" s="1439" t="s">
        <v>960</v>
      </c>
      <c r="X78" s="1439"/>
      <c r="Y78" s="974"/>
      <c r="Z78" s="1870">
        <v>1</v>
      </c>
    </row>
    <row r="79" spans="1:26" ht="21" hidden="1" customHeight="1" x14ac:dyDescent="0.25">
      <c r="A79" s="1304" t="s">
        <v>346</v>
      </c>
      <c r="B79" s="1276" t="s">
        <v>347</v>
      </c>
      <c r="C79" s="1277"/>
      <c r="D79" s="1278"/>
      <c r="E79" s="1277"/>
      <c r="F79" s="1276" t="s">
        <v>348</v>
      </c>
      <c r="G79" s="1276">
        <v>42</v>
      </c>
      <c r="H79" s="1305" t="s">
        <v>349</v>
      </c>
      <c r="I79" s="91" t="s">
        <v>7</v>
      </c>
      <c r="J79" s="91" t="s">
        <v>7</v>
      </c>
      <c r="K79" s="91" t="s">
        <v>7</v>
      </c>
      <c r="L79" s="91" t="s">
        <v>7</v>
      </c>
      <c r="M79" s="90" t="s">
        <v>5</v>
      </c>
      <c r="N79" s="91" t="s">
        <v>7</v>
      </c>
      <c r="O79" s="41" t="s">
        <v>41</v>
      </c>
      <c r="P79" s="41" t="s">
        <v>30</v>
      </c>
      <c r="Q79" s="41" t="s">
        <v>40</v>
      </c>
      <c r="R79" s="41" t="s">
        <v>42</v>
      </c>
      <c r="S79" s="41" t="s">
        <v>43</v>
      </c>
      <c r="T79" s="41" t="s">
        <v>219</v>
      </c>
      <c r="U79" s="793" t="s">
        <v>220</v>
      </c>
      <c r="V79" s="657"/>
      <c r="W79" s="1439" t="s">
        <v>960</v>
      </c>
      <c r="X79" s="1439"/>
      <c r="Y79" s="976"/>
      <c r="Z79" s="1949">
        <v>6</v>
      </c>
    </row>
    <row r="80" spans="1:26" ht="21" customHeight="1" x14ac:dyDescent="0.25">
      <c r="A80" s="1304" t="s">
        <v>350</v>
      </c>
      <c r="B80" s="1276" t="s">
        <v>347</v>
      </c>
      <c r="C80" s="1277"/>
      <c r="D80" s="1278"/>
      <c r="E80" s="1277"/>
      <c r="F80" s="1276" t="s">
        <v>351</v>
      </c>
      <c r="G80" s="1276">
        <v>42</v>
      </c>
      <c r="H80" s="1305" t="s">
        <v>349</v>
      </c>
      <c r="I80" s="91" t="s">
        <v>7</v>
      </c>
      <c r="J80" s="91" t="s">
        <v>7</v>
      </c>
      <c r="K80" s="91" t="s">
        <v>7</v>
      </c>
      <c r="L80" s="91" t="s">
        <v>7</v>
      </c>
      <c r="M80" s="91" t="s">
        <v>7</v>
      </c>
      <c r="N80" s="91" t="s">
        <v>7</v>
      </c>
      <c r="O80" s="41" t="s">
        <v>41</v>
      </c>
      <c r="P80" s="41" t="s">
        <v>30</v>
      </c>
      <c r="Q80" s="41" t="s">
        <v>40</v>
      </c>
      <c r="R80" s="41" t="s">
        <v>42</v>
      </c>
      <c r="S80" s="41" t="s">
        <v>43</v>
      </c>
      <c r="T80" s="41" t="s">
        <v>219</v>
      </c>
      <c r="U80" s="793" t="s">
        <v>220</v>
      </c>
      <c r="V80" s="657"/>
      <c r="W80" s="1439" t="s">
        <v>960</v>
      </c>
      <c r="X80" s="1439"/>
      <c r="Y80" s="976"/>
      <c r="Z80" s="1950"/>
    </row>
    <row r="81" spans="1:26" ht="21" customHeight="1" x14ac:dyDescent="0.25">
      <c r="A81" s="1304" t="s">
        <v>352</v>
      </c>
      <c r="B81" s="1276" t="s">
        <v>347</v>
      </c>
      <c r="C81" s="1277"/>
      <c r="D81" s="1278"/>
      <c r="E81" s="1277"/>
      <c r="F81" s="1276" t="s">
        <v>353</v>
      </c>
      <c r="G81" s="1276">
        <v>42</v>
      </c>
      <c r="H81" s="1305" t="s">
        <v>349</v>
      </c>
      <c r="I81" s="1068" t="s">
        <v>5</v>
      </c>
      <c r="J81" s="90" t="s">
        <v>5</v>
      </c>
      <c r="K81" s="90" t="s">
        <v>5</v>
      </c>
      <c r="L81" s="90" t="s">
        <v>5</v>
      </c>
      <c r="M81" s="90" t="s">
        <v>5</v>
      </c>
      <c r="N81" s="90" t="s">
        <v>5</v>
      </c>
      <c r="O81" s="41" t="s">
        <v>41</v>
      </c>
      <c r="P81" s="41" t="s">
        <v>30</v>
      </c>
      <c r="Q81" s="41" t="s">
        <v>40</v>
      </c>
      <c r="R81" s="41" t="s">
        <v>42</v>
      </c>
      <c r="S81" s="41" t="s">
        <v>43</v>
      </c>
      <c r="T81" s="41" t="s">
        <v>219</v>
      </c>
      <c r="U81" s="793" t="s">
        <v>220</v>
      </c>
      <c r="V81" s="657"/>
      <c r="W81" s="1439" t="s">
        <v>960</v>
      </c>
      <c r="X81" s="1439"/>
      <c r="Y81" s="977"/>
      <c r="Z81" s="1950"/>
    </row>
    <row r="82" spans="1:26" ht="21" customHeight="1" x14ac:dyDescent="0.25">
      <c r="A82" s="1304" t="s">
        <v>354</v>
      </c>
      <c r="B82" s="1276" t="s">
        <v>347</v>
      </c>
      <c r="C82" s="1277"/>
      <c r="D82" s="1278"/>
      <c r="E82" s="1277"/>
      <c r="F82" s="1276" t="s">
        <v>355</v>
      </c>
      <c r="G82" s="1276">
        <v>42</v>
      </c>
      <c r="H82" s="1305" t="s">
        <v>349</v>
      </c>
      <c r="I82" s="91" t="s">
        <v>7</v>
      </c>
      <c r="J82" s="91" t="s">
        <v>7</v>
      </c>
      <c r="K82" s="91" t="s">
        <v>7</v>
      </c>
      <c r="L82" s="91" t="s">
        <v>7</v>
      </c>
      <c r="M82" s="91" t="s">
        <v>7</v>
      </c>
      <c r="N82" s="91" t="s">
        <v>7</v>
      </c>
      <c r="O82" s="916" t="s">
        <v>278</v>
      </c>
      <c r="P82" s="41" t="s">
        <v>30</v>
      </c>
      <c r="Q82" s="41" t="s">
        <v>40</v>
      </c>
      <c r="R82" s="41" t="s">
        <v>42</v>
      </c>
      <c r="S82" s="41" t="s">
        <v>43</v>
      </c>
      <c r="T82" s="41" t="s">
        <v>219</v>
      </c>
      <c r="U82" s="793" t="s">
        <v>220</v>
      </c>
      <c r="V82" s="657"/>
      <c r="W82" s="1439" t="s">
        <v>960</v>
      </c>
      <c r="X82" s="1439"/>
      <c r="Y82" s="976"/>
      <c r="Z82" s="1950"/>
    </row>
    <row r="83" spans="1:26" ht="21" customHeight="1" x14ac:dyDescent="0.25">
      <c r="A83" s="1304" t="s">
        <v>983</v>
      </c>
      <c r="B83" s="1276" t="s">
        <v>347</v>
      </c>
      <c r="C83" s="1277"/>
      <c r="D83" s="1278"/>
      <c r="E83" s="1277"/>
      <c r="F83" s="1276" t="s">
        <v>984</v>
      </c>
      <c r="G83" s="1276">
        <v>42</v>
      </c>
      <c r="H83" s="1305" t="s">
        <v>349</v>
      </c>
      <c r="I83" s="1068" t="s">
        <v>5</v>
      </c>
      <c r="J83" s="90" t="s">
        <v>5</v>
      </c>
      <c r="K83" s="90" t="s">
        <v>5</v>
      </c>
      <c r="L83" s="90" t="s">
        <v>5</v>
      </c>
      <c r="M83" s="90" t="s">
        <v>5</v>
      </c>
      <c r="N83" s="91" t="s">
        <v>7</v>
      </c>
      <c r="O83" s="41" t="s">
        <v>41</v>
      </c>
      <c r="P83" s="41" t="s">
        <v>30</v>
      </c>
      <c r="Q83" s="41" t="s">
        <v>40</v>
      </c>
      <c r="R83" s="41" t="s">
        <v>42</v>
      </c>
      <c r="S83" s="41" t="s">
        <v>43</v>
      </c>
      <c r="T83" s="41" t="s">
        <v>219</v>
      </c>
      <c r="U83" s="793" t="s">
        <v>220</v>
      </c>
      <c r="V83" s="657"/>
      <c r="W83" s="1439" t="s">
        <v>960</v>
      </c>
      <c r="X83" s="1439"/>
      <c r="Y83" s="976"/>
      <c r="Z83" s="1950"/>
    </row>
    <row r="84" spans="1:26" ht="21" customHeight="1" x14ac:dyDescent="0.25">
      <c r="A84" s="1304" t="s">
        <v>953</v>
      </c>
      <c r="B84" s="1276" t="s">
        <v>347</v>
      </c>
      <c r="C84" s="1277"/>
      <c r="D84" s="1278"/>
      <c r="E84" s="1277"/>
      <c r="F84" s="1276" t="s">
        <v>954</v>
      </c>
      <c r="G84" s="1276">
        <v>42</v>
      </c>
      <c r="H84" s="1305" t="s">
        <v>349</v>
      </c>
      <c r="I84" s="90" t="s">
        <v>5</v>
      </c>
      <c r="J84" s="90" t="s">
        <v>5</v>
      </c>
      <c r="K84" s="90" t="s">
        <v>5</v>
      </c>
      <c r="L84" s="90" t="s">
        <v>5</v>
      </c>
      <c r="M84" s="90" t="s">
        <v>5</v>
      </c>
      <c r="N84" s="90" t="s">
        <v>5</v>
      </c>
      <c r="O84" s="41" t="s">
        <v>41</v>
      </c>
      <c r="P84" s="41" t="s">
        <v>30</v>
      </c>
      <c r="Q84" s="41" t="s">
        <v>40</v>
      </c>
      <c r="R84" s="41" t="s">
        <v>42</v>
      </c>
      <c r="S84" s="41" t="s">
        <v>43</v>
      </c>
      <c r="T84" s="41" t="s">
        <v>219</v>
      </c>
      <c r="U84" s="793" t="s">
        <v>220</v>
      </c>
      <c r="V84" s="657"/>
      <c r="W84" s="1439" t="s">
        <v>960</v>
      </c>
      <c r="X84" s="1439"/>
      <c r="Y84" s="976"/>
      <c r="Z84" s="1950"/>
    </row>
    <row r="85" spans="1:26" ht="21" customHeight="1" x14ac:dyDescent="0.25">
      <c r="A85" s="1304" t="s">
        <v>1057</v>
      </c>
      <c r="B85" s="1276" t="s">
        <v>347</v>
      </c>
      <c r="C85" s="1277"/>
      <c r="D85" s="1278"/>
      <c r="E85" s="1277"/>
      <c r="F85" s="1276" t="s">
        <v>1058</v>
      </c>
      <c r="G85" s="1276">
        <v>42</v>
      </c>
      <c r="H85" s="1305" t="s">
        <v>349</v>
      </c>
      <c r="I85" s="90" t="s">
        <v>1029</v>
      </c>
      <c r="J85" s="90" t="s">
        <v>1029</v>
      </c>
      <c r="K85" s="90" t="s">
        <v>1029</v>
      </c>
      <c r="L85" s="90" t="s">
        <v>1029</v>
      </c>
      <c r="M85" s="90" t="s">
        <v>1029</v>
      </c>
      <c r="N85" s="90" t="s">
        <v>1029</v>
      </c>
      <c r="O85" s="41" t="s">
        <v>41</v>
      </c>
      <c r="P85" s="41" t="s">
        <v>40</v>
      </c>
      <c r="Q85" s="41" t="s">
        <v>42</v>
      </c>
      <c r="R85" s="41" t="s">
        <v>43</v>
      </c>
      <c r="S85" s="41" t="s">
        <v>219</v>
      </c>
      <c r="T85" s="41"/>
      <c r="U85" s="793" t="s">
        <v>220</v>
      </c>
      <c r="V85" s="657"/>
      <c r="W85" s="1439" t="s">
        <v>960</v>
      </c>
      <c r="X85" s="1439"/>
      <c r="Y85" s="976"/>
      <c r="Z85" s="1950"/>
    </row>
    <row r="86" spans="1:26" ht="21" customHeight="1" thickBot="1" x14ac:dyDescent="0.3">
      <c r="A86" s="1304" t="s">
        <v>1105</v>
      </c>
      <c r="B86" s="1276" t="s">
        <v>347</v>
      </c>
      <c r="C86" s="1277"/>
      <c r="D86" s="1278"/>
      <c r="E86" s="1277"/>
      <c r="F86" s="1276" t="s">
        <v>1106</v>
      </c>
      <c r="G86" s="1276">
        <v>42</v>
      </c>
      <c r="H86" s="1305" t="s">
        <v>349</v>
      </c>
      <c r="I86" s="1068" t="s">
        <v>5</v>
      </c>
      <c r="J86" s="90" t="s">
        <v>5</v>
      </c>
      <c r="K86" s="90" t="s">
        <v>5</v>
      </c>
      <c r="L86" s="90" t="s">
        <v>5</v>
      </c>
      <c r="M86" s="90" t="s">
        <v>5</v>
      </c>
      <c r="N86" s="91" t="s">
        <v>7</v>
      </c>
      <c r="O86" s="41" t="s">
        <v>41</v>
      </c>
      <c r="P86" s="41" t="s">
        <v>40</v>
      </c>
      <c r="Q86" s="41" t="s">
        <v>42</v>
      </c>
      <c r="R86" s="41" t="s">
        <v>43</v>
      </c>
      <c r="S86" s="41" t="s">
        <v>219</v>
      </c>
      <c r="T86" s="41"/>
      <c r="U86" s="793" t="s">
        <v>220</v>
      </c>
      <c r="V86" s="657"/>
      <c r="W86" s="1439" t="s">
        <v>960</v>
      </c>
      <c r="X86" s="1439"/>
      <c r="Y86" s="976"/>
      <c r="Z86" s="1951"/>
    </row>
    <row r="87" spans="1:26" ht="21" customHeight="1" thickBot="1" x14ac:dyDescent="0.3">
      <c r="A87" s="1304" t="s">
        <v>1139</v>
      </c>
      <c r="B87" s="1276" t="s">
        <v>347</v>
      </c>
      <c r="C87" s="1277"/>
      <c r="D87" s="1278"/>
      <c r="E87" s="1277"/>
      <c r="F87" s="1276" t="s">
        <v>1140</v>
      </c>
      <c r="G87" s="1276">
        <v>42</v>
      </c>
      <c r="H87" s="1305" t="s">
        <v>349</v>
      </c>
      <c r="I87" s="1068" t="s">
        <v>5</v>
      </c>
      <c r="J87" s="90" t="s">
        <v>5</v>
      </c>
      <c r="K87" s="91" t="s">
        <v>7</v>
      </c>
      <c r="L87" s="91" t="s">
        <v>7</v>
      </c>
      <c r="M87" s="91" t="s">
        <v>7</v>
      </c>
      <c r="N87" s="91" t="s">
        <v>7</v>
      </c>
      <c r="O87" s="41" t="s">
        <v>41</v>
      </c>
      <c r="P87" s="41" t="s">
        <v>40</v>
      </c>
      <c r="Q87" s="41" t="s">
        <v>42</v>
      </c>
      <c r="R87" s="41" t="s">
        <v>43</v>
      </c>
      <c r="S87" s="41" t="s">
        <v>219</v>
      </c>
      <c r="T87" s="41"/>
      <c r="U87" s="793" t="s">
        <v>220</v>
      </c>
      <c r="V87" s="657"/>
      <c r="W87" s="1439" t="s">
        <v>960</v>
      </c>
      <c r="X87" s="1439"/>
      <c r="Y87" s="976"/>
      <c r="Z87" s="1869"/>
    </row>
    <row r="88" spans="1:26" ht="21" customHeight="1" thickBot="1" x14ac:dyDescent="0.3">
      <c r="A88" s="1304" t="s">
        <v>1141</v>
      </c>
      <c r="B88" s="1276" t="s">
        <v>347</v>
      </c>
      <c r="C88" s="1277"/>
      <c r="D88" s="1278"/>
      <c r="E88" s="1277"/>
      <c r="F88" s="1276" t="s">
        <v>1142</v>
      </c>
      <c r="G88" s="1276">
        <v>42</v>
      </c>
      <c r="H88" s="1305" t="s">
        <v>349</v>
      </c>
      <c r="I88" s="1068" t="s">
        <v>5</v>
      </c>
      <c r="J88" s="90" t="s">
        <v>5</v>
      </c>
      <c r="K88" s="90" t="s">
        <v>5</v>
      </c>
      <c r="L88" s="90" t="s">
        <v>5</v>
      </c>
      <c r="M88" s="90" t="s">
        <v>5</v>
      </c>
      <c r="N88" s="91" t="s">
        <v>7</v>
      </c>
      <c r="O88" s="41" t="s">
        <v>41</v>
      </c>
      <c r="P88" s="41" t="s">
        <v>40</v>
      </c>
      <c r="Q88" s="41" t="s">
        <v>42</v>
      </c>
      <c r="R88" s="41" t="s">
        <v>43</v>
      </c>
      <c r="S88" s="41" t="s">
        <v>219</v>
      </c>
      <c r="T88" s="41"/>
      <c r="U88" s="793" t="s">
        <v>220</v>
      </c>
      <c r="V88" s="657"/>
      <c r="W88" s="1439" t="s">
        <v>960</v>
      </c>
      <c r="X88" s="1439"/>
      <c r="Y88" s="976"/>
      <c r="Z88" s="1869"/>
    </row>
    <row r="89" spans="1:26" ht="21" customHeight="1" thickBot="1" x14ac:dyDescent="0.3">
      <c r="A89" s="1306" t="s">
        <v>356</v>
      </c>
      <c r="B89" s="1279" t="s">
        <v>357</v>
      </c>
      <c r="C89" s="1280"/>
      <c r="D89" s="1281"/>
      <c r="E89" s="1280"/>
      <c r="F89" s="1279" t="s">
        <v>358</v>
      </c>
      <c r="G89" s="1279">
        <v>42</v>
      </c>
      <c r="H89" s="1307" t="s">
        <v>322</v>
      </c>
      <c r="I89" s="1068" t="s">
        <v>5</v>
      </c>
      <c r="J89" s="90" t="s">
        <v>5</v>
      </c>
      <c r="K89" s="90" t="s">
        <v>5</v>
      </c>
      <c r="L89" s="90" t="s">
        <v>5</v>
      </c>
      <c r="M89" s="90" t="s">
        <v>5</v>
      </c>
      <c r="N89" s="36" t="s">
        <v>5</v>
      </c>
      <c r="O89" s="1" t="s">
        <v>41</v>
      </c>
      <c r="P89" s="1" t="s">
        <v>30</v>
      </c>
      <c r="Q89" s="1" t="s">
        <v>40</v>
      </c>
      <c r="R89" s="1" t="s">
        <v>42</v>
      </c>
      <c r="S89" s="1" t="s">
        <v>43</v>
      </c>
      <c r="T89" s="1" t="s">
        <v>219</v>
      </c>
      <c r="U89" s="882" t="s">
        <v>220</v>
      </c>
      <c r="V89" s="883"/>
      <c r="W89" s="1438" t="s">
        <v>5</v>
      </c>
      <c r="X89" s="1438"/>
      <c r="Y89" s="979"/>
      <c r="Z89" s="1006">
        <v>3</v>
      </c>
    </row>
    <row r="90" spans="1:26" ht="21" customHeight="1" thickBot="1" x14ac:dyDescent="0.3">
      <c r="A90" s="1369" t="s">
        <v>991</v>
      </c>
      <c r="B90" s="1370" t="s">
        <v>992</v>
      </c>
      <c r="C90" s="1371"/>
      <c r="D90" s="1372"/>
      <c r="E90" s="1371"/>
      <c r="F90" s="1370" t="s">
        <v>993</v>
      </c>
      <c r="G90" s="1370">
        <v>42</v>
      </c>
      <c r="H90" s="1373" t="s">
        <v>349</v>
      </c>
      <c r="I90" s="1068" t="s">
        <v>5</v>
      </c>
      <c r="J90" s="90" t="s">
        <v>5</v>
      </c>
      <c r="K90" s="90" t="s">
        <v>5</v>
      </c>
      <c r="L90" s="90" t="s">
        <v>5</v>
      </c>
      <c r="M90" s="90" t="s">
        <v>5</v>
      </c>
      <c r="N90" s="91" t="s">
        <v>7</v>
      </c>
      <c r="O90" s="1374" t="s">
        <v>41</v>
      </c>
      <c r="P90" s="1374" t="s">
        <v>30</v>
      </c>
      <c r="Q90" s="1374" t="s">
        <v>40</v>
      </c>
      <c r="R90" s="1374" t="s">
        <v>42</v>
      </c>
      <c r="S90" s="1374" t="s">
        <v>43</v>
      </c>
      <c r="T90" s="1374" t="s">
        <v>219</v>
      </c>
      <c r="U90" s="1424" t="s">
        <v>419</v>
      </c>
      <c r="V90" s="1375"/>
      <c r="W90" s="1434"/>
      <c r="X90" s="1434"/>
      <c r="Y90" s="1376"/>
      <c r="Z90" s="1361">
        <v>10</v>
      </c>
    </row>
    <row r="91" spans="1:26" ht="21" customHeight="1" x14ac:dyDescent="0.25">
      <c r="A91" s="1404" t="s">
        <v>340</v>
      </c>
      <c r="B91" s="1405" t="s">
        <v>994</v>
      </c>
      <c r="C91" s="1406"/>
      <c r="D91" s="1407"/>
      <c r="E91" s="1406"/>
      <c r="F91" s="1405" t="s">
        <v>342</v>
      </c>
      <c r="G91" s="1405">
        <v>42</v>
      </c>
      <c r="H91" s="1408" t="s">
        <v>373</v>
      </c>
      <c r="I91" s="129" t="s">
        <v>2</v>
      </c>
      <c r="J91" s="129" t="s">
        <v>2</v>
      </c>
      <c r="K91" s="129" t="s">
        <v>2</v>
      </c>
      <c r="L91" s="129" t="s">
        <v>2</v>
      </c>
      <c r="M91" s="129" t="s">
        <v>2</v>
      </c>
      <c r="N91" s="91" t="s">
        <v>7</v>
      </c>
      <c r="O91" s="1409" t="s">
        <v>41</v>
      </c>
      <c r="P91" s="1409" t="s">
        <v>30</v>
      </c>
      <c r="Q91" s="1409" t="s">
        <v>40</v>
      </c>
      <c r="R91" s="1409" t="s">
        <v>42</v>
      </c>
      <c r="S91" s="1409" t="s">
        <v>43</v>
      </c>
      <c r="T91" s="1409" t="s">
        <v>219</v>
      </c>
      <c r="U91" s="1410" t="s">
        <v>294</v>
      </c>
      <c r="V91" s="1411"/>
      <c r="W91" s="1435"/>
      <c r="X91" s="1435"/>
      <c r="Y91" s="1412"/>
      <c r="Z91" s="1983">
        <v>7</v>
      </c>
    </row>
    <row r="92" spans="1:26" ht="21" customHeight="1" thickBot="1" x14ac:dyDescent="0.3">
      <c r="A92" s="1404" t="s">
        <v>1076</v>
      </c>
      <c r="B92" s="1405" t="s">
        <v>994</v>
      </c>
      <c r="C92" s="1406"/>
      <c r="D92" s="1407"/>
      <c r="E92" s="1406"/>
      <c r="F92" s="1405" t="s">
        <v>1077</v>
      </c>
      <c r="G92" s="1405">
        <v>42</v>
      </c>
      <c r="H92" s="1408" t="s">
        <v>343</v>
      </c>
      <c r="I92" s="91" t="s">
        <v>7</v>
      </c>
      <c r="J92" s="91" t="s">
        <v>7</v>
      </c>
      <c r="K92" s="91" t="s">
        <v>7</v>
      </c>
      <c r="L92" s="91" t="s">
        <v>7</v>
      </c>
      <c r="M92" s="91" t="s">
        <v>7</v>
      </c>
      <c r="N92" s="91" t="s">
        <v>7</v>
      </c>
      <c r="O92" s="1409" t="s">
        <v>41</v>
      </c>
      <c r="P92" s="1409" t="s">
        <v>40</v>
      </c>
      <c r="Q92" s="1409" t="s">
        <v>42</v>
      </c>
      <c r="R92" s="1409" t="s">
        <v>43</v>
      </c>
      <c r="S92" s="1409" t="s">
        <v>219</v>
      </c>
      <c r="T92" s="1513"/>
      <c r="U92" s="1410" t="s">
        <v>294</v>
      </c>
      <c r="V92" s="1411"/>
      <c r="W92" s="1435"/>
      <c r="X92" s="1435"/>
      <c r="Y92" s="1412"/>
      <c r="Z92" s="1984"/>
    </row>
    <row r="93" spans="1:26" ht="21" customHeight="1" x14ac:dyDescent="0.25">
      <c r="A93" s="1485" t="s">
        <v>1039</v>
      </c>
      <c r="B93" s="1486" t="s">
        <v>1040</v>
      </c>
      <c r="C93" s="1415"/>
      <c r="D93" s="1416"/>
      <c r="E93" s="1415"/>
      <c r="F93" s="1486" t="s">
        <v>1041</v>
      </c>
      <c r="G93" s="1486">
        <v>42</v>
      </c>
      <c r="H93" s="1422" t="s">
        <v>343</v>
      </c>
      <c r="I93" s="90" t="s">
        <v>5</v>
      </c>
      <c r="J93" s="90" t="s">
        <v>5</v>
      </c>
      <c r="K93" s="90" t="s">
        <v>5</v>
      </c>
      <c r="L93" s="90" t="s">
        <v>5</v>
      </c>
      <c r="M93" s="90" t="s">
        <v>5</v>
      </c>
      <c r="N93" s="91" t="s">
        <v>7</v>
      </c>
      <c r="O93" s="201" t="s">
        <v>41</v>
      </c>
      <c r="P93" s="201" t="s">
        <v>30</v>
      </c>
      <c r="Q93" s="201" t="s">
        <v>40</v>
      </c>
      <c r="R93" s="201" t="s">
        <v>42</v>
      </c>
      <c r="S93" s="201" t="s">
        <v>43</v>
      </c>
      <c r="T93" s="201" t="s">
        <v>219</v>
      </c>
      <c r="U93" s="1487" t="s">
        <v>419</v>
      </c>
      <c r="V93" s="1419"/>
      <c r="W93" s="1428"/>
      <c r="X93" s="1428"/>
      <c r="Y93" s="1420"/>
      <c r="Z93" s="1488">
        <v>9</v>
      </c>
    </row>
    <row r="94" spans="1:26" ht="21" customHeight="1" x14ac:dyDescent="0.25">
      <c r="A94" s="829" t="s">
        <v>1082</v>
      </c>
      <c r="B94" s="829" t="s">
        <v>1080</v>
      </c>
      <c r="C94" s="787"/>
      <c r="D94" s="786"/>
      <c r="E94" s="787"/>
      <c r="F94" s="829" t="s">
        <v>1083</v>
      </c>
      <c r="G94" s="829">
        <v>42</v>
      </c>
      <c r="H94" s="848" t="s">
        <v>343</v>
      </c>
      <c r="I94" s="90" t="s">
        <v>5</v>
      </c>
      <c r="J94" s="90" t="s">
        <v>5</v>
      </c>
      <c r="K94" s="90" t="s">
        <v>5</v>
      </c>
      <c r="L94" s="90" t="s">
        <v>5</v>
      </c>
      <c r="M94" s="90" t="s">
        <v>5</v>
      </c>
      <c r="N94" s="91" t="s">
        <v>7</v>
      </c>
      <c r="O94" s="788" t="s">
        <v>41</v>
      </c>
      <c r="P94" s="788" t="s">
        <v>30</v>
      </c>
      <c r="Q94" s="788" t="s">
        <v>40</v>
      </c>
      <c r="R94" s="788" t="s">
        <v>42</v>
      </c>
      <c r="S94" s="788" t="s">
        <v>43</v>
      </c>
      <c r="T94" s="788" t="s">
        <v>219</v>
      </c>
      <c r="U94" s="789" t="s">
        <v>220</v>
      </c>
      <c r="V94" s="790"/>
      <c r="W94" s="1467" t="s">
        <v>960</v>
      </c>
      <c r="X94" s="1467"/>
      <c r="Y94" s="790"/>
      <c r="Z94" s="1988">
        <v>14</v>
      </c>
    </row>
    <row r="95" spans="1:26" ht="21" customHeight="1" thickBot="1" x14ac:dyDescent="0.3">
      <c r="A95" s="829" t="s">
        <v>1079</v>
      </c>
      <c r="B95" s="829" t="s">
        <v>1080</v>
      </c>
      <c r="C95" s="787"/>
      <c r="D95" s="786"/>
      <c r="E95" s="787"/>
      <c r="F95" s="829" t="s">
        <v>1081</v>
      </c>
      <c r="G95" s="829">
        <v>42</v>
      </c>
      <c r="H95" s="848" t="s">
        <v>343</v>
      </c>
      <c r="I95" s="90" t="s">
        <v>5</v>
      </c>
      <c r="J95" s="90" t="s">
        <v>5</v>
      </c>
      <c r="K95" s="90" t="s">
        <v>5</v>
      </c>
      <c r="L95" s="90" t="s">
        <v>5</v>
      </c>
      <c r="M95" s="90" t="s">
        <v>5</v>
      </c>
      <c r="N95" s="91" t="s">
        <v>7</v>
      </c>
      <c r="O95" s="788" t="s">
        <v>41</v>
      </c>
      <c r="P95" s="788" t="s">
        <v>30</v>
      </c>
      <c r="Q95" s="788" t="s">
        <v>40</v>
      </c>
      <c r="R95" s="788" t="s">
        <v>42</v>
      </c>
      <c r="S95" s="788" t="s">
        <v>43</v>
      </c>
      <c r="T95" s="788" t="s">
        <v>219</v>
      </c>
      <c r="U95" s="789" t="s">
        <v>220</v>
      </c>
      <c r="V95" s="790"/>
      <c r="W95" s="1467" t="s">
        <v>960</v>
      </c>
      <c r="X95" s="1467"/>
      <c r="Y95" s="790"/>
      <c r="Z95" s="1989"/>
    </row>
    <row r="96" spans="1:26" ht="21" customHeight="1" thickBot="1" x14ac:dyDescent="0.3">
      <c r="A96" s="877" t="s">
        <v>1086</v>
      </c>
      <c r="B96" s="877" t="s">
        <v>1087</v>
      </c>
      <c r="C96" s="56"/>
      <c r="D96" s="878"/>
      <c r="E96" s="56"/>
      <c r="F96" s="877" t="s">
        <v>1088</v>
      </c>
      <c r="G96" s="877">
        <v>42</v>
      </c>
      <c r="H96" s="881" t="s">
        <v>330</v>
      </c>
      <c r="I96" s="1516" t="s">
        <v>5</v>
      </c>
      <c r="J96" s="1241" t="s">
        <v>5</v>
      </c>
      <c r="K96" s="1241" t="s">
        <v>5</v>
      </c>
      <c r="L96" s="1241" t="s">
        <v>5</v>
      </c>
      <c r="M96" s="90" t="s">
        <v>5</v>
      </c>
      <c r="N96" s="36" t="s">
        <v>5</v>
      </c>
      <c r="O96" s="1522" t="s">
        <v>41</v>
      </c>
      <c r="P96" s="1522" t="s">
        <v>40</v>
      </c>
      <c r="Q96" s="1522" t="s">
        <v>42</v>
      </c>
      <c r="R96" s="1522" t="s">
        <v>43</v>
      </c>
      <c r="S96" s="1522" t="s">
        <v>219</v>
      </c>
      <c r="T96" s="1522"/>
      <c r="U96" s="1533" t="s">
        <v>419</v>
      </c>
      <c r="V96" s="883"/>
      <c r="W96" s="883" t="s">
        <v>960</v>
      </c>
      <c r="X96" s="883"/>
      <c r="Y96" s="883"/>
      <c r="Z96" s="1534"/>
    </row>
    <row r="97" spans="1:26" ht="21" customHeight="1" thickBot="1" x14ac:dyDescent="0.3">
      <c r="A97" s="877" t="s">
        <v>1144</v>
      </c>
      <c r="B97" s="877" t="s">
        <v>1087</v>
      </c>
      <c r="C97" s="56"/>
      <c r="D97" s="878"/>
      <c r="E97" s="56"/>
      <c r="F97" s="877" t="s">
        <v>1145</v>
      </c>
      <c r="G97" s="877">
        <v>42</v>
      </c>
      <c r="H97" s="881" t="s">
        <v>330</v>
      </c>
      <c r="I97" s="1516" t="s">
        <v>5</v>
      </c>
      <c r="J97" s="1241" t="s">
        <v>5</v>
      </c>
      <c r="K97" s="1241" t="s">
        <v>5</v>
      </c>
      <c r="L97" s="1241" t="s">
        <v>5</v>
      </c>
      <c r="M97" s="90" t="s">
        <v>5</v>
      </c>
      <c r="N97" s="91" t="s">
        <v>7</v>
      </c>
      <c r="O97" s="1522" t="s">
        <v>41</v>
      </c>
      <c r="P97" s="1522" t="s">
        <v>42</v>
      </c>
      <c r="Q97" s="1522" t="s">
        <v>43</v>
      </c>
      <c r="R97" s="1522" t="s">
        <v>219</v>
      </c>
      <c r="S97" s="1522"/>
      <c r="T97" s="1522"/>
      <c r="U97" s="1533" t="s">
        <v>419</v>
      </c>
      <c r="V97" s="883"/>
      <c r="W97" s="883" t="s">
        <v>960</v>
      </c>
      <c r="X97" s="883"/>
      <c r="Y97" s="883"/>
      <c r="Z97" s="1534"/>
    </row>
    <row r="98" spans="1:26" ht="21" customHeight="1" x14ac:dyDescent="0.25">
      <c r="A98" s="1308" t="s">
        <v>1146</v>
      </c>
      <c r="B98" s="1282" t="s">
        <v>1147</v>
      </c>
      <c r="C98" s="1283"/>
      <c r="D98" s="1284"/>
      <c r="E98" s="1283"/>
      <c r="F98" s="1282" t="s">
        <v>1148</v>
      </c>
      <c r="G98" s="1282">
        <v>42</v>
      </c>
      <c r="H98" s="1541" t="s">
        <v>330</v>
      </c>
      <c r="I98" s="1241" t="s">
        <v>5</v>
      </c>
      <c r="J98" s="1241" t="s">
        <v>5</v>
      </c>
      <c r="K98" s="1241" t="s">
        <v>5</v>
      </c>
      <c r="L98" s="1241" t="s">
        <v>5</v>
      </c>
      <c r="M98" s="90" t="s">
        <v>5</v>
      </c>
      <c r="N98" s="91" t="s">
        <v>7</v>
      </c>
      <c r="O98" s="894" t="s">
        <v>41</v>
      </c>
      <c r="P98" s="894" t="s">
        <v>30</v>
      </c>
      <c r="Q98" s="894" t="s">
        <v>40</v>
      </c>
      <c r="R98" s="894" t="s">
        <v>42</v>
      </c>
      <c r="S98" s="894" t="s">
        <v>43</v>
      </c>
      <c r="T98" s="894" t="s">
        <v>219</v>
      </c>
      <c r="U98" s="895" t="s">
        <v>220</v>
      </c>
      <c r="V98" s="899"/>
      <c r="W98" s="1431"/>
      <c r="X98" s="1431"/>
      <c r="Y98" s="983"/>
      <c r="Z98" s="1986">
        <v>11</v>
      </c>
    </row>
    <row r="99" spans="1:26" ht="21" customHeight="1" thickBot="1" x14ac:dyDescent="0.3">
      <c r="A99" s="1308" t="s">
        <v>1149</v>
      </c>
      <c r="B99" s="1282" t="s">
        <v>1147</v>
      </c>
      <c r="C99" s="1283"/>
      <c r="D99" s="1284"/>
      <c r="E99" s="1283"/>
      <c r="F99" s="1282" t="s">
        <v>1150</v>
      </c>
      <c r="G99" s="1282">
        <v>42</v>
      </c>
      <c r="H99" s="1541" t="s">
        <v>330</v>
      </c>
      <c r="I99" s="1241" t="s">
        <v>5</v>
      </c>
      <c r="J99" s="1241" t="s">
        <v>5</v>
      </c>
      <c r="K99" s="1241" t="s">
        <v>5</v>
      </c>
      <c r="L99" s="1241" t="s">
        <v>5</v>
      </c>
      <c r="M99" s="90" t="s">
        <v>5</v>
      </c>
      <c r="N99" s="91" t="s">
        <v>7</v>
      </c>
      <c r="O99" s="894" t="s">
        <v>41</v>
      </c>
      <c r="P99" s="894" t="s">
        <v>42</v>
      </c>
      <c r="Q99" s="894" t="s">
        <v>43</v>
      </c>
      <c r="R99" s="894" t="s">
        <v>219</v>
      </c>
      <c r="S99" s="894"/>
      <c r="T99" s="894"/>
      <c r="U99" s="895" t="s">
        <v>220</v>
      </c>
      <c r="V99" s="899"/>
      <c r="W99" s="1431"/>
      <c r="X99" s="1431"/>
      <c r="Y99" s="983"/>
      <c r="Z99" s="1987"/>
    </row>
    <row r="100" spans="1:26" ht="21" customHeight="1" thickBot="1" x14ac:dyDescent="0.3">
      <c r="A100" s="1308" t="s">
        <v>1151</v>
      </c>
      <c r="B100" s="1282" t="s">
        <v>1147</v>
      </c>
      <c r="C100" s="1283"/>
      <c r="D100" s="1284"/>
      <c r="E100" s="1283"/>
      <c r="F100" s="1282" t="s">
        <v>1152</v>
      </c>
      <c r="G100" s="1282">
        <v>42</v>
      </c>
      <c r="H100" s="1541" t="s">
        <v>330</v>
      </c>
      <c r="I100" s="1241" t="s">
        <v>5</v>
      </c>
      <c r="J100" s="1241" t="s">
        <v>5</v>
      </c>
      <c r="K100" s="1241" t="s">
        <v>5</v>
      </c>
      <c r="L100" s="1241" t="s">
        <v>5</v>
      </c>
      <c r="M100" s="90" t="s">
        <v>5</v>
      </c>
      <c r="N100" s="91" t="s">
        <v>7</v>
      </c>
      <c r="O100" s="894" t="s">
        <v>41</v>
      </c>
      <c r="P100" s="894" t="s">
        <v>30</v>
      </c>
      <c r="Q100" s="894" t="s">
        <v>40</v>
      </c>
      <c r="R100" s="894" t="s">
        <v>42</v>
      </c>
      <c r="S100" s="894" t="s">
        <v>43</v>
      </c>
      <c r="T100" s="894" t="s">
        <v>219</v>
      </c>
      <c r="U100" s="895" t="s">
        <v>220</v>
      </c>
      <c r="V100" s="899"/>
      <c r="W100" s="1431"/>
      <c r="X100" s="1431"/>
      <c r="Y100" s="983"/>
      <c r="Z100" s="1542"/>
    </row>
    <row r="101" spans="1:26" ht="21" customHeight="1" thickBot="1" x14ac:dyDescent="0.3">
      <c r="A101" s="1544" t="s">
        <v>1153</v>
      </c>
      <c r="B101" s="1545" t="s">
        <v>1154</v>
      </c>
      <c r="C101" s="1546"/>
      <c r="D101" s="1547"/>
      <c r="E101" s="1546"/>
      <c r="F101" s="1545" t="s">
        <v>1155</v>
      </c>
      <c r="G101" s="1545">
        <v>42</v>
      </c>
      <c r="H101" s="1548" t="s">
        <v>349</v>
      </c>
      <c r="I101" s="91" t="s">
        <v>7</v>
      </c>
      <c r="J101" s="91" t="s">
        <v>7</v>
      </c>
      <c r="K101" s="91" t="s">
        <v>7</v>
      </c>
      <c r="L101" s="91" t="s">
        <v>7</v>
      </c>
      <c r="M101" s="91" t="s">
        <v>7</v>
      </c>
      <c r="N101" s="91" t="s">
        <v>7</v>
      </c>
      <c r="O101" s="1549" t="s">
        <v>41</v>
      </c>
      <c r="P101" s="1549" t="s">
        <v>30</v>
      </c>
      <c r="Q101" s="1549" t="s">
        <v>40</v>
      </c>
      <c r="R101" s="1549" t="s">
        <v>42</v>
      </c>
      <c r="S101" s="1549" t="s">
        <v>43</v>
      </c>
      <c r="T101" s="1549" t="s">
        <v>219</v>
      </c>
      <c r="U101" s="1550" t="s">
        <v>419</v>
      </c>
      <c r="V101" s="1551"/>
      <c r="W101" s="1552"/>
      <c r="X101" s="1552"/>
      <c r="Y101" s="1553"/>
      <c r="Z101" s="1554">
        <v>10</v>
      </c>
    </row>
    <row r="102" spans="1:26" ht="21" customHeight="1" thickBot="1" x14ac:dyDescent="0.3">
      <c r="A102" s="1312" t="s">
        <v>1156</v>
      </c>
      <c r="B102" s="1288" t="s">
        <v>1157</v>
      </c>
      <c r="C102" s="1164"/>
      <c r="D102" s="1289"/>
      <c r="E102" s="1164"/>
      <c r="F102" s="1288" t="s">
        <v>1158</v>
      </c>
      <c r="G102" s="1288">
        <v>42</v>
      </c>
      <c r="H102" s="1313" t="s">
        <v>322</v>
      </c>
      <c r="I102" s="90" t="s">
        <v>5</v>
      </c>
      <c r="J102" s="90" t="s">
        <v>5</v>
      </c>
      <c r="K102" s="90" t="s">
        <v>5</v>
      </c>
      <c r="L102" s="90" t="s">
        <v>5</v>
      </c>
      <c r="M102" s="90" t="s">
        <v>5</v>
      </c>
      <c r="N102" s="91" t="s">
        <v>7</v>
      </c>
      <c r="O102" s="177" t="s">
        <v>41</v>
      </c>
      <c r="P102" s="177" t="s">
        <v>30</v>
      </c>
      <c r="Q102" s="177" t="s">
        <v>40</v>
      </c>
      <c r="R102" s="177" t="s">
        <v>42</v>
      </c>
      <c r="S102" s="177" t="s">
        <v>43</v>
      </c>
      <c r="T102" s="177" t="s">
        <v>219</v>
      </c>
      <c r="U102" s="1425" t="s">
        <v>419</v>
      </c>
      <c r="V102" s="212"/>
      <c r="W102" s="1439" t="s">
        <v>960</v>
      </c>
      <c r="X102" s="1439"/>
      <c r="Y102" s="1359"/>
      <c r="Z102" s="1360">
        <v>13</v>
      </c>
    </row>
    <row r="103" spans="1:26" ht="21" customHeight="1" thickBot="1" x14ac:dyDescent="0.3">
      <c r="A103" s="1505" t="s">
        <v>1171</v>
      </c>
      <c r="B103" s="1505" t="s">
        <v>1172</v>
      </c>
      <c r="C103" s="1530"/>
      <c r="D103" s="1531"/>
      <c r="E103" s="1530"/>
      <c r="F103" s="1520" t="s">
        <v>1173</v>
      </c>
      <c r="G103" s="1505">
        <v>42</v>
      </c>
      <c r="H103" s="1508" t="s">
        <v>1174</v>
      </c>
      <c r="I103" s="91" t="s">
        <v>7</v>
      </c>
      <c r="J103" s="91" t="s">
        <v>7</v>
      </c>
      <c r="K103" s="1543" t="s">
        <v>5</v>
      </c>
      <c r="L103" s="1480" t="s">
        <v>5</v>
      </c>
      <c r="M103" s="1480" t="s">
        <v>5</v>
      </c>
      <c r="N103" s="1481" t="s">
        <v>7</v>
      </c>
      <c r="O103" s="1512" t="s">
        <v>41</v>
      </c>
      <c r="P103" s="1512" t="s">
        <v>30</v>
      </c>
      <c r="Q103" s="1512" t="s">
        <v>40</v>
      </c>
      <c r="R103" s="1512" t="s">
        <v>42</v>
      </c>
      <c r="S103" s="1512" t="s">
        <v>43</v>
      </c>
      <c r="T103" s="1512" t="s">
        <v>219</v>
      </c>
      <c r="U103" s="1491" t="s">
        <v>419</v>
      </c>
      <c r="V103" s="1450"/>
      <c r="W103" s="1439"/>
      <c r="X103" s="1439"/>
      <c r="Y103" s="1532"/>
      <c r="Z103" s="1889"/>
    </row>
    <row r="104" spans="1:26" ht="21" customHeight="1" x14ac:dyDescent="0.3">
      <c r="A104" s="1314" t="s">
        <v>367</v>
      </c>
      <c r="B104" s="1290" t="s">
        <v>368</v>
      </c>
      <c r="C104" s="1291"/>
      <c r="D104" s="1292"/>
      <c r="E104" s="1291"/>
      <c r="F104" s="1290" t="s">
        <v>369</v>
      </c>
      <c r="G104" s="1290">
        <v>42</v>
      </c>
      <c r="H104" s="1315" t="s">
        <v>370</v>
      </c>
      <c r="I104" s="1139" t="s">
        <v>394</v>
      </c>
      <c r="J104" s="69" t="s">
        <v>394</v>
      </c>
      <c r="K104" s="69" t="s">
        <v>394</v>
      </c>
      <c r="L104" s="69" t="s">
        <v>394</v>
      </c>
      <c r="M104" s="69" t="s">
        <v>394</v>
      </c>
      <c r="N104" s="91" t="s">
        <v>7</v>
      </c>
      <c r="O104" s="916" t="s">
        <v>278</v>
      </c>
      <c r="P104" s="46"/>
      <c r="Q104" s="906"/>
      <c r="R104" s="907"/>
      <c r="S104" s="907"/>
      <c r="T104" s="907"/>
      <c r="U104" s="907"/>
      <c r="V104" s="907"/>
      <c r="W104" s="1436"/>
      <c r="X104" s="1436"/>
      <c r="Y104" s="985"/>
      <c r="Z104" s="1919"/>
    </row>
    <row r="105" spans="1:26" ht="21" customHeight="1" x14ac:dyDescent="0.25">
      <c r="A105" s="1314" t="s">
        <v>371</v>
      </c>
      <c r="B105" s="1290" t="s">
        <v>368</v>
      </c>
      <c r="C105" s="1291"/>
      <c r="D105" s="1292"/>
      <c r="E105" s="1291"/>
      <c r="F105" s="1290" t="s">
        <v>372</v>
      </c>
      <c r="G105" s="1290">
        <v>42</v>
      </c>
      <c r="H105" s="1315" t="s">
        <v>373</v>
      </c>
      <c r="I105" s="1139" t="s">
        <v>394</v>
      </c>
      <c r="J105" s="69" t="s">
        <v>394</v>
      </c>
      <c r="K105" s="69" t="s">
        <v>394</v>
      </c>
      <c r="L105" s="69" t="s">
        <v>394</v>
      </c>
      <c r="M105" s="69" t="s">
        <v>394</v>
      </c>
      <c r="N105" s="91" t="s">
        <v>7</v>
      </c>
      <c r="O105" s="916" t="s">
        <v>278</v>
      </c>
      <c r="P105" s="46"/>
      <c r="Q105" s="46"/>
      <c r="R105" s="907"/>
      <c r="S105" s="907"/>
      <c r="T105" s="907"/>
      <c r="U105" s="907"/>
      <c r="V105" s="907"/>
      <c r="W105" s="1436"/>
      <c r="X105" s="1436"/>
      <c r="Y105" s="985"/>
      <c r="Z105" s="1920"/>
    </row>
    <row r="106" spans="1:26" s="184" customFormat="1" ht="21" customHeight="1" x14ac:dyDescent="0.25">
      <c r="A106" s="1314" t="s">
        <v>374</v>
      </c>
      <c r="B106" s="1290" t="s">
        <v>368</v>
      </c>
      <c r="C106" s="1291"/>
      <c r="D106" s="1292"/>
      <c r="E106" s="1291"/>
      <c r="F106" s="1290" t="s">
        <v>375</v>
      </c>
      <c r="G106" s="1290">
        <v>42</v>
      </c>
      <c r="H106" s="1315" t="s">
        <v>370</v>
      </c>
      <c r="I106" s="1139" t="s">
        <v>394</v>
      </c>
      <c r="J106" s="69" t="s">
        <v>394</v>
      </c>
      <c r="K106" s="69" t="s">
        <v>394</v>
      </c>
      <c r="L106" s="69" t="s">
        <v>394</v>
      </c>
      <c r="M106" s="69" t="s">
        <v>394</v>
      </c>
      <c r="N106" s="69" t="s">
        <v>394</v>
      </c>
      <c r="O106" s="916" t="s">
        <v>278</v>
      </c>
      <c r="P106" s="46"/>
      <c r="Q106" s="46"/>
      <c r="R106" s="46"/>
      <c r="S106" s="907"/>
      <c r="T106" s="907"/>
      <c r="U106" s="907"/>
      <c r="V106" s="907"/>
      <c r="W106" s="1436"/>
      <c r="X106" s="1436"/>
      <c r="Y106" s="985"/>
      <c r="Z106" s="1920"/>
    </row>
    <row r="107" spans="1:26" ht="21" customHeight="1" x14ac:dyDescent="0.25">
      <c r="A107" s="1314" t="s">
        <v>376</v>
      </c>
      <c r="B107" s="1290" t="s">
        <v>368</v>
      </c>
      <c r="C107" s="1291"/>
      <c r="D107" s="1292"/>
      <c r="E107" s="1291"/>
      <c r="F107" s="1290" t="s">
        <v>377</v>
      </c>
      <c r="G107" s="1290">
        <v>42</v>
      </c>
      <c r="H107" s="1315" t="s">
        <v>373</v>
      </c>
      <c r="I107" s="1139" t="s">
        <v>394</v>
      </c>
      <c r="J107" s="69" t="s">
        <v>394</v>
      </c>
      <c r="K107" s="69" t="s">
        <v>394</v>
      </c>
      <c r="L107" s="69" t="s">
        <v>394</v>
      </c>
      <c r="M107" s="69" t="s">
        <v>394</v>
      </c>
      <c r="N107" s="91" t="s">
        <v>7</v>
      </c>
      <c r="O107" s="916" t="s">
        <v>278</v>
      </c>
      <c r="P107" s="46"/>
      <c r="Q107" s="46"/>
      <c r="R107" s="907"/>
      <c r="S107" s="907"/>
      <c r="T107" s="907"/>
      <c r="U107" s="907"/>
      <c r="V107" s="907"/>
      <c r="W107" s="1436"/>
      <c r="X107" s="1436"/>
      <c r="Y107" s="985"/>
      <c r="Z107" s="1920"/>
    </row>
    <row r="108" spans="1:26" ht="21" customHeight="1" x14ac:dyDescent="0.25">
      <c r="A108" s="1316" t="s">
        <v>378</v>
      </c>
      <c r="B108" s="1293" t="s">
        <v>368</v>
      </c>
      <c r="C108" s="1294"/>
      <c r="D108" s="1292"/>
      <c r="E108" s="1291"/>
      <c r="F108" s="1290" t="s">
        <v>379</v>
      </c>
      <c r="G108" s="1293">
        <v>42</v>
      </c>
      <c r="H108" s="1315" t="s">
        <v>373</v>
      </c>
      <c r="I108" s="1139" t="s">
        <v>394</v>
      </c>
      <c r="J108" s="69" t="s">
        <v>394</v>
      </c>
      <c r="K108" s="69" t="s">
        <v>394</v>
      </c>
      <c r="L108" s="69" t="s">
        <v>394</v>
      </c>
      <c r="M108" s="69" t="s">
        <v>394</v>
      </c>
      <c r="N108" s="91" t="s">
        <v>7</v>
      </c>
      <c r="O108" s="916" t="s">
        <v>278</v>
      </c>
      <c r="P108" s="46"/>
      <c r="Q108" s="46"/>
      <c r="R108" s="907"/>
      <c r="S108" s="907"/>
      <c r="T108" s="907"/>
      <c r="U108" s="907"/>
      <c r="V108" s="907"/>
      <c r="W108" s="1436"/>
      <c r="X108" s="1436"/>
      <c r="Y108" s="985"/>
      <c r="Z108" s="1920"/>
    </row>
    <row r="109" spans="1:26" ht="21" customHeight="1" x14ac:dyDescent="0.25">
      <c r="A109" s="1314" t="s">
        <v>380</v>
      </c>
      <c r="B109" s="1290" t="s">
        <v>368</v>
      </c>
      <c r="C109" s="1294"/>
      <c r="D109" s="1292"/>
      <c r="E109" s="1291"/>
      <c r="F109" s="1290" t="s">
        <v>381</v>
      </c>
      <c r="G109" s="1290">
        <v>42</v>
      </c>
      <c r="H109" s="1315" t="s">
        <v>382</v>
      </c>
      <c r="I109" s="1090" t="s">
        <v>7</v>
      </c>
      <c r="J109" s="91" t="s">
        <v>7</v>
      </c>
      <c r="K109" s="91" t="s">
        <v>7</v>
      </c>
      <c r="L109" s="91" t="s">
        <v>7</v>
      </c>
      <c r="M109" s="91" t="s">
        <v>7</v>
      </c>
      <c r="N109" s="91" t="s">
        <v>7</v>
      </c>
      <c r="O109" s="911"/>
      <c r="P109" s="912"/>
      <c r="Q109" s="912"/>
      <c r="R109" s="912"/>
      <c r="S109" s="912"/>
      <c r="T109" s="913"/>
      <c r="U109" s="913"/>
      <c r="V109" s="907"/>
      <c r="W109" s="1436"/>
      <c r="X109" s="1436"/>
      <c r="Y109" s="985"/>
      <c r="Z109" s="1920"/>
    </row>
    <row r="110" spans="1:26" ht="21" customHeight="1" thickBot="1" x14ac:dyDescent="0.35">
      <c r="A110" s="1317" t="s">
        <v>383</v>
      </c>
      <c r="B110" s="1318" t="s">
        <v>368</v>
      </c>
      <c r="C110" s="1319"/>
      <c r="D110" s="1320"/>
      <c r="E110" s="1321"/>
      <c r="F110" s="1318" t="s">
        <v>384</v>
      </c>
      <c r="G110" s="1318">
        <v>42</v>
      </c>
      <c r="H110" s="1322" t="s">
        <v>370</v>
      </c>
      <c r="I110" s="1295" t="s">
        <v>7</v>
      </c>
      <c r="J110" s="945" t="s">
        <v>7</v>
      </c>
      <c r="K110" s="945" t="s">
        <v>7</v>
      </c>
      <c r="L110" s="945" t="s">
        <v>7</v>
      </c>
      <c r="M110" s="945" t="s">
        <v>7</v>
      </c>
      <c r="N110" s="91" t="s">
        <v>7</v>
      </c>
      <c r="O110" s="995" t="s">
        <v>278</v>
      </c>
      <c r="P110" s="996"/>
      <c r="Q110" s="991"/>
      <c r="R110" s="991"/>
      <c r="S110" s="991"/>
      <c r="T110" s="991"/>
      <c r="U110" s="991"/>
      <c r="V110" s="991"/>
      <c r="W110" s="1437"/>
      <c r="X110" s="1437"/>
      <c r="Y110" s="997"/>
      <c r="Z110" s="1921"/>
    </row>
    <row r="111" spans="1:26" ht="21" customHeight="1" x14ac:dyDescent="0.3">
      <c r="A111" s="1559"/>
      <c r="B111" s="1560"/>
      <c r="C111" s="1561"/>
      <c r="D111" s="1562"/>
      <c r="E111" s="1563"/>
      <c r="F111" s="1560"/>
      <c r="G111" s="1560"/>
      <c r="H111" s="1564"/>
      <c r="I111" s="1565"/>
      <c r="J111" s="1566"/>
      <c r="K111" s="1565"/>
      <c r="L111" s="1566"/>
      <c r="M111" s="1565"/>
      <c r="N111" s="1567"/>
      <c r="O111" s="1568"/>
      <c r="P111" s="1569"/>
      <c r="Q111" s="1570"/>
      <c r="R111" s="1570"/>
      <c r="S111" s="1570"/>
      <c r="T111" s="1570"/>
      <c r="U111" s="1570"/>
      <c r="V111" s="1570"/>
      <c r="W111" s="1571"/>
      <c r="X111" s="1571"/>
      <c r="Y111" s="1572"/>
      <c r="Z111" s="1573"/>
    </row>
    <row r="112" spans="1:26" ht="21" customHeight="1" thickBot="1" x14ac:dyDescent="0.3">
      <c r="A112" s="1256" t="s">
        <v>1021</v>
      </c>
      <c r="B112" s="1248" t="s">
        <v>230</v>
      </c>
      <c r="C112" s="1249"/>
      <c r="D112" s="1250"/>
      <c r="E112" s="1249"/>
      <c r="F112" s="1248" t="s">
        <v>1022</v>
      </c>
      <c r="G112" s="1248">
        <v>43</v>
      </c>
      <c r="H112" s="1257" t="s">
        <v>1159</v>
      </c>
      <c r="I112" s="1557" t="s">
        <v>1138</v>
      </c>
      <c r="J112" s="1557" t="s">
        <v>1138</v>
      </c>
      <c r="K112" s="1557" t="s">
        <v>1138</v>
      </c>
      <c r="L112" s="1557" t="s">
        <v>1138</v>
      </c>
      <c r="M112" s="1557" t="s">
        <v>1138</v>
      </c>
      <c r="N112" s="945" t="s">
        <v>7</v>
      </c>
      <c r="O112" s="6" t="s">
        <v>41</v>
      </c>
      <c r="P112" s="6" t="s">
        <v>30</v>
      </c>
      <c r="Q112" s="6" t="s">
        <v>40</v>
      </c>
      <c r="R112" s="6" t="s">
        <v>42</v>
      </c>
      <c r="S112" s="6" t="s">
        <v>43</v>
      </c>
      <c r="T112" s="6" t="s">
        <v>219</v>
      </c>
      <c r="U112" s="858" t="s">
        <v>220</v>
      </c>
      <c r="V112" s="857"/>
      <c r="W112" s="1439" t="s">
        <v>960</v>
      </c>
      <c r="X112" s="1439"/>
      <c r="Y112" s="964"/>
      <c r="Z112" s="1558"/>
    </row>
    <row r="113" spans="1:27" ht="21" customHeight="1" thickBot="1" x14ac:dyDescent="0.3">
      <c r="A113" s="1299" t="s">
        <v>304</v>
      </c>
      <c r="B113" s="1270" t="s">
        <v>305</v>
      </c>
      <c r="C113" s="1271"/>
      <c r="D113" s="1272"/>
      <c r="E113" s="1271"/>
      <c r="F113" s="1270" t="s">
        <v>306</v>
      </c>
      <c r="G113" s="1270">
        <v>43</v>
      </c>
      <c r="H113" s="1300" t="s">
        <v>1159</v>
      </c>
      <c r="I113" s="1557" t="s">
        <v>1138</v>
      </c>
      <c r="J113" s="1557" t="s">
        <v>1138</v>
      </c>
      <c r="K113" s="1557" t="s">
        <v>1138</v>
      </c>
      <c r="L113" s="1557" t="s">
        <v>1138</v>
      </c>
      <c r="M113" s="1557" t="s">
        <v>1138</v>
      </c>
      <c r="N113" s="945" t="s">
        <v>7</v>
      </c>
      <c r="O113" s="9" t="s">
        <v>41</v>
      </c>
      <c r="P113" s="9" t="s">
        <v>30</v>
      </c>
      <c r="Q113" s="9" t="s">
        <v>40</v>
      </c>
      <c r="R113" s="9" t="s">
        <v>42</v>
      </c>
      <c r="S113" s="9" t="s">
        <v>43</v>
      </c>
      <c r="T113" s="9" t="s">
        <v>219</v>
      </c>
      <c r="U113" s="870" t="s">
        <v>220</v>
      </c>
      <c r="V113" s="871"/>
      <c r="W113" s="1439" t="s">
        <v>960</v>
      </c>
      <c r="X113" s="1439"/>
      <c r="Y113" s="971"/>
      <c r="Z113" s="1558"/>
    </row>
    <row r="114" spans="1:27" x14ac:dyDescent="0.25">
      <c r="A114" s="184"/>
      <c r="B114" s="184"/>
      <c r="C114" s="184"/>
      <c r="D114" s="184"/>
      <c r="E114" s="184"/>
      <c r="F114" s="76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4"/>
      <c r="U114" s="184"/>
      <c r="V114" s="184"/>
      <c r="W114" s="184"/>
      <c r="X114" s="184"/>
      <c r="Y114" s="184"/>
    </row>
    <row r="115" spans="1:27" x14ac:dyDescent="0.25">
      <c r="A115" s="184"/>
      <c r="B115" s="184"/>
      <c r="C115" s="184"/>
      <c r="D115" s="184"/>
      <c r="E115" s="184"/>
      <c r="F115" s="76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  <c r="X115" s="184"/>
      <c r="Y115" s="184"/>
    </row>
    <row r="116" spans="1:27" x14ac:dyDescent="0.25">
      <c r="A116" s="184"/>
      <c r="B116" s="184"/>
      <c r="C116" s="184"/>
      <c r="D116" s="184"/>
      <c r="E116" s="184"/>
      <c r="F116" s="764"/>
      <c r="G116" s="184"/>
      <c r="H116" s="184"/>
      <c r="I116" s="184"/>
      <c r="J116" s="184"/>
      <c r="K116" s="184"/>
      <c r="L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  <c r="X116" s="184"/>
      <c r="Y116" s="184"/>
    </row>
    <row r="117" spans="1:27" x14ac:dyDescent="0.25">
      <c r="A117" s="184"/>
      <c r="B117" s="184"/>
      <c r="C117" s="184"/>
      <c r="D117" s="184"/>
      <c r="E117" s="184"/>
      <c r="F117" s="764"/>
      <c r="G117" s="184"/>
      <c r="H117" s="184"/>
      <c r="I117" s="184"/>
      <c r="J117" s="184"/>
      <c r="K117" s="184"/>
      <c r="L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  <c r="X117" s="184"/>
      <c r="Y117" s="184"/>
    </row>
    <row r="118" spans="1:27" x14ac:dyDescent="0.25">
      <c r="A118" s="184"/>
      <c r="B118" s="184"/>
      <c r="C118" s="184"/>
      <c r="D118" s="184"/>
      <c r="E118" s="184"/>
      <c r="F118" s="76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  <c r="X118" s="184"/>
      <c r="Y118" s="184"/>
    </row>
    <row r="119" spans="1:27" x14ac:dyDescent="0.25">
      <c r="A119" s="184"/>
      <c r="B119" s="184"/>
      <c r="C119" s="184"/>
      <c r="D119" s="184"/>
      <c r="E119" s="184"/>
      <c r="F119" s="76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  <c r="X119" s="184"/>
      <c r="Y119" s="184"/>
    </row>
    <row r="120" spans="1:27" x14ac:dyDescent="0.25">
      <c r="A120" s="184"/>
      <c r="B120" s="184"/>
      <c r="C120" s="184"/>
      <c r="D120" s="184"/>
      <c r="E120" s="184"/>
      <c r="F120" s="76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  <c r="X120" s="184"/>
      <c r="Y120" s="184"/>
    </row>
    <row r="121" spans="1:27" x14ac:dyDescent="0.25">
      <c r="A121" s="184"/>
      <c r="B121" s="184"/>
      <c r="C121" s="184"/>
      <c r="D121" s="184"/>
      <c r="E121" s="184"/>
      <c r="F121" s="764"/>
      <c r="G121" s="184"/>
      <c r="H121" s="184"/>
      <c r="I121" s="184"/>
      <c r="J121" s="184"/>
      <c r="K121" s="184"/>
      <c r="L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  <c r="X121" s="184"/>
      <c r="Y121" s="184"/>
    </row>
    <row r="122" spans="1:27" x14ac:dyDescent="0.25">
      <c r="A122" s="184"/>
      <c r="B122" s="184"/>
      <c r="C122" s="184"/>
      <c r="D122" s="184"/>
      <c r="E122" s="184"/>
      <c r="F122" s="76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  <c r="X122" s="184"/>
      <c r="Y122" s="184"/>
    </row>
    <row r="123" spans="1:27" x14ac:dyDescent="0.25">
      <c r="A123" s="184"/>
      <c r="B123" s="184"/>
      <c r="C123" s="184"/>
      <c r="D123" s="184"/>
      <c r="E123" s="184"/>
      <c r="F123" s="76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  <c r="X123" s="184"/>
      <c r="Y123" s="184"/>
    </row>
    <row r="124" spans="1:27" s="998" customFormat="1" x14ac:dyDescent="0.25">
      <c r="A124" s="184"/>
      <c r="B124" s="184"/>
      <c r="C124" s="184"/>
      <c r="D124" s="184"/>
      <c r="E124" s="184"/>
      <c r="F124" s="76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  <c r="X124" s="184"/>
      <c r="Y124" s="184"/>
      <c r="AA124" s="140"/>
    </row>
    <row r="125" spans="1:27" s="998" customFormat="1" x14ac:dyDescent="0.25">
      <c r="A125" s="184"/>
      <c r="B125" s="184"/>
      <c r="C125" s="184"/>
      <c r="D125" s="184"/>
      <c r="E125" s="184"/>
      <c r="F125" s="764"/>
      <c r="G125" s="184"/>
      <c r="H125" s="184"/>
      <c r="I125" s="184"/>
      <c r="J125" s="184"/>
      <c r="K125" s="184"/>
      <c r="L125" s="184"/>
      <c r="M125" s="184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  <c r="X125" s="184"/>
      <c r="Y125" s="184"/>
      <c r="AA125" s="140"/>
    </row>
    <row r="126" spans="1:27" s="998" customFormat="1" x14ac:dyDescent="0.25">
      <c r="A126" s="184"/>
      <c r="B126" s="184"/>
      <c r="C126" s="184"/>
      <c r="D126" s="184"/>
      <c r="E126" s="184"/>
      <c r="F126" s="764"/>
      <c r="G126" s="184"/>
      <c r="H126" s="184"/>
      <c r="I126" s="184"/>
      <c r="J126" s="184"/>
      <c r="K126" s="184"/>
      <c r="L126" s="184"/>
      <c r="M126" s="184"/>
      <c r="N126" s="184"/>
      <c r="O126" s="184"/>
      <c r="P126" s="184"/>
      <c r="Q126" s="184"/>
      <c r="R126" s="184"/>
      <c r="S126" s="184"/>
      <c r="T126" s="184"/>
      <c r="U126" s="184"/>
      <c r="V126" s="184"/>
      <c r="W126" s="184"/>
      <c r="X126" s="184"/>
      <c r="Y126" s="184"/>
      <c r="AA126" s="140"/>
    </row>
    <row r="127" spans="1:27" s="998" customFormat="1" x14ac:dyDescent="0.25">
      <c r="A127" s="184"/>
      <c r="B127" s="184"/>
      <c r="C127" s="184"/>
      <c r="D127" s="184"/>
      <c r="E127" s="184"/>
      <c r="F127" s="764"/>
      <c r="G127" s="184"/>
      <c r="H127" s="184"/>
      <c r="I127" s="184"/>
      <c r="J127" s="184"/>
      <c r="K127" s="184"/>
      <c r="L127" s="184"/>
      <c r="M127" s="184"/>
      <c r="N127" s="184"/>
      <c r="O127" s="184"/>
      <c r="P127" s="184"/>
      <c r="Q127" s="184"/>
      <c r="R127" s="184"/>
      <c r="S127" s="184"/>
      <c r="T127" s="184"/>
      <c r="U127" s="184"/>
      <c r="V127" s="184"/>
      <c r="W127" s="184"/>
      <c r="X127" s="184"/>
      <c r="Y127" s="184"/>
      <c r="AA127" s="140"/>
    </row>
    <row r="128" spans="1:27" s="998" customFormat="1" x14ac:dyDescent="0.25">
      <c r="A128" s="184"/>
      <c r="B128" s="184"/>
      <c r="C128" s="184"/>
      <c r="D128" s="184"/>
      <c r="E128" s="184"/>
      <c r="F128" s="764"/>
      <c r="G128" s="184"/>
      <c r="H128" s="184"/>
      <c r="I128" s="184"/>
      <c r="J128" s="184"/>
      <c r="K128" s="184"/>
      <c r="L128" s="184"/>
      <c r="M128" s="184"/>
      <c r="N128" s="184"/>
      <c r="O128" s="184"/>
      <c r="P128" s="184"/>
      <c r="Q128" s="184"/>
      <c r="R128" s="184"/>
      <c r="S128" s="184"/>
      <c r="T128" s="184"/>
      <c r="U128" s="184"/>
      <c r="V128" s="184"/>
      <c r="W128" s="184"/>
      <c r="X128" s="184"/>
      <c r="Y128" s="184"/>
      <c r="AA128" s="140"/>
    </row>
    <row r="129" spans="1:27" s="998" customFormat="1" x14ac:dyDescent="0.25">
      <c r="A129" s="184"/>
      <c r="B129" s="184"/>
      <c r="C129" s="184"/>
      <c r="D129" s="184"/>
      <c r="E129" s="184"/>
      <c r="F129" s="764"/>
      <c r="G129" s="184"/>
      <c r="H129" s="184"/>
      <c r="I129" s="184"/>
      <c r="J129" s="184"/>
      <c r="K129" s="184"/>
      <c r="L129" s="184"/>
      <c r="M129" s="184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X129" s="184"/>
      <c r="Y129" s="184"/>
      <c r="AA129" s="140"/>
    </row>
    <row r="130" spans="1:27" s="998" customFormat="1" x14ac:dyDescent="0.25">
      <c r="A130" s="184"/>
      <c r="B130" s="184"/>
      <c r="C130" s="184"/>
      <c r="D130" s="184"/>
      <c r="E130" s="184"/>
      <c r="F130" s="76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X130" s="184"/>
      <c r="Y130" s="184"/>
      <c r="AA130" s="140"/>
    </row>
    <row r="131" spans="1:27" s="998" customFormat="1" x14ac:dyDescent="0.25">
      <c r="A131" s="184"/>
      <c r="B131" s="184"/>
      <c r="C131" s="184"/>
      <c r="D131" s="184"/>
      <c r="E131" s="184"/>
      <c r="F131" s="764"/>
      <c r="G131" s="184"/>
      <c r="H131" s="184"/>
      <c r="I131" s="184"/>
      <c r="J131" s="184"/>
      <c r="K131" s="184"/>
      <c r="L131" s="184"/>
      <c r="M131" s="184"/>
      <c r="N131" s="184"/>
      <c r="O131" s="184"/>
      <c r="P131" s="184"/>
      <c r="Q131" s="184"/>
      <c r="R131" s="184"/>
      <c r="S131" s="184"/>
      <c r="T131" s="184"/>
      <c r="U131" s="184"/>
      <c r="V131" s="184"/>
      <c r="W131" s="184"/>
      <c r="X131" s="184"/>
      <c r="Y131" s="184"/>
      <c r="AA131" s="140"/>
    </row>
    <row r="132" spans="1:27" s="998" customFormat="1" x14ac:dyDescent="0.25">
      <c r="A132" s="184"/>
      <c r="B132" s="184"/>
      <c r="C132" s="184"/>
      <c r="D132" s="184"/>
      <c r="E132" s="184"/>
      <c r="F132" s="764"/>
      <c r="G132" s="184"/>
      <c r="H132" s="184"/>
      <c r="I132" s="184"/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  <c r="Y132" s="184"/>
      <c r="AA132" s="140"/>
    </row>
    <row r="133" spans="1:27" s="998" customFormat="1" x14ac:dyDescent="0.25">
      <c r="A133" s="184"/>
      <c r="B133" s="184"/>
      <c r="C133" s="184"/>
      <c r="D133" s="184"/>
      <c r="E133" s="184"/>
      <c r="F133" s="764"/>
      <c r="G133" s="184"/>
      <c r="H133" s="184"/>
      <c r="I133" s="184"/>
      <c r="J133" s="184"/>
      <c r="K133" s="184"/>
      <c r="L133" s="184"/>
      <c r="M133" s="184"/>
      <c r="N133" s="184"/>
      <c r="O133" s="184"/>
      <c r="P133" s="184"/>
      <c r="Q133" s="184"/>
      <c r="R133" s="184"/>
      <c r="S133" s="184"/>
      <c r="T133" s="184"/>
      <c r="U133" s="184"/>
      <c r="V133" s="184"/>
      <c r="W133" s="184"/>
      <c r="X133" s="184"/>
      <c r="Y133" s="184"/>
      <c r="AA133" s="140"/>
    </row>
    <row r="134" spans="1:27" s="998" customFormat="1" x14ac:dyDescent="0.25">
      <c r="A134" s="184"/>
      <c r="B134" s="184"/>
      <c r="C134" s="184"/>
      <c r="D134" s="184"/>
      <c r="E134" s="184"/>
      <c r="F134" s="764"/>
      <c r="G134" s="184"/>
      <c r="H134" s="184"/>
      <c r="I134" s="184"/>
      <c r="J134" s="184"/>
      <c r="K134" s="184"/>
      <c r="L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  <c r="Y134" s="184"/>
      <c r="AA134" s="140"/>
    </row>
    <row r="135" spans="1:27" s="998" customFormat="1" x14ac:dyDescent="0.25">
      <c r="A135" s="184"/>
      <c r="B135" s="184"/>
      <c r="C135" s="184"/>
      <c r="D135" s="184"/>
      <c r="E135" s="184"/>
      <c r="F135" s="764"/>
      <c r="G135" s="184"/>
      <c r="H135" s="184"/>
      <c r="I135" s="184"/>
      <c r="J135" s="184"/>
      <c r="K135" s="184"/>
      <c r="L135" s="184"/>
      <c r="M135" s="184"/>
      <c r="N135" s="184"/>
      <c r="O135" s="184"/>
      <c r="P135" s="184"/>
      <c r="Q135" s="184"/>
      <c r="R135" s="184"/>
      <c r="S135" s="184"/>
      <c r="T135" s="184"/>
      <c r="U135" s="184"/>
      <c r="V135" s="184"/>
      <c r="W135" s="184"/>
      <c r="X135" s="184"/>
      <c r="Y135" s="184"/>
      <c r="AA135" s="140"/>
    </row>
    <row r="136" spans="1:27" s="998" customFormat="1" x14ac:dyDescent="0.25">
      <c r="A136" s="184"/>
      <c r="B136" s="184"/>
      <c r="C136" s="184"/>
      <c r="D136" s="184"/>
      <c r="E136" s="184"/>
      <c r="F136" s="764"/>
      <c r="G136" s="184"/>
      <c r="H136" s="184"/>
      <c r="I136" s="184"/>
      <c r="J136" s="184"/>
      <c r="K136" s="184"/>
      <c r="L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  <c r="Y136" s="184"/>
      <c r="AA136" s="140"/>
    </row>
    <row r="137" spans="1:27" s="998" customFormat="1" x14ac:dyDescent="0.25">
      <c r="A137" s="184"/>
      <c r="B137" s="184"/>
      <c r="C137" s="184"/>
      <c r="D137" s="184"/>
      <c r="E137" s="184"/>
      <c r="F137" s="764"/>
      <c r="G137" s="184"/>
      <c r="H137" s="184"/>
      <c r="I137" s="184"/>
      <c r="J137" s="184"/>
      <c r="K137" s="184"/>
      <c r="L137" s="184"/>
      <c r="M137" s="184"/>
      <c r="N137" s="184"/>
      <c r="O137" s="184"/>
      <c r="P137" s="184"/>
      <c r="Q137" s="184"/>
      <c r="R137" s="184"/>
      <c r="S137" s="184"/>
      <c r="T137" s="184"/>
      <c r="U137" s="184"/>
      <c r="V137" s="184"/>
      <c r="W137" s="184"/>
      <c r="X137" s="184"/>
      <c r="Y137" s="184"/>
      <c r="AA137" s="140"/>
    </row>
    <row r="138" spans="1:27" s="998" customFormat="1" x14ac:dyDescent="0.25">
      <c r="A138" s="184"/>
      <c r="B138" s="184"/>
      <c r="C138" s="184"/>
      <c r="D138" s="184"/>
      <c r="E138" s="184"/>
      <c r="F138" s="764"/>
      <c r="G138" s="184"/>
      <c r="H138" s="184"/>
      <c r="I138" s="184"/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X138" s="184"/>
      <c r="Y138" s="184"/>
      <c r="AA138" s="140"/>
    </row>
    <row r="139" spans="1:27" s="998" customFormat="1" x14ac:dyDescent="0.25">
      <c r="A139" s="184"/>
      <c r="B139" s="184"/>
      <c r="C139" s="184"/>
      <c r="D139" s="184"/>
      <c r="E139" s="184"/>
      <c r="F139" s="764"/>
      <c r="G139" s="184"/>
      <c r="H139" s="184"/>
      <c r="I139" s="184"/>
      <c r="J139" s="184"/>
      <c r="K139" s="184"/>
      <c r="L139" s="184"/>
      <c r="M139" s="184"/>
      <c r="N139" s="184"/>
      <c r="O139" s="184"/>
      <c r="P139" s="184"/>
      <c r="Q139" s="184"/>
      <c r="R139" s="184"/>
      <c r="S139" s="184"/>
      <c r="T139" s="184"/>
      <c r="U139" s="184"/>
      <c r="V139" s="184"/>
      <c r="W139" s="184"/>
      <c r="X139" s="184"/>
      <c r="Y139" s="184"/>
      <c r="AA139" s="140"/>
    </row>
    <row r="140" spans="1:27" s="998" customFormat="1" x14ac:dyDescent="0.25">
      <c r="A140" s="184"/>
      <c r="B140" s="184"/>
      <c r="C140" s="184"/>
      <c r="D140" s="184"/>
      <c r="E140" s="184"/>
      <c r="F140" s="764"/>
      <c r="G140" s="184"/>
      <c r="H140" s="184"/>
      <c r="I140" s="184"/>
      <c r="J140" s="184"/>
      <c r="K140" s="184"/>
      <c r="L140" s="184"/>
      <c r="M140" s="184"/>
      <c r="N140" s="184"/>
      <c r="O140" s="184"/>
      <c r="P140" s="184"/>
      <c r="Q140" s="184"/>
      <c r="R140" s="184"/>
      <c r="S140" s="184"/>
      <c r="T140" s="184"/>
      <c r="U140" s="184"/>
      <c r="V140" s="184"/>
      <c r="W140" s="184"/>
      <c r="X140" s="184"/>
      <c r="Y140" s="184"/>
      <c r="AA140" s="140"/>
    </row>
    <row r="141" spans="1:27" s="998" customFormat="1" x14ac:dyDescent="0.25">
      <c r="A141" s="184"/>
      <c r="B141" s="184"/>
      <c r="C141" s="184"/>
      <c r="D141" s="184"/>
      <c r="E141" s="184"/>
      <c r="F141" s="764"/>
      <c r="G141" s="184"/>
      <c r="H141" s="184"/>
      <c r="I141" s="184"/>
      <c r="J141" s="184"/>
      <c r="K141" s="184"/>
      <c r="L141" s="184"/>
      <c r="M141" s="184"/>
      <c r="N141" s="184"/>
      <c r="O141" s="184"/>
      <c r="P141" s="184"/>
      <c r="Q141" s="184"/>
      <c r="R141" s="184"/>
      <c r="S141" s="184"/>
      <c r="T141" s="184"/>
      <c r="U141" s="184"/>
      <c r="V141" s="184"/>
      <c r="W141" s="184"/>
      <c r="X141" s="184"/>
      <c r="Y141" s="184"/>
      <c r="AA141" s="140"/>
    </row>
    <row r="142" spans="1:27" s="998" customFormat="1" x14ac:dyDescent="0.25">
      <c r="A142" s="184"/>
      <c r="B142" s="184"/>
      <c r="C142" s="184"/>
      <c r="D142" s="184"/>
      <c r="E142" s="184"/>
      <c r="F142" s="76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X142" s="184"/>
      <c r="Y142" s="184"/>
      <c r="AA142" s="140"/>
    </row>
    <row r="143" spans="1:27" s="998" customFormat="1" x14ac:dyDescent="0.25">
      <c r="A143" s="184"/>
      <c r="B143" s="184"/>
      <c r="C143" s="184"/>
      <c r="D143" s="184"/>
      <c r="E143" s="184"/>
      <c r="F143" s="764"/>
      <c r="G143" s="184"/>
      <c r="H143" s="184"/>
      <c r="I143" s="184"/>
      <c r="J143" s="184"/>
      <c r="K143" s="184"/>
      <c r="L143" s="184"/>
      <c r="M143" s="184"/>
      <c r="N143" s="184"/>
      <c r="O143" s="184"/>
      <c r="P143" s="184"/>
      <c r="Q143" s="184"/>
      <c r="R143" s="184"/>
      <c r="S143" s="184"/>
      <c r="T143" s="184"/>
      <c r="U143" s="184"/>
      <c r="V143" s="184"/>
      <c r="W143" s="184"/>
      <c r="X143" s="184"/>
      <c r="Y143" s="184"/>
      <c r="AA143" s="140"/>
    </row>
    <row r="144" spans="1:27" s="998" customFormat="1" x14ac:dyDescent="0.25">
      <c r="A144" s="184"/>
      <c r="B144" s="184"/>
      <c r="C144" s="184"/>
      <c r="D144" s="184"/>
      <c r="E144" s="184"/>
      <c r="F144" s="764"/>
      <c r="G144" s="184"/>
      <c r="H144" s="184"/>
      <c r="I144" s="184"/>
      <c r="J144" s="184"/>
      <c r="K144" s="184"/>
      <c r="L144" s="184"/>
      <c r="M144" s="184"/>
      <c r="N144" s="184"/>
      <c r="O144" s="184"/>
      <c r="P144" s="184"/>
      <c r="Q144" s="184"/>
      <c r="R144" s="184"/>
      <c r="S144" s="184"/>
      <c r="T144" s="184"/>
      <c r="U144" s="184"/>
      <c r="V144" s="184"/>
      <c r="W144" s="184"/>
      <c r="X144" s="184"/>
      <c r="Y144" s="184"/>
      <c r="AA144" s="140"/>
    </row>
    <row r="145" spans="1:27" s="998" customFormat="1" x14ac:dyDescent="0.25">
      <c r="A145" s="184"/>
      <c r="B145" s="184"/>
      <c r="C145" s="184"/>
      <c r="D145" s="184"/>
      <c r="E145" s="184"/>
      <c r="F145" s="764"/>
      <c r="G145" s="184"/>
      <c r="H145" s="184"/>
      <c r="I145" s="184"/>
      <c r="J145" s="184"/>
      <c r="K145" s="184"/>
      <c r="L145" s="184"/>
      <c r="M145" s="184"/>
      <c r="N145" s="184"/>
      <c r="O145" s="184"/>
      <c r="P145" s="184"/>
      <c r="Q145" s="184"/>
      <c r="R145" s="184"/>
      <c r="S145" s="184"/>
      <c r="T145" s="184"/>
      <c r="U145" s="184"/>
      <c r="V145" s="184"/>
      <c r="W145" s="184"/>
      <c r="X145" s="184"/>
      <c r="Y145" s="184"/>
      <c r="AA145" s="140"/>
    </row>
    <row r="146" spans="1:27" s="998" customFormat="1" x14ac:dyDescent="0.25">
      <c r="A146" s="184"/>
      <c r="B146" s="184"/>
      <c r="C146" s="184"/>
      <c r="D146" s="184"/>
      <c r="E146" s="184"/>
      <c r="F146" s="764"/>
      <c r="G146" s="184"/>
      <c r="H146" s="184"/>
      <c r="I146" s="184"/>
      <c r="J146" s="184"/>
      <c r="K146" s="184"/>
      <c r="L146" s="184"/>
      <c r="M146" s="184"/>
      <c r="N146" s="184"/>
      <c r="O146" s="184"/>
      <c r="P146" s="184"/>
      <c r="Q146" s="184"/>
      <c r="R146" s="184"/>
      <c r="S146" s="184"/>
      <c r="T146" s="184"/>
      <c r="U146" s="184"/>
      <c r="V146" s="184"/>
      <c r="W146" s="184"/>
      <c r="X146" s="184"/>
      <c r="Y146" s="184"/>
      <c r="AA146" s="140"/>
    </row>
    <row r="147" spans="1:27" s="998" customFormat="1" x14ac:dyDescent="0.25">
      <c r="A147" s="184"/>
      <c r="B147" s="184"/>
      <c r="C147" s="184"/>
      <c r="D147" s="184"/>
      <c r="E147" s="184"/>
      <c r="F147" s="764"/>
      <c r="G147" s="184"/>
      <c r="H147" s="184"/>
      <c r="I147" s="184"/>
      <c r="J147" s="184"/>
      <c r="K147" s="184"/>
      <c r="L147" s="184"/>
      <c r="M147" s="184"/>
      <c r="N147" s="184"/>
      <c r="O147" s="184"/>
      <c r="P147" s="184"/>
      <c r="Q147" s="184"/>
      <c r="R147" s="184"/>
      <c r="S147" s="184"/>
      <c r="T147" s="184"/>
      <c r="U147" s="184"/>
      <c r="V147" s="184"/>
      <c r="W147" s="184"/>
      <c r="X147" s="184"/>
      <c r="Y147" s="184"/>
      <c r="AA147" s="140"/>
    </row>
    <row r="148" spans="1:27" s="998" customFormat="1" x14ac:dyDescent="0.25">
      <c r="A148" s="184"/>
      <c r="B148" s="184"/>
      <c r="C148" s="184"/>
      <c r="D148" s="184"/>
      <c r="E148" s="184"/>
      <c r="F148" s="764"/>
      <c r="G148" s="184"/>
      <c r="H148" s="184"/>
      <c r="I148" s="184"/>
      <c r="J148" s="184"/>
      <c r="K148" s="184"/>
      <c r="L148" s="184"/>
      <c r="M148" s="184"/>
      <c r="N148" s="184"/>
      <c r="O148" s="184"/>
      <c r="P148" s="184"/>
      <c r="Q148" s="184"/>
      <c r="R148" s="184"/>
      <c r="S148" s="184"/>
      <c r="T148" s="184"/>
      <c r="U148" s="184"/>
      <c r="V148" s="184"/>
      <c r="W148" s="184"/>
      <c r="X148" s="184"/>
      <c r="Y148" s="184"/>
      <c r="AA148" s="140"/>
    </row>
    <row r="149" spans="1:27" s="998" customFormat="1" x14ac:dyDescent="0.25">
      <c r="A149" s="184"/>
      <c r="B149" s="184"/>
      <c r="C149" s="184"/>
      <c r="D149" s="184"/>
      <c r="E149" s="184"/>
      <c r="F149" s="764"/>
      <c r="G149" s="184"/>
      <c r="H149" s="184"/>
      <c r="I149" s="184"/>
      <c r="J149" s="184"/>
      <c r="K149" s="184"/>
      <c r="L149" s="184"/>
      <c r="M149" s="184"/>
      <c r="N149" s="184"/>
      <c r="O149" s="184"/>
      <c r="P149" s="184"/>
      <c r="Q149" s="184"/>
      <c r="R149" s="184"/>
      <c r="S149" s="184"/>
      <c r="T149" s="184"/>
      <c r="U149" s="184"/>
      <c r="V149" s="184"/>
      <c r="W149" s="184"/>
      <c r="X149" s="184"/>
      <c r="Y149" s="184"/>
      <c r="AA149" s="140"/>
    </row>
    <row r="150" spans="1:27" s="998" customFormat="1" x14ac:dyDescent="0.25">
      <c r="A150" s="184"/>
      <c r="B150" s="184"/>
      <c r="C150" s="184"/>
      <c r="D150" s="184"/>
      <c r="E150" s="184"/>
      <c r="F150" s="76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W150" s="184"/>
      <c r="X150" s="184"/>
      <c r="Y150" s="184"/>
      <c r="AA150" s="140"/>
    </row>
    <row r="151" spans="1:27" s="998" customFormat="1" x14ac:dyDescent="0.25">
      <c r="A151" s="184"/>
      <c r="B151" s="184"/>
      <c r="C151" s="184"/>
      <c r="D151" s="184"/>
      <c r="E151" s="184"/>
      <c r="F151" s="764"/>
      <c r="G151" s="184"/>
      <c r="H151" s="184"/>
      <c r="I151" s="184"/>
      <c r="J151" s="184"/>
      <c r="K151" s="184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W151" s="184"/>
      <c r="X151" s="184"/>
      <c r="Y151" s="184"/>
      <c r="AA151" s="140"/>
    </row>
    <row r="152" spans="1:27" s="998" customFormat="1" x14ac:dyDescent="0.25">
      <c r="A152" s="184"/>
      <c r="B152" s="184"/>
      <c r="C152" s="184"/>
      <c r="D152" s="184"/>
      <c r="E152" s="184"/>
      <c r="F152" s="76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84"/>
      <c r="W152" s="184"/>
      <c r="X152" s="184"/>
      <c r="Y152" s="184"/>
      <c r="AA152" s="140"/>
    </row>
    <row r="153" spans="1:27" s="998" customFormat="1" x14ac:dyDescent="0.25">
      <c r="A153" s="184"/>
      <c r="B153" s="184"/>
      <c r="C153" s="184"/>
      <c r="D153" s="184"/>
      <c r="E153" s="184"/>
      <c r="F153" s="76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184"/>
      <c r="V153" s="184"/>
      <c r="W153" s="184"/>
      <c r="X153" s="184"/>
      <c r="Y153" s="184"/>
      <c r="AA153" s="140"/>
    </row>
    <row r="154" spans="1:27" s="998" customFormat="1" x14ac:dyDescent="0.25">
      <c r="A154" s="184"/>
      <c r="B154" s="184"/>
      <c r="C154" s="184"/>
      <c r="D154" s="184"/>
      <c r="E154" s="184"/>
      <c r="F154" s="76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184"/>
      <c r="S154" s="184"/>
      <c r="T154" s="184"/>
      <c r="U154" s="184"/>
      <c r="V154" s="184"/>
      <c r="W154" s="184"/>
      <c r="X154" s="184"/>
      <c r="Y154" s="184"/>
      <c r="AA154" s="140"/>
    </row>
    <row r="155" spans="1:27" s="998" customFormat="1" x14ac:dyDescent="0.25">
      <c r="A155" s="184"/>
      <c r="B155" s="184"/>
      <c r="C155" s="184"/>
      <c r="D155" s="184"/>
      <c r="E155" s="184"/>
      <c r="F155" s="764"/>
      <c r="G155" s="184"/>
      <c r="H155" s="184"/>
      <c r="I155" s="184"/>
      <c r="J155" s="184"/>
      <c r="K155" s="184"/>
      <c r="L155" s="184"/>
      <c r="M155" s="184"/>
      <c r="N155" s="184"/>
      <c r="O155" s="184"/>
      <c r="P155" s="184"/>
      <c r="Q155" s="184"/>
      <c r="R155" s="184"/>
      <c r="S155" s="184"/>
      <c r="T155" s="184"/>
      <c r="U155" s="184"/>
      <c r="V155" s="184"/>
      <c r="W155" s="184"/>
      <c r="X155" s="184"/>
      <c r="Y155" s="184"/>
      <c r="AA155" s="140"/>
    </row>
    <row r="156" spans="1:27" s="998" customFormat="1" x14ac:dyDescent="0.25">
      <c r="A156" s="184"/>
      <c r="B156" s="184"/>
      <c r="C156" s="184"/>
      <c r="D156" s="184"/>
      <c r="E156" s="184"/>
      <c r="F156" s="764"/>
      <c r="G156" s="184"/>
      <c r="H156" s="184"/>
      <c r="I156" s="184"/>
      <c r="J156" s="184"/>
      <c r="K156" s="184"/>
      <c r="L156" s="184"/>
      <c r="M156" s="184"/>
      <c r="N156" s="184"/>
      <c r="O156" s="184"/>
      <c r="P156" s="184"/>
      <c r="Q156" s="184"/>
      <c r="R156" s="184"/>
      <c r="S156" s="184"/>
      <c r="T156" s="184"/>
      <c r="U156" s="184"/>
      <c r="V156" s="184"/>
      <c r="W156" s="184"/>
      <c r="X156" s="184"/>
      <c r="Y156" s="184"/>
      <c r="AA156" s="140"/>
    </row>
    <row r="157" spans="1:27" s="998" customFormat="1" x14ac:dyDescent="0.25">
      <c r="A157" s="184"/>
      <c r="B157" s="184"/>
      <c r="C157" s="184"/>
      <c r="D157" s="184"/>
      <c r="E157" s="184"/>
      <c r="F157" s="764"/>
      <c r="G157" s="184"/>
      <c r="H157" s="184"/>
      <c r="I157" s="184"/>
      <c r="J157" s="184"/>
      <c r="K157" s="184"/>
      <c r="L157" s="184"/>
      <c r="M157" s="184"/>
      <c r="N157" s="184"/>
      <c r="O157" s="184"/>
      <c r="P157" s="184"/>
      <c r="Q157" s="184"/>
      <c r="R157" s="184"/>
      <c r="S157" s="184"/>
      <c r="T157" s="184"/>
      <c r="U157" s="184"/>
      <c r="V157" s="184"/>
      <c r="W157" s="184"/>
      <c r="X157" s="184"/>
      <c r="Y157" s="184"/>
      <c r="AA157" s="140"/>
    </row>
    <row r="158" spans="1:27" s="998" customFormat="1" x14ac:dyDescent="0.25">
      <c r="A158" s="184"/>
      <c r="B158" s="184"/>
      <c r="C158" s="184"/>
      <c r="D158" s="184"/>
      <c r="E158" s="184"/>
      <c r="F158" s="764"/>
      <c r="G158" s="184"/>
      <c r="H158" s="184"/>
      <c r="I158" s="184"/>
      <c r="J158" s="184"/>
      <c r="K158" s="184"/>
      <c r="L158" s="184"/>
      <c r="M158" s="184"/>
      <c r="N158" s="184"/>
      <c r="O158" s="184"/>
      <c r="P158" s="184"/>
      <c r="Q158" s="184"/>
      <c r="R158" s="184"/>
      <c r="S158" s="184"/>
      <c r="T158" s="184"/>
      <c r="U158" s="184"/>
      <c r="V158" s="184"/>
      <c r="W158" s="184"/>
      <c r="X158" s="184"/>
      <c r="Y158" s="184"/>
      <c r="AA158" s="140"/>
    </row>
    <row r="159" spans="1:27" s="998" customFormat="1" x14ac:dyDescent="0.25">
      <c r="A159" s="184"/>
      <c r="B159" s="184"/>
      <c r="C159" s="184"/>
      <c r="D159" s="184"/>
      <c r="E159" s="184"/>
      <c r="F159" s="76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W159" s="184"/>
      <c r="X159" s="184"/>
      <c r="Y159" s="184"/>
      <c r="AA159" s="140"/>
    </row>
    <row r="160" spans="1:27" s="998" customFormat="1" x14ac:dyDescent="0.25">
      <c r="A160" s="184"/>
      <c r="B160" s="184"/>
      <c r="C160" s="184"/>
      <c r="D160" s="184"/>
      <c r="E160" s="184"/>
      <c r="F160" s="76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84"/>
      <c r="W160" s="184"/>
      <c r="X160" s="184"/>
      <c r="Y160" s="184"/>
      <c r="AA160" s="140"/>
    </row>
    <row r="161" spans="1:27" s="998" customFormat="1" x14ac:dyDescent="0.25">
      <c r="A161" s="184"/>
      <c r="B161" s="184"/>
      <c r="C161" s="184"/>
      <c r="D161" s="184"/>
      <c r="E161" s="184"/>
      <c r="F161" s="76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184"/>
      <c r="V161" s="184"/>
      <c r="W161" s="184"/>
      <c r="X161" s="184"/>
      <c r="Y161" s="184"/>
      <c r="AA161" s="140"/>
    </row>
    <row r="162" spans="1:27" s="998" customFormat="1" x14ac:dyDescent="0.25">
      <c r="A162" s="184"/>
      <c r="B162" s="184"/>
      <c r="C162" s="184"/>
      <c r="D162" s="184"/>
      <c r="E162" s="184"/>
      <c r="F162" s="76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184"/>
      <c r="S162" s="184"/>
      <c r="T162" s="184"/>
      <c r="U162" s="184"/>
      <c r="V162" s="184"/>
      <c r="W162" s="184"/>
      <c r="X162" s="184"/>
      <c r="Y162" s="184"/>
      <c r="AA162" s="140"/>
    </row>
    <row r="163" spans="1:27" s="998" customFormat="1" x14ac:dyDescent="0.25">
      <c r="A163" s="184"/>
      <c r="B163" s="184"/>
      <c r="C163" s="184"/>
      <c r="D163" s="184"/>
      <c r="E163" s="184"/>
      <c r="F163" s="764"/>
      <c r="G163" s="184"/>
      <c r="H163" s="184"/>
      <c r="I163" s="184"/>
      <c r="J163" s="184"/>
      <c r="K163" s="184"/>
      <c r="L163" s="184"/>
      <c r="M163" s="184"/>
      <c r="N163" s="184"/>
      <c r="O163" s="184"/>
      <c r="P163" s="184"/>
      <c r="Q163" s="184"/>
      <c r="R163" s="184"/>
      <c r="S163" s="184"/>
      <c r="T163" s="184"/>
      <c r="U163" s="184"/>
      <c r="V163" s="184"/>
      <c r="W163" s="184"/>
      <c r="X163" s="184"/>
      <c r="Y163" s="184"/>
      <c r="AA163" s="140"/>
    </row>
    <row r="164" spans="1:27" s="998" customFormat="1" x14ac:dyDescent="0.25">
      <c r="A164" s="184"/>
      <c r="B164" s="184"/>
      <c r="C164" s="184"/>
      <c r="D164" s="184"/>
      <c r="E164" s="184"/>
      <c r="F164" s="764"/>
      <c r="G164" s="184"/>
      <c r="H164" s="184"/>
      <c r="I164" s="184"/>
      <c r="J164" s="184"/>
      <c r="K164" s="184"/>
      <c r="L164" s="184"/>
      <c r="M164" s="184"/>
      <c r="N164" s="184"/>
      <c r="O164" s="184"/>
      <c r="P164" s="184"/>
      <c r="Q164" s="184"/>
      <c r="R164" s="184"/>
      <c r="S164" s="184"/>
      <c r="T164" s="184"/>
      <c r="U164" s="184"/>
      <c r="V164" s="184"/>
      <c r="W164" s="184"/>
      <c r="X164" s="184"/>
      <c r="Y164" s="184"/>
      <c r="AA164" s="140"/>
    </row>
    <row r="165" spans="1:27" s="998" customFormat="1" x14ac:dyDescent="0.25">
      <c r="A165" s="184"/>
      <c r="B165" s="184"/>
      <c r="C165" s="184"/>
      <c r="D165" s="184"/>
      <c r="E165" s="184"/>
      <c r="F165" s="764"/>
      <c r="G165" s="184"/>
      <c r="H165" s="184"/>
      <c r="I165" s="184"/>
      <c r="J165" s="184"/>
      <c r="K165" s="184"/>
      <c r="L165" s="184"/>
      <c r="M165" s="184"/>
      <c r="N165" s="184"/>
      <c r="O165" s="184"/>
      <c r="P165" s="184"/>
      <c r="Q165" s="184"/>
      <c r="R165" s="184"/>
      <c r="S165" s="184"/>
      <c r="T165" s="184"/>
      <c r="U165" s="184"/>
      <c r="V165" s="184"/>
      <c r="W165" s="184"/>
      <c r="X165" s="184"/>
      <c r="Y165" s="184"/>
      <c r="AA165" s="140"/>
    </row>
  </sheetData>
  <autoFilter ref="A7:AA8" xr:uid="{F6C8B014-1687-440E-8171-C16DC7BA7A0D}">
    <filterColumn colId="20" showButton="0"/>
  </autoFilter>
  <mergeCells count="35">
    <mergeCell ref="Y7:Y8"/>
    <mergeCell ref="B4:B5"/>
    <mergeCell ref="O5:S5"/>
    <mergeCell ref="A7:A8"/>
    <mergeCell ref="B7:B8"/>
    <mergeCell ref="F7:F8"/>
    <mergeCell ref="G7:G8"/>
    <mergeCell ref="H7:H8"/>
    <mergeCell ref="O7:O8"/>
    <mergeCell ref="P7:P8"/>
    <mergeCell ref="Q7:Q8"/>
    <mergeCell ref="R7:R8"/>
    <mergeCell ref="S7:S8"/>
    <mergeCell ref="T7:T8"/>
    <mergeCell ref="U7:V7"/>
    <mergeCell ref="W7:W8"/>
    <mergeCell ref="Z63:Z65"/>
    <mergeCell ref="Z7:Z8"/>
    <mergeCell ref="Z9:Z12"/>
    <mergeCell ref="Z13:Z14"/>
    <mergeCell ref="Z19:Z24"/>
    <mergeCell ref="Z26:Z28"/>
    <mergeCell ref="Z30:Z32"/>
    <mergeCell ref="Z37:Z38"/>
    <mergeCell ref="Z42:Z43"/>
    <mergeCell ref="Z45:Z46"/>
    <mergeCell ref="Z49:Z54"/>
    <mergeCell ref="Z56:Z62"/>
    <mergeCell ref="Z104:Z110"/>
    <mergeCell ref="Z66:Z70"/>
    <mergeCell ref="Z71:Z76"/>
    <mergeCell ref="Z79:Z86"/>
    <mergeCell ref="Z91:Z92"/>
    <mergeCell ref="Z94:Z95"/>
    <mergeCell ref="Z98:Z99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C970B-8DD7-4AD7-8F10-58E91AC5F219}">
  <dimension ref="A2:AA164"/>
  <sheetViews>
    <sheetView zoomScale="70" zoomScaleNormal="70" workbookViewId="0">
      <pane xSplit="1" ySplit="8" topLeftCell="B89" activePane="bottomRight" state="frozen"/>
      <selection pane="topRight" activeCell="B1" sqref="B1"/>
      <selection pane="bottomLeft" activeCell="A9" sqref="A9"/>
      <selection pane="bottomRight" activeCell="B75" sqref="B75"/>
    </sheetView>
  </sheetViews>
  <sheetFormatPr baseColWidth="10" defaultColWidth="11.42578125" defaultRowHeight="15" outlineLevelCol="1" x14ac:dyDescent="0.25"/>
  <cols>
    <col min="1" max="1" width="33.140625" style="140" bestFit="1" customWidth="1"/>
    <col min="2" max="2" width="29.42578125" style="140" bestFit="1" customWidth="1"/>
    <col min="3" max="3" width="33.85546875" style="140" hidden="1" customWidth="1" outlineLevel="1"/>
    <col min="4" max="4" width="43.42578125" style="140" hidden="1" customWidth="1" outlineLevel="1"/>
    <col min="5" max="5" width="25.5703125" style="140" hidden="1" customWidth="1" outlineLevel="1"/>
    <col min="6" max="6" width="20.5703125" style="605" customWidth="1" collapsed="1"/>
    <col min="7" max="7" width="8.5703125" style="140" customWidth="1"/>
    <col min="8" max="8" width="41.42578125" style="140" customWidth="1"/>
    <col min="9" max="20" width="12.5703125" style="140" customWidth="1"/>
    <col min="21" max="21" width="33" style="140" customWidth="1"/>
    <col min="22" max="24" width="14.140625" style="140" customWidth="1"/>
    <col min="25" max="25" width="44" style="140" bestFit="1" customWidth="1"/>
    <col min="26" max="26" width="20.85546875" style="998" customWidth="1"/>
    <col min="27" max="16384" width="11.42578125" style="140"/>
  </cols>
  <sheetData>
    <row r="2" spans="1:27" ht="15.75" x14ac:dyDescent="0.25">
      <c r="I2" s="132" t="s">
        <v>208</v>
      </c>
    </row>
    <row r="3" spans="1:27" ht="15.75" x14ac:dyDescent="0.25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27" ht="16.5" customHeight="1" x14ac:dyDescent="0.25">
      <c r="A4" s="154" t="s">
        <v>210</v>
      </c>
      <c r="B4" s="1922">
        <v>44</v>
      </c>
      <c r="I4" s="90" t="s">
        <v>5</v>
      </c>
      <c r="J4" s="133" t="s">
        <v>6</v>
      </c>
    </row>
    <row r="5" spans="1:27" ht="16.5" customHeight="1" x14ac:dyDescent="0.25">
      <c r="B5" s="1923"/>
      <c r="I5" s="91" t="s">
        <v>7</v>
      </c>
      <c r="J5" s="133" t="s">
        <v>8</v>
      </c>
      <c r="O5" s="1901" t="s">
        <v>9</v>
      </c>
      <c r="P5" s="1902"/>
      <c r="Q5" s="1902"/>
      <c r="R5" s="1902"/>
      <c r="S5" s="1903"/>
      <c r="T5" s="76"/>
    </row>
    <row r="6" spans="1:27" ht="15.75" x14ac:dyDescent="0.25">
      <c r="I6" s="150" t="s">
        <v>11</v>
      </c>
      <c r="J6" s="133" t="s">
        <v>12</v>
      </c>
      <c r="O6" s="771"/>
      <c r="P6" s="76"/>
      <c r="Q6" s="76"/>
      <c r="R6" s="76"/>
      <c r="S6" s="917"/>
      <c r="T6" s="76"/>
      <c r="Z6" s="999"/>
      <c r="AA6" s="142"/>
    </row>
    <row r="7" spans="1:27" ht="15" customHeight="1" x14ac:dyDescent="0.25">
      <c r="A7" s="1910" t="s">
        <v>13</v>
      </c>
      <c r="B7" s="1910" t="s">
        <v>14</v>
      </c>
      <c r="C7" s="1856" t="s">
        <v>15</v>
      </c>
      <c r="D7" s="1856" t="s">
        <v>16</v>
      </c>
      <c r="E7" s="1858" t="s">
        <v>17</v>
      </c>
      <c r="F7" s="1928" t="s">
        <v>18</v>
      </c>
      <c r="G7" s="1910" t="s">
        <v>19</v>
      </c>
      <c r="H7" s="1926" t="s">
        <v>20</v>
      </c>
      <c r="I7" s="918" t="s">
        <v>21</v>
      </c>
      <c r="J7" s="918" t="s">
        <v>22</v>
      </c>
      <c r="K7" s="918" t="s">
        <v>23</v>
      </c>
      <c r="L7" s="918" t="s">
        <v>24</v>
      </c>
      <c r="M7" s="918" t="s">
        <v>25</v>
      </c>
      <c r="N7" s="149" t="s">
        <v>26</v>
      </c>
      <c r="O7" s="1910">
        <v>1</v>
      </c>
      <c r="P7" s="1910">
        <v>2</v>
      </c>
      <c r="Q7" s="1910">
        <v>3</v>
      </c>
      <c r="R7" s="1910">
        <v>4</v>
      </c>
      <c r="S7" s="1910">
        <v>5</v>
      </c>
      <c r="T7" s="1910">
        <v>6</v>
      </c>
      <c r="U7" s="1930" t="s">
        <v>211</v>
      </c>
      <c r="V7" s="1931"/>
      <c r="W7" s="1970" t="s">
        <v>959</v>
      </c>
      <c r="X7" s="1877"/>
      <c r="Y7" s="1910" t="s">
        <v>28</v>
      </c>
      <c r="Z7" s="1924" t="s">
        <v>212</v>
      </c>
      <c r="AA7" s="142"/>
    </row>
    <row r="8" spans="1:27" ht="30" x14ac:dyDescent="0.25">
      <c r="A8" s="1957"/>
      <c r="B8" s="1957"/>
      <c r="C8" s="1071"/>
      <c r="D8" s="1071"/>
      <c r="E8" s="1872"/>
      <c r="F8" s="1958"/>
      <c r="G8" s="1957"/>
      <c r="H8" s="1959"/>
      <c r="I8" s="1197">
        <f>IF($B$4="","",7*$B$4+DATE($B$3,1,3)-WEEKDAY(DATE($B$3,1,3))-5)</f>
        <v>44130</v>
      </c>
      <c r="J8" s="1197">
        <f>IF($B$4="","",7*$B$4+DATE($B$3,1,3)-WEEKDAY(DATE($B$3,1,3))-4)</f>
        <v>44131</v>
      </c>
      <c r="K8" s="1197">
        <f>IF($B$4="","",7*$B$4+DATE($B$3,1,3)-WEEKDAY(DATE($B$3,1,3))-3)</f>
        <v>44132</v>
      </c>
      <c r="L8" s="1197">
        <f>IF($B$4="","",7*$B$4+DATE($B$3,1,3)-WEEKDAY(DATE($B$3,1,3))-2)</f>
        <v>44133</v>
      </c>
      <c r="M8" s="1197">
        <f>IF($B$4="","",7*$B$4+DATE($B$3,1,3)-WEEKDAY(DATE($B$3,1,3))-1)</f>
        <v>44134</v>
      </c>
      <c r="N8" s="148">
        <f>IF($B$4="","",7*$B$4+DATE($B$3,1,3)-WEEKDAY(DATE($B$3,1,3))-0)</f>
        <v>44135</v>
      </c>
      <c r="O8" s="1915"/>
      <c r="P8" s="1915"/>
      <c r="Q8" s="1915"/>
      <c r="R8" s="1915"/>
      <c r="S8" s="1915"/>
      <c r="T8" s="1915"/>
      <c r="U8" s="1012" t="s">
        <v>213</v>
      </c>
      <c r="V8" s="1012" t="s">
        <v>214</v>
      </c>
      <c r="W8" s="1971"/>
      <c r="X8" s="1878"/>
      <c r="Y8" s="1915"/>
      <c r="Z8" s="1925"/>
      <c r="AA8" s="76"/>
    </row>
    <row r="9" spans="1:27" ht="21" customHeight="1" x14ac:dyDescent="0.25">
      <c r="A9" s="1215" t="s">
        <v>255</v>
      </c>
      <c r="B9" s="1215" t="s">
        <v>256</v>
      </c>
      <c r="C9" s="1216"/>
      <c r="D9" s="1217"/>
      <c r="E9" s="1216"/>
      <c r="F9" s="1215" t="s">
        <v>257</v>
      </c>
      <c r="G9" s="1215">
        <v>1</v>
      </c>
      <c r="H9" s="1323" t="s">
        <v>414</v>
      </c>
      <c r="I9" s="90" t="s">
        <v>1029</v>
      </c>
      <c r="J9" s="90" t="s">
        <v>1029</v>
      </c>
      <c r="K9" s="90" t="s">
        <v>1029</v>
      </c>
      <c r="L9" s="90" t="s">
        <v>1029</v>
      </c>
      <c r="M9" s="1481" t="s">
        <v>7</v>
      </c>
      <c r="N9" s="1481" t="s">
        <v>7</v>
      </c>
      <c r="O9" s="1325" t="s">
        <v>41</v>
      </c>
      <c r="P9" s="1226" t="s">
        <v>30</v>
      </c>
      <c r="Q9" s="1226" t="s">
        <v>40</v>
      </c>
      <c r="R9" s="1226" t="s">
        <v>42</v>
      </c>
      <c r="S9" s="1226" t="s">
        <v>43</v>
      </c>
      <c r="T9" s="1226" t="s">
        <v>219</v>
      </c>
      <c r="U9" s="1227" t="s">
        <v>220</v>
      </c>
      <c r="V9" s="1228"/>
      <c r="W9" s="1439" t="s">
        <v>960</v>
      </c>
      <c r="X9" s="1439"/>
      <c r="Y9" s="1229"/>
      <c r="Z9" s="1992">
        <v>2</v>
      </c>
    </row>
    <row r="10" spans="1:27" ht="21" customHeight="1" x14ac:dyDescent="0.25">
      <c r="A10" s="1215" t="s">
        <v>1163</v>
      </c>
      <c r="B10" s="1215" t="s">
        <v>256</v>
      </c>
      <c r="C10" s="1216"/>
      <c r="D10" s="1217"/>
      <c r="E10" s="1216"/>
      <c r="F10" s="1215">
        <v>665540958</v>
      </c>
      <c r="G10" s="1215">
        <v>1</v>
      </c>
      <c r="H10" s="1323" t="s">
        <v>414</v>
      </c>
      <c r="I10" s="90" t="s">
        <v>1029</v>
      </c>
      <c r="J10" s="90" t="s">
        <v>1029</v>
      </c>
      <c r="K10" s="90" t="s">
        <v>1029</v>
      </c>
      <c r="L10" s="90" t="s">
        <v>1029</v>
      </c>
      <c r="M10" s="90" t="s">
        <v>1029</v>
      </c>
      <c r="N10" s="90" t="s">
        <v>1029</v>
      </c>
      <c r="O10" s="1325" t="s">
        <v>41</v>
      </c>
      <c r="P10" s="1226" t="s">
        <v>30</v>
      </c>
      <c r="Q10" s="1226" t="s">
        <v>40</v>
      </c>
      <c r="R10" s="1226" t="s">
        <v>42</v>
      </c>
      <c r="S10" s="1226" t="s">
        <v>43</v>
      </c>
      <c r="T10" s="1226" t="s">
        <v>219</v>
      </c>
      <c r="U10" s="1227" t="s">
        <v>220</v>
      </c>
      <c r="V10" s="1228"/>
      <c r="W10" s="1439" t="s">
        <v>960</v>
      </c>
      <c r="X10" s="1439"/>
      <c r="Y10" s="1229"/>
      <c r="Z10" s="1993"/>
    </row>
    <row r="11" spans="1:27" ht="21" customHeight="1" x14ac:dyDescent="0.25">
      <c r="A11" s="1215" t="s">
        <v>1046</v>
      </c>
      <c r="B11" s="1215" t="s">
        <v>256</v>
      </c>
      <c r="C11" s="1216"/>
      <c r="D11" s="1217"/>
      <c r="E11" s="1216"/>
      <c r="F11" s="1215" t="s">
        <v>1047</v>
      </c>
      <c r="G11" s="1215">
        <v>1</v>
      </c>
      <c r="H11" s="1323" t="s">
        <v>1048</v>
      </c>
      <c r="I11" s="90" t="s">
        <v>1029</v>
      </c>
      <c r="J11" s="90" t="s">
        <v>1029</v>
      </c>
      <c r="K11" s="90" t="s">
        <v>1029</v>
      </c>
      <c r="L11" s="90" t="s">
        <v>1029</v>
      </c>
      <c r="M11" s="90" t="s">
        <v>1029</v>
      </c>
      <c r="N11" s="90" t="s">
        <v>1029</v>
      </c>
      <c r="O11" s="1325" t="s">
        <v>41</v>
      </c>
      <c r="P11" s="1226" t="s">
        <v>30</v>
      </c>
      <c r="Q11" s="1226" t="s">
        <v>40</v>
      </c>
      <c r="R11" s="1226" t="s">
        <v>42</v>
      </c>
      <c r="S11" s="1226" t="s">
        <v>43</v>
      </c>
      <c r="T11" s="1226" t="s">
        <v>219</v>
      </c>
      <c r="U11" s="1517" t="s">
        <v>419</v>
      </c>
      <c r="V11" s="1228"/>
      <c r="W11" s="1439" t="s">
        <v>960</v>
      </c>
      <c r="X11" s="1439"/>
      <c r="Y11" s="1229"/>
      <c r="Z11" s="1993"/>
    </row>
    <row r="12" spans="1:27" ht="21" customHeight="1" x14ac:dyDescent="0.25">
      <c r="A12" s="1215" t="s">
        <v>1061</v>
      </c>
      <c r="B12" s="1215" t="s">
        <v>256</v>
      </c>
      <c r="C12" s="1216"/>
      <c r="D12" s="1217"/>
      <c r="E12" s="1216"/>
      <c r="F12" s="1215" t="s">
        <v>1062</v>
      </c>
      <c r="G12" s="1215">
        <v>1</v>
      </c>
      <c r="H12" s="1323" t="s">
        <v>1048</v>
      </c>
      <c r="I12" s="90" t="s">
        <v>5</v>
      </c>
      <c r="J12" s="90" t="s">
        <v>5</v>
      </c>
      <c r="K12" s="90" t="s">
        <v>5</v>
      </c>
      <c r="L12" s="90" t="s">
        <v>5</v>
      </c>
      <c r="M12" s="90" t="s">
        <v>5</v>
      </c>
      <c r="N12" s="1481" t="s">
        <v>7</v>
      </c>
      <c r="O12" s="1325" t="s">
        <v>41</v>
      </c>
      <c r="P12" s="1226" t="s">
        <v>30</v>
      </c>
      <c r="Q12" s="1226" t="s">
        <v>40</v>
      </c>
      <c r="R12" s="1226" t="s">
        <v>42</v>
      </c>
      <c r="S12" s="1226" t="s">
        <v>43</v>
      </c>
      <c r="T12" s="1226" t="s">
        <v>219</v>
      </c>
      <c r="U12" s="1517" t="s">
        <v>419</v>
      </c>
      <c r="V12" s="1228"/>
      <c r="W12" s="1439" t="s">
        <v>960</v>
      </c>
      <c r="X12" s="1439"/>
      <c r="Y12" s="1229"/>
      <c r="Z12" s="1994"/>
    </row>
    <row r="13" spans="1:27" ht="21" customHeight="1" x14ac:dyDescent="0.25">
      <c r="A13" s="1064" t="s">
        <v>222</v>
      </c>
      <c r="B13" s="1064" t="s">
        <v>216</v>
      </c>
      <c r="C13" s="1065"/>
      <c r="D13" s="1066"/>
      <c r="E13" s="1067"/>
      <c r="F13" s="1064" t="s">
        <v>223</v>
      </c>
      <c r="G13" s="1064">
        <v>1</v>
      </c>
      <c r="H13" s="1324" t="s">
        <v>218</v>
      </c>
      <c r="I13" s="90" t="s">
        <v>5</v>
      </c>
      <c r="J13" s="90" t="s">
        <v>5</v>
      </c>
      <c r="K13" s="90" t="s">
        <v>5</v>
      </c>
      <c r="L13" s="90" t="s">
        <v>5</v>
      </c>
      <c r="M13" s="90" t="s">
        <v>5</v>
      </c>
      <c r="N13" s="90" t="s">
        <v>5</v>
      </c>
      <c r="O13" s="1195" t="s">
        <v>41</v>
      </c>
      <c r="P13" s="838" t="s">
        <v>30</v>
      </c>
      <c r="Q13" s="838" t="s">
        <v>40</v>
      </c>
      <c r="R13" s="838" t="s">
        <v>42</v>
      </c>
      <c r="S13" s="838" t="s">
        <v>43</v>
      </c>
      <c r="T13" s="838" t="s">
        <v>219</v>
      </c>
      <c r="U13" s="839" t="s">
        <v>220</v>
      </c>
      <c r="V13" s="839"/>
      <c r="W13" s="1439" t="s">
        <v>960</v>
      </c>
      <c r="X13" s="1439"/>
      <c r="Y13" s="919" t="s">
        <v>221</v>
      </c>
      <c r="Z13" s="1917">
        <v>1</v>
      </c>
      <c r="AA13" s="76"/>
    </row>
    <row r="14" spans="1:27" s="143" customFormat="1" ht="21" customHeight="1" x14ac:dyDescent="0.25">
      <c r="A14" s="1064" t="s">
        <v>227</v>
      </c>
      <c r="B14" s="1064" t="s">
        <v>216</v>
      </c>
      <c r="C14" s="1065"/>
      <c r="D14" s="1066"/>
      <c r="E14" s="1067"/>
      <c r="F14" s="1064" t="s">
        <v>228</v>
      </c>
      <c r="G14" s="1064">
        <v>1</v>
      </c>
      <c r="H14" s="1324" t="s">
        <v>226</v>
      </c>
      <c r="I14" s="90" t="s">
        <v>5</v>
      </c>
      <c r="J14" s="90" t="s">
        <v>5</v>
      </c>
      <c r="K14" s="90" t="s">
        <v>5</v>
      </c>
      <c r="L14" s="90" t="s">
        <v>5</v>
      </c>
      <c r="M14" s="90" t="s">
        <v>5</v>
      </c>
      <c r="N14" s="1481" t="s">
        <v>7</v>
      </c>
      <c r="O14" s="1196" t="s">
        <v>41</v>
      </c>
      <c r="P14" s="1028" t="s">
        <v>30</v>
      </c>
      <c r="Q14" s="1028" t="s">
        <v>40</v>
      </c>
      <c r="R14" s="1028" t="s">
        <v>42</v>
      </c>
      <c r="S14" s="1028" t="s">
        <v>43</v>
      </c>
      <c r="T14" s="1028" t="s">
        <v>219</v>
      </c>
      <c r="U14" s="1029" t="s">
        <v>220</v>
      </c>
      <c r="V14" s="1029"/>
      <c r="W14" s="1439" t="s">
        <v>960</v>
      </c>
      <c r="X14" s="1518"/>
      <c r="Y14" s="1030" t="s">
        <v>221</v>
      </c>
      <c r="Z14" s="1918"/>
      <c r="AA14" s="86"/>
    </row>
    <row r="15" spans="1:27" x14ac:dyDescent="0.25">
      <c r="F15" s="140"/>
      <c r="Z15" s="140"/>
    </row>
    <row r="16" spans="1:27" ht="21" customHeight="1" x14ac:dyDescent="0.25">
      <c r="A16" s="1483" t="s">
        <v>961</v>
      </c>
      <c r="B16" s="1483" t="s">
        <v>962</v>
      </c>
      <c r="C16" s="157"/>
      <c r="D16" s="185"/>
      <c r="E16" s="157"/>
      <c r="F16" s="1483" t="s">
        <v>963</v>
      </c>
      <c r="G16" s="1483">
        <v>69</v>
      </c>
      <c r="H16" s="1484" t="s">
        <v>964</v>
      </c>
      <c r="I16" s="1481" t="s">
        <v>7</v>
      </c>
      <c r="J16" s="129" t="s">
        <v>2</v>
      </c>
      <c r="K16" s="129" t="s">
        <v>2</v>
      </c>
      <c r="L16" s="129" t="s">
        <v>2</v>
      </c>
      <c r="M16" s="129" t="s">
        <v>2</v>
      </c>
      <c r="N16" s="1481" t="s">
        <v>7</v>
      </c>
      <c r="O16" s="27" t="s">
        <v>41</v>
      </c>
      <c r="P16" s="27" t="s">
        <v>30</v>
      </c>
      <c r="Q16" s="27" t="s">
        <v>40</v>
      </c>
      <c r="R16" s="27" t="s">
        <v>42</v>
      </c>
      <c r="S16" s="27" t="s">
        <v>43</v>
      </c>
      <c r="T16" s="27" t="s">
        <v>219</v>
      </c>
      <c r="U16" s="1381" t="s">
        <v>294</v>
      </c>
      <c r="V16" s="1382"/>
      <c r="W16" s="1382"/>
      <c r="X16" s="1382"/>
      <c r="Y16" s="1382"/>
      <c r="Z16" s="1879">
        <v>14</v>
      </c>
    </row>
    <row r="17" spans="1:27" ht="21" customHeight="1" x14ac:dyDescent="0.25">
      <c r="A17" s="1463" t="s">
        <v>995</v>
      </c>
      <c r="B17" s="1463" t="s">
        <v>968</v>
      </c>
      <c r="C17" s="1495"/>
      <c r="D17" s="1496"/>
      <c r="E17" s="1495"/>
      <c r="F17" s="1463" t="s">
        <v>996</v>
      </c>
      <c r="G17" s="1463">
        <v>42</v>
      </c>
      <c r="H17" s="1497" t="s">
        <v>997</v>
      </c>
      <c r="I17" s="1068" t="s">
        <v>5</v>
      </c>
      <c r="J17" s="1244" t="s">
        <v>5</v>
      </c>
      <c r="K17" s="1480" t="s">
        <v>5</v>
      </c>
      <c r="L17" s="1480" t="s">
        <v>5</v>
      </c>
      <c r="M17" s="1480" t="s">
        <v>5</v>
      </c>
      <c r="N17" s="1481" t="s">
        <v>7</v>
      </c>
      <c r="O17" s="1482" t="s">
        <v>41</v>
      </c>
      <c r="P17" s="1482" t="s">
        <v>30</v>
      </c>
      <c r="Q17" s="1482" t="s">
        <v>40</v>
      </c>
      <c r="R17" s="1482" t="s">
        <v>42</v>
      </c>
      <c r="S17" s="1482" t="s">
        <v>43</v>
      </c>
      <c r="T17" s="1482" t="s">
        <v>219</v>
      </c>
      <c r="U17" s="1482" t="s">
        <v>419</v>
      </c>
      <c r="V17" s="1463"/>
      <c r="W17" s="1463"/>
      <c r="X17" s="1463"/>
      <c r="Y17" s="1463"/>
      <c r="Z17" s="1881">
        <v>2</v>
      </c>
    </row>
    <row r="18" spans="1:27" ht="21" customHeight="1" x14ac:dyDescent="0.25">
      <c r="A18" s="829" t="s">
        <v>404</v>
      </c>
      <c r="B18" s="829" t="s">
        <v>405</v>
      </c>
      <c r="C18" s="787"/>
      <c r="D18" s="786"/>
      <c r="E18" s="787"/>
      <c r="F18" s="829" t="s">
        <v>406</v>
      </c>
      <c r="G18" s="829">
        <v>69</v>
      </c>
      <c r="H18" s="848" t="s">
        <v>949</v>
      </c>
      <c r="I18" s="1068" t="s">
        <v>5</v>
      </c>
      <c r="J18" s="1068" t="s">
        <v>5</v>
      </c>
      <c r="K18" s="1068" t="s">
        <v>5</v>
      </c>
      <c r="L18" s="1068" t="s">
        <v>5</v>
      </c>
      <c r="M18" s="1480" t="s">
        <v>5</v>
      </c>
      <c r="N18" s="1481" t="s">
        <v>7</v>
      </c>
      <c r="O18" s="788" t="s">
        <v>41</v>
      </c>
      <c r="P18" s="788" t="s">
        <v>30</v>
      </c>
      <c r="Q18" s="788" t="s">
        <v>40</v>
      </c>
      <c r="R18" s="788" t="s">
        <v>42</v>
      </c>
      <c r="S18" s="788" t="s">
        <v>43</v>
      </c>
      <c r="T18" s="788" t="s">
        <v>219</v>
      </c>
      <c r="U18" s="789" t="s">
        <v>220</v>
      </c>
      <c r="V18" s="790" t="s">
        <v>950</v>
      </c>
      <c r="W18" s="790"/>
      <c r="X18" s="790"/>
      <c r="Y18" s="790"/>
      <c r="Z18" s="1887">
        <v>3</v>
      </c>
    </row>
    <row r="19" spans="1:27" ht="21" customHeight="1" x14ac:dyDescent="0.25">
      <c r="A19" s="794" t="s">
        <v>229</v>
      </c>
      <c r="B19" s="794" t="s">
        <v>230</v>
      </c>
      <c r="C19" s="1498"/>
      <c r="D19" s="767"/>
      <c r="E19" s="766"/>
      <c r="F19" s="794" t="s">
        <v>231</v>
      </c>
      <c r="G19" s="794">
        <v>69</v>
      </c>
      <c r="H19" s="796" t="s">
        <v>232</v>
      </c>
      <c r="I19" s="1068" t="s">
        <v>5</v>
      </c>
      <c r="J19" s="1164" t="s">
        <v>5</v>
      </c>
      <c r="K19" s="1164" t="s">
        <v>5</v>
      </c>
      <c r="L19" s="1164" t="s">
        <v>5</v>
      </c>
      <c r="M19" s="1480" t="s">
        <v>5</v>
      </c>
      <c r="N19" s="1481" t="s">
        <v>7</v>
      </c>
      <c r="O19" s="797" t="s">
        <v>41</v>
      </c>
      <c r="P19" s="797" t="s">
        <v>30</v>
      </c>
      <c r="Q19" s="797" t="s">
        <v>40</v>
      </c>
      <c r="R19" s="797" t="s">
        <v>42</v>
      </c>
      <c r="S19" s="797" t="s">
        <v>43</v>
      </c>
      <c r="T19" s="797" t="s">
        <v>219</v>
      </c>
      <c r="U19" s="798" t="s">
        <v>220</v>
      </c>
      <c r="V19" s="798"/>
      <c r="W19" s="1467" t="s">
        <v>960</v>
      </c>
      <c r="X19" s="1467"/>
      <c r="Y19" s="1464"/>
      <c r="Z19" s="1998">
        <v>9</v>
      </c>
      <c r="AA19" s="76"/>
    </row>
    <row r="20" spans="1:27" ht="23.45" customHeight="1" x14ac:dyDescent="0.25">
      <c r="A20" s="794" t="s">
        <v>233</v>
      </c>
      <c r="B20" s="794" t="s">
        <v>230</v>
      </c>
      <c r="C20" s="766"/>
      <c r="D20" s="767"/>
      <c r="E20" s="766"/>
      <c r="F20" s="794" t="s">
        <v>234</v>
      </c>
      <c r="G20" s="794">
        <v>69</v>
      </c>
      <c r="H20" s="796" t="s">
        <v>232</v>
      </c>
      <c r="I20" s="1068" t="s">
        <v>5</v>
      </c>
      <c r="J20" s="1164" t="s">
        <v>5</v>
      </c>
      <c r="K20" s="1164" t="s">
        <v>5</v>
      </c>
      <c r="L20" s="1164" t="s">
        <v>5</v>
      </c>
      <c r="M20" s="1480" t="s">
        <v>5</v>
      </c>
      <c r="N20" s="1481" t="s">
        <v>7</v>
      </c>
      <c r="O20" s="916" t="s">
        <v>278</v>
      </c>
      <c r="P20" s="797" t="s">
        <v>30</v>
      </c>
      <c r="Q20" s="797" t="s">
        <v>40</v>
      </c>
      <c r="R20" s="797" t="s">
        <v>42</v>
      </c>
      <c r="S20" s="797" t="s">
        <v>43</v>
      </c>
      <c r="T20" s="797" t="s">
        <v>219</v>
      </c>
      <c r="U20" s="798" t="s">
        <v>220</v>
      </c>
      <c r="V20" s="799"/>
      <c r="W20" s="1467" t="s">
        <v>960</v>
      </c>
      <c r="X20" s="1467"/>
      <c r="Y20" s="1465"/>
      <c r="Z20" s="1999"/>
      <c r="AA20" s="76"/>
    </row>
    <row r="21" spans="1:27" ht="23.45" customHeight="1" x14ac:dyDescent="0.25">
      <c r="A21" s="794" t="s">
        <v>235</v>
      </c>
      <c r="B21" s="794" t="s">
        <v>230</v>
      </c>
      <c r="C21" s="766"/>
      <c r="D21" s="767"/>
      <c r="E21" s="766"/>
      <c r="F21" s="794" t="s">
        <v>236</v>
      </c>
      <c r="G21" s="794">
        <v>69</v>
      </c>
      <c r="H21" s="796" t="s">
        <v>232</v>
      </c>
      <c r="I21" s="1481" t="s">
        <v>7</v>
      </c>
      <c r="J21" s="1481" t="s">
        <v>7</v>
      </c>
      <c r="K21" s="1481" t="s">
        <v>7</v>
      </c>
      <c r="L21" s="1481" t="s">
        <v>7</v>
      </c>
      <c r="M21" s="1481" t="s">
        <v>7</v>
      </c>
      <c r="N21" s="1481" t="s">
        <v>7</v>
      </c>
      <c r="O21" s="800" t="s">
        <v>42</v>
      </c>
      <c r="P21" s="797" t="s">
        <v>219</v>
      </c>
      <c r="Q21" s="797" t="s">
        <v>43</v>
      </c>
      <c r="R21" s="797"/>
      <c r="S21" s="797"/>
      <c r="T21" s="797"/>
      <c r="U21" s="799" t="s">
        <v>237</v>
      </c>
      <c r="V21" s="799"/>
      <c r="W21" s="1467" t="s">
        <v>960</v>
      </c>
      <c r="X21" s="1467"/>
      <c r="Y21" s="1464"/>
      <c r="Z21" s="1999"/>
      <c r="AA21" s="76"/>
    </row>
    <row r="22" spans="1:27" ht="23.45" customHeight="1" x14ac:dyDescent="0.25">
      <c r="A22" s="794" t="s">
        <v>242</v>
      </c>
      <c r="B22" s="794" t="s">
        <v>230</v>
      </c>
      <c r="C22" s="766"/>
      <c r="D22" s="767"/>
      <c r="E22" s="766"/>
      <c r="F22" s="794" t="s">
        <v>243</v>
      </c>
      <c r="G22" s="794">
        <v>69</v>
      </c>
      <c r="H22" s="796" t="s">
        <v>232</v>
      </c>
      <c r="I22" s="1068" t="s">
        <v>5</v>
      </c>
      <c r="J22" s="1164" t="s">
        <v>5</v>
      </c>
      <c r="K22" s="1164" t="s">
        <v>5</v>
      </c>
      <c r="L22" s="1164" t="s">
        <v>5</v>
      </c>
      <c r="M22" s="1480" t="s">
        <v>5</v>
      </c>
      <c r="N22" s="1480" t="s">
        <v>5</v>
      </c>
      <c r="O22" s="916" t="s">
        <v>278</v>
      </c>
      <c r="P22" s="797" t="s">
        <v>30</v>
      </c>
      <c r="Q22" s="797" t="s">
        <v>40</v>
      </c>
      <c r="R22" s="797" t="s">
        <v>42</v>
      </c>
      <c r="S22" s="797" t="s">
        <v>43</v>
      </c>
      <c r="T22" s="797" t="s">
        <v>219</v>
      </c>
      <c r="U22" s="798" t="s">
        <v>220</v>
      </c>
      <c r="V22" s="803"/>
      <c r="W22" s="1467" t="s">
        <v>960</v>
      </c>
      <c r="X22" s="1467"/>
      <c r="Y22" s="1466"/>
      <c r="Z22" s="1999"/>
      <c r="AA22" s="142"/>
    </row>
    <row r="23" spans="1:27" ht="23.45" customHeight="1" x14ac:dyDescent="0.25">
      <c r="A23" s="794" t="s">
        <v>1000</v>
      </c>
      <c r="B23" s="794" t="s">
        <v>230</v>
      </c>
      <c r="C23" s="766"/>
      <c r="D23" s="767"/>
      <c r="E23" s="766"/>
      <c r="F23" s="794" t="s">
        <v>1001</v>
      </c>
      <c r="G23" s="794">
        <v>69</v>
      </c>
      <c r="H23" s="796" t="s">
        <v>232</v>
      </c>
      <c r="I23" s="1068" t="s">
        <v>5</v>
      </c>
      <c r="J23" s="1164" t="s">
        <v>5</v>
      </c>
      <c r="K23" s="1164" t="s">
        <v>5</v>
      </c>
      <c r="L23" s="1164" t="s">
        <v>5</v>
      </c>
      <c r="M23" s="1480" t="s">
        <v>5</v>
      </c>
      <c r="N23" s="1481" t="s">
        <v>7</v>
      </c>
      <c r="O23" s="800" t="s">
        <v>42</v>
      </c>
      <c r="P23" s="797" t="s">
        <v>219</v>
      </c>
      <c r="Q23" s="797" t="s">
        <v>43</v>
      </c>
      <c r="R23" s="797"/>
      <c r="S23" s="797"/>
      <c r="T23" s="797"/>
      <c r="U23" s="798" t="s">
        <v>237</v>
      </c>
      <c r="V23" s="803"/>
      <c r="W23" s="1467" t="s">
        <v>960</v>
      </c>
      <c r="X23" s="1467"/>
      <c r="Y23" s="1466"/>
      <c r="Z23" s="1999"/>
      <c r="AA23" s="142"/>
    </row>
    <row r="24" spans="1:27" ht="24" customHeight="1" x14ac:dyDescent="0.25">
      <c r="A24" s="794" t="s">
        <v>1091</v>
      </c>
      <c r="B24" s="794" t="s">
        <v>230</v>
      </c>
      <c r="C24" s="766"/>
      <c r="D24" s="767"/>
      <c r="E24" s="766"/>
      <c r="F24" s="794" t="s">
        <v>1092</v>
      </c>
      <c r="G24" s="794">
        <v>69</v>
      </c>
      <c r="H24" s="796" t="s">
        <v>232</v>
      </c>
      <c r="I24" s="1164" t="s">
        <v>5</v>
      </c>
      <c r="J24" s="1164" t="s">
        <v>5</v>
      </c>
      <c r="K24" s="1164" t="s">
        <v>5</v>
      </c>
      <c r="L24" s="1164" t="s">
        <v>5</v>
      </c>
      <c r="M24" s="1480" t="s">
        <v>5</v>
      </c>
      <c r="N24" s="1480" t="s">
        <v>5</v>
      </c>
      <c r="O24" s="800" t="s">
        <v>42</v>
      </c>
      <c r="P24" s="797" t="s">
        <v>219</v>
      </c>
      <c r="Q24" s="797" t="s">
        <v>43</v>
      </c>
      <c r="R24" s="797"/>
      <c r="S24" s="797"/>
      <c r="T24" s="797"/>
      <c r="U24" s="798" t="s">
        <v>237</v>
      </c>
      <c r="V24" s="803"/>
      <c r="W24" s="1467" t="s">
        <v>960</v>
      </c>
      <c r="X24" s="1467"/>
      <c r="Y24" s="1466"/>
      <c r="Z24" s="2000"/>
      <c r="AA24" s="142"/>
    </row>
    <row r="25" spans="1:27" ht="22.35" customHeight="1" x14ac:dyDescent="0.25">
      <c r="A25" s="804" t="s">
        <v>246</v>
      </c>
      <c r="B25" s="804" t="s">
        <v>247</v>
      </c>
      <c r="C25" s="805"/>
      <c r="D25" s="806"/>
      <c r="E25" s="805"/>
      <c r="F25" s="804" t="s">
        <v>248</v>
      </c>
      <c r="G25" s="804">
        <v>69</v>
      </c>
      <c r="H25" s="808" t="s">
        <v>232</v>
      </c>
      <c r="I25" s="1068" t="s">
        <v>5</v>
      </c>
      <c r="J25" s="1164" t="s">
        <v>5</v>
      </c>
      <c r="K25" s="1164" t="s">
        <v>5</v>
      </c>
      <c r="L25" s="1164" t="s">
        <v>5</v>
      </c>
      <c r="M25" s="1480" t="s">
        <v>5</v>
      </c>
      <c r="N25" s="1481" t="s">
        <v>7</v>
      </c>
      <c r="O25" s="809" t="s">
        <v>41</v>
      </c>
      <c r="P25" s="809" t="s">
        <v>30</v>
      </c>
      <c r="Q25" s="809" t="s">
        <v>40</v>
      </c>
      <c r="R25" s="809" t="s">
        <v>42</v>
      </c>
      <c r="S25" s="809" t="s">
        <v>43</v>
      </c>
      <c r="T25" s="809" t="s">
        <v>219</v>
      </c>
      <c r="U25" s="810" t="s">
        <v>220</v>
      </c>
      <c r="V25" s="811"/>
      <c r="W25" s="1467" t="s">
        <v>960</v>
      </c>
      <c r="X25" s="1467"/>
      <c r="Y25" s="811"/>
      <c r="Z25" s="1995">
        <v>5</v>
      </c>
    </row>
    <row r="26" spans="1:27" ht="19.5" customHeight="1" x14ac:dyDescent="0.25">
      <c r="A26" s="804" t="s">
        <v>971</v>
      </c>
      <c r="B26" s="804" t="s">
        <v>247</v>
      </c>
      <c r="C26" s="805"/>
      <c r="D26" s="806"/>
      <c r="E26" s="805"/>
      <c r="F26" s="804" t="s">
        <v>972</v>
      </c>
      <c r="G26" s="804">
        <v>69</v>
      </c>
      <c r="H26" s="808" t="s">
        <v>232</v>
      </c>
      <c r="I26" s="1068" t="s">
        <v>5</v>
      </c>
      <c r="J26" s="1068" t="s">
        <v>5</v>
      </c>
      <c r="K26" s="1164" t="s">
        <v>5</v>
      </c>
      <c r="L26" s="1164" t="s">
        <v>5</v>
      </c>
      <c r="M26" s="1480" t="s">
        <v>5</v>
      </c>
      <c r="N26" s="1481" t="s">
        <v>7</v>
      </c>
      <c r="O26" s="809" t="s">
        <v>41</v>
      </c>
      <c r="P26" s="809" t="s">
        <v>30</v>
      </c>
      <c r="Q26" s="809" t="s">
        <v>40</v>
      </c>
      <c r="R26" s="809" t="s">
        <v>42</v>
      </c>
      <c r="S26" s="809" t="s">
        <v>43</v>
      </c>
      <c r="T26" s="809" t="s">
        <v>219</v>
      </c>
      <c r="U26" s="810" t="s">
        <v>220</v>
      </c>
      <c r="V26" s="811"/>
      <c r="W26" s="1467" t="s">
        <v>960</v>
      </c>
      <c r="X26" s="1467"/>
      <c r="Y26" s="811"/>
      <c r="Z26" s="1996"/>
    </row>
    <row r="27" spans="1:27" ht="19.5" customHeight="1" x14ac:dyDescent="0.25">
      <c r="A27" s="804" t="s">
        <v>1003</v>
      </c>
      <c r="B27" s="804" t="s">
        <v>247</v>
      </c>
      <c r="C27" s="805"/>
      <c r="D27" s="806"/>
      <c r="E27" s="805"/>
      <c r="F27" s="804" t="s">
        <v>972</v>
      </c>
      <c r="G27" s="804">
        <v>69</v>
      </c>
      <c r="H27" s="808" t="s">
        <v>232</v>
      </c>
      <c r="I27" s="1068" t="s">
        <v>5</v>
      </c>
      <c r="J27" s="1068" t="s">
        <v>5</v>
      </c>
      <c r="K27" s="1164" t="s">
        <v>5</v>
      </c>
      <c r="L27" s="1164" t="s">
        <v>5</v>
      </c>
      <c r="M27" s="1480" t="s">
        <v>5</v>
      </c>
      <c r="N27" s="1480" t="s">
        <v>5</v>
      </c>
      <c r="O27" s="809" t="s">
        <v>41</v>
      </c>
      <c r="P27" s="809" t="s">
        <v>30</v>
      </c>
      <c r="Q27" s="809" t="s">
        <v>40</v>
      </c>
      <c r="R27" s="809" t="s">
        <v>42</v>
      </c>
      <c r="S27" s="809" t="s">
        <v>43</v>
      </c>
      <c r="T27" s="809" t="s">
        <v>219</v>
      </c>
      <c r="U27" s="810" t="s">
        <v>220</v>
      </c>
      <c r="V27" s="811"/>
      <c r="W27" s="1467" t="s">
        <v>960</v>
      </c>
      <c r="X27" s="1467"/>
      <c r="Y27" s="811"/>
      <c r="Z27" s="1997"/>
    </row>
    <row r="28" spans="1:27" ht="23.25" customHeight="1" thickBot="1" x14ac:dyDescent="0.3">
      <c r="A28" s="820" t="s">
        <v>252</v>
      </c>
      <c r="B28" s="820" t="s">
        <v>253</v>
      </c>
      <c r="C28" s="821"/>
      <c r="D28" s="822"/>
      <c r="E28" s="821"/>
      <c r="F28" s="820" t="s">
        <v>254</v>
      </c>
      <c r="G28" s="820">
        <v>69</v>
      </c>
      <c r="H28" s="824" t="s">
        <v>232</v>
      </c>
      <c r="I28" s="1493" t="s">
        <v>5</v>
      </c>
      <c r="J28" s="1164" t="s">
        <v>5</v>
      </c>
      <c r="K28" s="1164" t="s">
        <v>5</v>
      </c>
      <c r="L28" s="1164" t="s">
        <v>5</v>
      </c>
      <c r="M28" s="1480" t="s">
        <v>5</v>
      </c>
      <c r="N28" s="1481" t="s">
        <v>7</v>
      </c>
      <c r="O28" s="825" t="s">
        <v>42</v>
      </c>
      <c r="P28" s="826" t="s">
        <v>219</v>
      </c>
      <c r="Q28" s="826" t="s">
        <v>43</v>
      </c>
      <c r="R28" s="826"/>
      <c r="S28" s="826"/>
      <c r="T28" s="826"/>
      <c r="U28" s="827" t="s">
        <v>237</v>
      </c>
      <c r="V28" s="828"/>
      <c r="W28" s="1467" t="s">
        <v>960</v>
      </c>
      <c r="X28" s="1467"/>
      <c r="Y28" s="828"/>
      <c r="Z28" s="1455">
        <v>7</v>
      </c>
    </row>
    <row r="29" spans="1:27" ht="21" customHeight="1" x14ac:dyDescent="0.25">
      <c r="A29" s="849" t="s">
        <v>266</v>
      </c>
      <c r="B29" s="849" t="s">
        <v>267</v>
      </c>
      <c r="C29" s="831"/>
      <c r="D29" s="832"/>
      <c r="E29" s="831"/>
      <c r="F29" s="849" t="s">
        <v>268</v>
      </c>
      <c r="G29" s="849">
        <v>69</v>
      </c>
      <c r="H29" s="833" t="s">
        <v>232</v>
      </c>
      <c r="I29" s="1068" t="s">
        <v>5</v>
      </c>
      <c r="J29" s="90" t="s">
        <v>5</v>
      </c>
      <c r="K29" s="90" t="s">
        <v>5</v>
      </c>
      <c r="L29" s="1241" t="s">
        <v>5</v>
      </c>
      <c r="M29" s="1480" t="s">
        <v>5</v>
      </c>
      <c r="N29" s="1480" t="s">
        <v>5</v>
      </c>
      <c r="O29" s="851" t="s">
        <v>42</v>
      </c>
      <c r="P29" s="834" t="s">
        <v>219</v>
      </c>
      <c r="Q29" s="834" t="s">
        <v>43</v>
      </c>
      <c r="R29" s="834"/>
      <c r="S29" s="834"/>
      <c r="T29" s="834"/>
      <c r="U29" s="852" t="s">
        <v>269</v>
      </c>
      <c r="V29" s="835"/>
      <c r="W29" s="890" t="s">
        <v>5</v>
      </c>
      <c r="X29" s="890"/>
      <c r="Y29" s="835"/>
      <c r="Z29" s="1972">
        <v>5</v>
      </c>
    </row>
    <row r="30" spans="1:27" ht="21" customHeight="1" x14ac:dyDescent="0.25">
      <c r="A30" s="849" t="s">
        <v>975</v>
      </c>
      <c r="B30" s="849" t="s">
        <v>267</v>
      </c>
      <c r="C30" s="831"/>
      <c r="D30" s="832"/>
      <c r="E30" s="831"/>
      <c r="F30" s="849" t="s">
        <v>976</v>
      </c>
      <c r="G30" s="849">
        <v>69</v>
      </c>
      <c r="H30" s="853" t="s">
        <v>232</v>
      </c>
      <c r="I30" s="1481" t="s">
        <v>7</v>
      </c>
      <c r="J30" s="1481" t="s">
        <v>7</v>
      </c>
      <c r="K30" s="1481" t="s">
        <v>7</v>
      </c>
      <c r="L30" s="1481" t="s">
        <v>7</v>
      </c>
      <c r="M30" s="1481" t="s">
        <v>7</v>
      </c>
      <c r="N30" s="1481" t="s">
        <v>7</v>
      </c>
      <c r="O30" s="851" t="s">
        <v>42</v>
      </c>
      <c r="P30" s="834" t="s">
        <v>219</v>
      </c>
      <c r="Q30" s="834" t="s">
        <v>43</v>
      </c>
      <c r="R30" s="834"/>
      <c r="S30" s="834"/>
      <c r="T30" s="834"/>
      <c r="U30" s="852" t="s">
        <v>1004</v>
      </c>
      <c r="V30" s="835"/>
      <c r="W30" s="890" t="s">
        <v>5</v>
      </c>
      <c r="X30" s="890"/>
      <c r="Y30" s="835"/>
      <c r="Z30" s="1973"/>
    </row>
    <row r="31" spans="1:27" ht="21" customHeight="1" x14ac:dyDescent="0.25">
      <c r="A31" s="849" t="s">
        <v>272</v>
      </c>
      <c r="B31" s="849" t="s">
        <v>267</v>
      </c>
      <c r="C31" s="831"/>
      <c r="D31" s="832"/>
      <c r="E31" s="831"/>
      <c r="F31" s="849" t="s">
        <v>273</v>
      </c>
      <c r="G31" s="849">
        <v>69</v>
      </c>
      <c r="H31" s="853" t="s">
        <v>232</v>
      </c>
      <c r="I31" s="1481" t="s">
        <v>7</v>
      </c>
      <c r="J31" s="1481" t="s">
        <v>7</v>
      </c>
      <c r="K31" s="1481" t="s">
        <v>7</v>
      </c>
      <c r="L31" s="1241" t="s">
        <v>5</v>
      </c>
      <c r="M31" s="1480" t="s">
        <v>5</v>
      </c>
      <c r="N31" s="1481" t="s">
        <v>7</v>
      </c>
      <c r="O31" s="916" t="s">
        <v>278</v>
      </c>
      <c r="P31" s="851" t="s">
        <v>42</v>
      </c>
      <c r="Q31" s="834" t="s">
        <v>219</v>
      </c>
      <c r="R31" s="834" t="s">
        <v>43</v>
      </c>
      <c r="S31" s="834"/>
      <c r="T31" s="834"/>
      <c r="U31" s="852" t="s">
        <v>269</v>
      </c>
      <c r="V31" s="835"/>
      <c r="W31" s="890" t="s">
        <v>5</v>
      </c>
      <c r="X31" s="890"/>
      <c r="Y31" s="835"/>
      <c r="Z31" s="1974"/>
    </row>
    <row r="32" spans="1:27" ht="21" customHeight="1" thickBot="1" x14ac:dyDescent="0.3">
      <c r="A32" s="1501" t="s">
        <v>279</v>
      </c>
      <c r="B32" s="1501" t="s">
        <v>280</v>
      </c>
      <c r="C32" s="1502"/>
      <c r="D32" s="1503"/>
      <c r="E32" s="1502"/>
      <c r="F32" s="1501" t="s">
        <v>281</v>
      </c>
      <c r="G32" s="1501">
        <v>69</v>
      </c>
      <c r="H32" s="1504" t="s">
        <v>232</v>
      </c>
      <c r="I32" s="1068" t="s">
        <v>5</v>
      </c>
      <c r="J32" s="90" t="s">
        <v>5</v>
      </c>
      <c r="K32" s="90" t="s">
        <v>5</v>
      </c>
      <c r="L32" s="1241" t="s">
        <v>5</v>
      </c>
      <c r="M32" s="1480" t="s">
        <v>5</v>
      </c>
      <c r="N32" s="1481" t="s">
        <v>7</v>
      </c>
      <c r="O32" s="1468" t="s">
        <v>42</v>
      </c>
      <c r="P32" s="1469" t="s">
        <v>219</v>
      </c>
      <c r="Q32" s="1469" t="s">
        <v>43</v>
      </c>
      <c r="R32" s="1469"/>
      <c r="S32" s="1469"/>
      <c r="T32" s="1469"/>
      <c r="U32" s="1470" t="s">
        <v>283</v>
      </c>
      <c r="V32" s="1471"/>
      <c r="W32" s="1467" t="s">
        <v>960</v>
      </c>
      <c r="X32" s="1467"/>
      <c r="Y32" s="1471"/>
      <c r="Z32" s="1460">
        <v>15</v>
      </c>
    </row>
    <row r="33" spans="1:26" ht="36" customHeight="1" thickBot="1" x14ac:dyDescent="0.3">
      <c r="A33" s="768" t="s">
        <v>1005</v>
      </c>
      <c r="B33" s="768" t="s">
        <v>1006</v>
      </c>
      <c r="C33" s="130"/>
      <c r="D33" s="190"/>
      <c r="E33" s="130"/>
      <c r="F33" s="768" t="s">
        <v>1007</v>
      </c>
      <c r="G33" s="768">
        <v>69</v>
      </c>
      <c r="H33" s="770" t="s">
        <v>1065</v>
      </c>
      <c r="I33" s="1068" t="s">
        <v>5</v>
      </c>
      <c r="J33" s="90" t="s">
        <v>5</v>
      </c>
      <c r="K33" s="683" t="s">
        <v>1175</v>
      </c>
      <c r="L33" s="90" t="s">
        <v>5</v>
      </c>
      <c r="M33" s="1480" t="s">
        <v>5</v>
      </c>
      <c r="N33" s="1480" t="s">
        <v>5</v>
      </c>
      <c r="O33" s="49" t="s">
        <v>41</v>
      </c>
      <c r="P33" s="49" t="s">
        <v>30</v>
      </c>
      <c r="Q33" s="49" t="s">
        <v>40</v>
      </c>
      <c r="R33" s="49" t="s">
        <v>42</v>
      </c>
      <c r="S33" s="49" t="s">
        <v>43</v>
      </c>
      <c r="T33" s="49" t="s">
        <v>219</v>
      </c>
      <c r="U33" s="191" t="s">
        <v>390</v>
      </c>
      <c r="V33" s="873"/>
      <c r="W33" s="1467" t="s">
        <v>960</v>
      </c>
      <c r="X33" s="1467"/>
      <c r="Y33" s="1474"/>
      <c r="Z33" s="1462">
        <v>6</v>
      </c>
    </row>
    <row r="34" spans="1:26" ht="21" customHeight="1" thickBot="1" x14ac:dyDescent="0.3">
      <c r="A34" s="784" t="s">
        <v>1109</v>
      </c>
      <c r="B34" s="784" t="s">
        <v>1010</v>
      </c>
      <c r="C34" s="89"/>
      <c r="D34" s="195"/>
      <c r="E34" s="89"/>
      <c r="F34" s="784" t="s">
        <v>1110</v>
      </c>
      <c r="G34" s="784">
        <v>69</v>
      </c>
      <c r="H34" s="863" t="s">
        <v>1012</v>
      </c>
      <c r="I34" s="90" t="s">
        <v>5</v>
      </c>
      <c r="J34" s="90" t="s">
        <v>5</v>
      </c>
      <c r="K34" s="90" t="s">
        <v>5</v>
      </c>
      <c r="L34" s="1241" t="s">
        <v>5</v>
      </c>
      <c r="M34" s="1480" t="s">
        <v>5</v>
      </c>
      <c r="N34" s="1481" t="s">
        <v>7</v>
      </c>
      <c r="O34" s="1489" t="s">
        <v>42</v>
      </c>
      <c r="P34" s="43" t="s">
        <v>219</v>
      </c>
      <c r="Q34" s="43" t="s">
        <v>43</v>
      </c>
      <c r="R34" s="43"/>
      <c r="S34" s="43"/>
      <c r="T34" s="43"/>
      <c r="U34" s="1490" t="s">
        <v>283</v>
      </c>
      <c r="V34" s="864"/>
      <c r="W34" s="1467" t="s">
        <v>960</v>
      </c>
      <c r="X34" s="1467"/>
      <c r="Y34" s="1471"/>
      <c r="Z34" s="1460"/>
    </row>
    <row r="35" spans="1:26" ht="21" customHeight="1" x14ac:dyDescent="0.25">
      <c r="A35" s="784" t="s">
        <v>1126</v>
      </c>
      <c r="B35" s="784" t="s">
        <v>1010</v>
      </c>
      <c r="C35" s="89"/>
      <c r="D35" s="195"/>
      <c r="E35" s="89"/>
      <c r="F35" s="784" t="s">
        <v>1127</v>
      </c>
      <c r="G35" s="784">
        <v>69</v>
      </c>
      <c r="H35" s="863" t="s">
        <v>1012</v>
      </c>
      <c r="I35" s="90" t="s">
        <v>5</v>
      </c>
      <c r="J35" s="90" t="s">
        <v>5</v>
      </c>
      <c r="K35" s="90" t="s">
        <v>5</v>
      </c>
      <c r="L35" s="1241" t="s">
        <v>5</v>
      </c>
      <c r="M35" s="1480" t="s">
        <v>5</v>
      </c>
      <c r="N35" s="1481" t="s">
        <v>7</v>
      </c>
      <c r="O35" s="1489" t="s">
        <v>42</v>
      </c>
      <c r="P35" s="43" t="s">
        <v>219</v>
      </c>
      <c r="Q35" s="43" t="s">
        <v>43</v>
      </c>
      <c r="R35" s="43"/>
      <c r="S35" s="43"/>
      <c r="T35" s="43"/>
      <c r="U35" s="1490" t="s">
        <v>283</v>
      </c>
      <c r="V35" s="864"/>
      <c r="W35" s="1467" t="s">
        <v>960</v>
      </c>
      <c r="X35" s="1467"/>
      <c r="Y35" s="1471"/>
      <c r="Z35" s="1889"/>
    </row>
    <row r="36" spans="1:26" ht="42.6" customHeight="1" x14ac:dyDescent="0.25">
      <c r="A36" s="1505" t="s">
        <v>1128</v>
      </c>
      <c r="B36" s="1505" t="s">
        <v>1014</v>
      </c>
      <c r="C36" s="1506"/>
      <c r="D36" s="1507"/>
      <c r="E36" s="1506"/>
      <c r="F36" s="1505" t="s">
        <v>1129</v>
      </c>
      <c r="G36" s="1505">
        <v>69</v>
      </c>
      <c r="H36" s="1556" t="s">
        <v>1130</v>
      </c>
      <c r="I36" s="90" t="s">
        <v>5</v>
      </c>
      <c r="J36" s="90" t="s">
        <v>5</v>
      </c>
      <c r="K36" s="90" t="s">
        <v>5</v>
      </c>
      <c r="L36" s="1241" t="s">
        <v>5</v>
      </c>
      <c r="M36" s="1480" t="s">
        <v>5</v>
      </c>
      <c r="N36" s="1481" t="s">
        <v>7</v>
      </c>
      <c r="O36" s="1512" t="s">
        <v>41</v>
      </c>
      <c r="P36" s="1512" t="s">
        <v>30</v>
      </c>
      <c r="Q36" s="1512" t="s">
        <v>40</v>
      </c>
      <c r="R36" s="1512" t="s">
        <v>42</v>
      </c>
      <c r="S36" s="1512" t="s">
        <v>43</v>
      </c>
      <c r="T36" s="1512" t="s">
        <v>219</v>
      </c>
      <c r="U36" s="1491" t="s">
        <v>390</v>
      </c>
      <c r="V36" s="1450"/>
      <c r="W36" s="1467" t="s">
        <v>960</v>
      </c>
      <c r="X36" s="1467"/>
      <c r="Y36" s="1471"/>
      <c r="Z36" s="2007"/>
    </row>
    <row r="37" spans="1:26" ht="21" customHeight="1" x14ac:dyDescent="0.25">
      <c r="A37" s="1505" t="s">
        <v>1016</v>
      </c>
      <c r="B37" s="1505" t="s">
        <v>1014</v>
      </c>
      <c r="C37" s="1506"/>
      <c r="D37" s="1507"/>
      <c r="E37" s="1506"/>
      <c r="F37" s="1505" t="s">
        <v>1017</v>
      </c>
      <c r="G37" s="1505">
        <v>69</v>
      </c>
      <c r="H37" s="1508" t="s">
        <v>1012</v>
      </c>
      <c r="I37" s="1481" t="s">
        <v>7</v>
      </c>
      <c r="J37" s="1481" t="s">
        <v>7</v>
      </c>
      <c r="K37" s="1481" t="s">
        <v>7</v>
      </c>
      <c r="L37" s="1481" t="s">
        <v>7</v>
      </c>
      <c r="M37" s="1481" t="s">
        <v>7</v>
      </c>
      <c r="N37" s="1481" t="s">
        <v>7</v>
      </c>
      <c r="O37" s="1512" t="s">
        <v>41</v>
      </c>
      <c r="P37" s="1512" t="s">
        <v>30</v>
      </c>
      <c r="Q37" s="1512" t="s">
        <v>40</v>
      </c>
      <c r="R37" s="1512" t="s">
        <v>42</v>
      </c>
      <c r="S37" s="1512" t="s">
        <v>43</v>
      </c>
      <c r="T37" s="1512" t="s">
        <v>219</v>
      </c>
      <c r="U37" s="1491" t="s">
        <v>419</v>
      </c>
      <c r="V37" s="1450"/>
      <c r="W37" s="1467" t="s">
        <v>960</v>
      </c>
      <c r="X37" s="1467"/>
      <c r="Y37" s="1471"/>
      <c r="Z37" s="2007"/>
    </row>
    <row r="38" spans="1:26" ht="21" customHeight="1" thickBot="1" x14ac:dyDescent="0.3">
      <c r="A38" s="1505" t="s">
        <v>1096</v>
      </c>
      <c r="B38" s="1505" t="s">
        <v>1014</v>
      </c>
      <c r="C38" s="1530"/>
      <c r="D38" s="1531"/>
      <c r="E38" s="1530"/>
      <c r="F38" s="1520" t="s">
        <v>1097</v>
      </c>
      <c r="G38" s="1505">
        <v>69</v>
      </c>
      <c r="H38" s="1508" t="s">
        <v>1012</v>
      </c>
      <c r="I38" s="90" t="s">
        <v>5</v>
      </c>
      <c r="J38" s="90" t="s">
        <v>5</v>
      </c>
      <c r="K38" s="90" t="s">
        <v>5</v>
      </c>
      <c r="L38" s="90" t="s">
        <v>5</v>
      </c>
      <c r="M38" s="1480" t="s">
        <v>5</v>
      </c>
      <c r="N38" s="1480" t="s">
        <v>5</v>
      </c>
      <c r="O38" s="1512" t="s">
        <v>41</v>
      </c>
      <c r="P38" s="1512" t="s">
        <v>30</v>
      </c>
      <c r="Q38" s="1512" t="s">
        <v>40</v>
      </c>
      <c r="R38" s="1512" t="s">
        <v>42</v>
      </c>
      <c r="S38" s="1512" t="s">
        <v>43</v>
      </c>
      <c r="T38" s="1512" t="s">
        <v>219</v>
      </c>
      <c r="U38" s="1491" t="s">
        <v>419</v>
      </c>
      <c r="V38" s="1450"/>
      <c r="W38" s="1439"/>
      <c r="X38" s="1439"/>
      <c r="Y38" s="1532"/>
      <c r="Z38" s="2008"/>
    </row>
    <row r="39" spans="1:26" ht="21" customHeight="1" x14ac:dyDescent="0.25">
      <c r="A39" s="1505" t="s">
        <v>1131</v>
      </c>
      <c r="B39" s="1505" t="s">
        <v>1014</v>
      </c>
      <c r="C39" s="1530"/>
      <c r="D39" s="1531"/>
      <c r="E39" s="1530"/>
      <c r="F39" s="1520" t="s">
        <v>1132</v>
      </c>
      <c r="G39" s="1505">
        <v>69</v>
      </c>
      <c r="H39" s="1508" t="s">
        <v>1012</v>
      </c>
      <c r="I39" s="90" t="s">
        <v>5</v>
      </c>
      <c r="J39" s="90" t="s">
        <v>5</v>
      </c>
      <c r="K39" s="90" t="s">
        <v>5</v>
      </c>
      <c r="L39" s="90" t="s">
        <v>5</v>
      </c>
      <c r="M39" s="1480" t="s">
        <v>5</v>
      </c>
      <c r="N39" s="1481" t="s">
        <v>7</v>
      </c>
      <c r="O39" s="1512" t="s">
        <v>41</v>
      </c>
      <c r="P39" s="1512" t="s">
        <v>30</v>
      </c>
      <c r="Q39" s="1512" t="s">
        <v>40</v>
      </c>
      <c r="R39" s="1512" t="s">
        <v>42</v>
      </c>
      <c r="S39" s="1512" t="s">
        <v>43</v>
      </c>
      <c r="T39" s="1512" t="s">
        <v>219</v>
      </c>
      <c r="U39" s="1491" t="s">
        <v>419</v>
      </c>
      <c r="V39" s="1450"/>
      <c r="W39" s="1439"/>
      <c r="X39" s="1439"/>
      <c r="Y39" s="1532"/>
      <c r="Z39" s="1889"/>
    </row>
    <row r="40" spans="1:26" ht="21" customHeight="1" thickBot="1" x14ac:dyDescent="0.3">
      <c r="A40" s="1505" t="s">
        <v>1167</v>
      </c>
      <c r="B40" s="1505" t="s">
        <v>1014</v>
      </c>
      <c r="C40" s="1530"/>
      <c r="D40" s="1531"/>
      <c r="E40" s="1530"/>
      <c r="F40" s="1520" t="s">
        <v>1168</v>
      </c>
      <c r="G40" s="1505">
        <v>69</v>
      </c>
      <c r="H40" s="1508" t="s">
        <v>1012</v>
      </c>
      <c r="I40" s="1481" t="s">
        <v>7</v>
      </c>
      <c r="J40" s="1481" t="s">
        <v>7</v>
      </c>
      <c r="K40" s="1481" t="s">
        <v>7</v>
      </c>
      <c r="L40" s="1481" t="s">
        <v>7</v>
      </c>
      <c r="M40" s="1480" t="s">
        <v>5</v>
      </c>
      <c r="N40" s="1480" t="s">
        <v>5</v>
      </c>
      <c r="O40" s="1512" t="s">
        <v>41</v>
      </c>
      <c r="P40" s="1512" t="s">
        <v>30</v>
      </c>
      <c r="Q40" s="1512" t="s">
        <v>40</v>
      </c>
      <c r="R40" s="1512" t="s">
        <v>42</v>
      </c>
      <c r="S40" s="1512" t="s">
        <v>43</v>
      </c>
      <c r="T40" s="1512" t="s">
        <v>219</v>
      </c>
      <c r="U40" s="1491" t="s">
        <v>419</v>
      </c>
      <c r="V40" s="1450"/>
      <c r="W40" s="1439"/>
      <c r="X40" s="1439"/>
      <c r="Y40" s="1532"/>
      <c r="Z40" s="1889"/>
    </row>
    <row r="41" spans="1:26" ht="21" customHeight="1" thickBot="1" x14ac:dyDescent="0.3">
      <c r="A41" s="1555" t="s">
        <v>1032</v>
      </c>
      <c r="B41" s="1279" t="s">
        <v>994</v>
      </c>
      <c r="C41" s="1280"/>
      <c r="D41" s="1281"/>
      <c r="E41" s="1280"/>
      <c r="F41" s="1279" t="s">
        <v>1033</v>
      </c>
      <c r="G41" s="1279">
        <v>69</v>
      </c>
      <c r="H41" s="1307" t="s">
        <v>1078</v>
      </c>
      <c r="I41" s="90" t="s">
        <v>5</v>
      </c>
      <c r="J41" s="90" t="s">
        <v>5</v>
      </c>
      <c r="K41" s="90" t="s">
        <v>5</v>
      </c>
      <c r="L41" s="90" t="s">
        <v>5</v>
      </c>
      <c r="M41" s="1480" t="s">
        <v>5</v>
      </c>
      <c r="N41" s="1481" t="s">
        <v>7</v>
      </c>
      <c r="O41" s="1522" t="s">
        <v>41</v>
      </c>
      <c r="P41" s="1522" t="s">
        <v>42</v>
      </c>
      <c r="Q41" s="1522" t="s">
        <v>43</v>
      </c>
      <c r="R41" s="1522" t="s">
        <v>219</v>
      </c>
      <c r="S41" s="1522"/>
      <c r="T41" s="1522"/>
      <c r="U41" s="882" t="s">
        <v>220</v>
      </c>
      <c r="V41" s="883"/>
      <c r="W41" s="1523"/>
      <c r="X41" s="1523"/>
      <c r="Y41" s="979"/>
      <c r="Z41" s="1524">
        <v>8</v>
      </c>
    </row>
    <row r="42" spans="1:26" ht="21" customHeight="1" x14ac:dyDescent="0.25">
      <c r="A42" s="792" t="s">
        <v>1098</v>
      </c>
      <c r="B42" s="792" t="s">
        <v>1099</v>
      </c>
      <c r="C42" s="71"/>
      <c r="D42" s="186"/>
      <c r="E42" s="71"/>
      <c r="F42" s="1525" t="s">
        <v>1100</v>
      </c>
      <c r="G42" s="792">
        <v>69</v>
      </c>
      <c r="H42" s="876" t="s">
        <v>1012</v>
      </c>
      <c r="I42" s="90" t="s">
        <v>5</v>
      </c>
      <c r="J42" s="90" t="s">
        <v>5</v>
      </c>
      <c r="K42" s="90" t="s">
        <v>5</v>
      </c>
      <c r="L42" s="90" t="s">
        <v>5</v>
      </c>
      <c r="M42" s="1480" t="s">
        <v>5</v>
      </c>
      <c r="N42" s="1481" t="s">
        <v>7</v>
      </c>
      <c r="O42" s="1526" t="s">
        <v>41</v>
      </c>
      <c r="P42" s="1526" t="s">
        <v>30</v>
      </c>
      <c r="Q42" s="1526" t="s">
        <v>40</v>
      </c>
      <c r="R42" s="1526" t="s">
        <v>42</v>
      </c>
      <c r="S42" s="1526" t="s">
        <v>43</v>
      </c>
      <c r="T42" s="1526" t="s">
        <v>219</v>
      </c>
      <c r="U42" s="1527" t="s">
        <v>419</v>
      </c>
      <c r="V42" s="874"/>
      <c r="W42" s="874" t="s">
        <v>960</v>
      </c>
      <c r="X42" s="874"/>
      <c r="Y42" s="874"/>
      <c r="Z42" s="2011">
        <v>4</v>
      </c>
    </row>
    <row r="43" spans="1:26" ht="21" customHeight="1" x14ac:dyDescent="0.25">
      <c r="A43" s="792" t="s">
        <v>1116</v>
      </c>
      <c r="B43" s="792" t="s">
        <v>1099</v>
      </c>
      <c r="C43" s="71"/>
      <c r="D43" s="186"/>
      <c r="E43" s="71"/>
      <c r="F43" s="1525" t="s">
        <v>1117</v>
      </c>
      <c r="G43" s="792">
        <v>69</v>
      </c>
      <c r="H43" s="876" t="s">
        <v>1012</v>
      </c>
      <c r="I43" s="90" t="s">
        <v>5</v>
      </c>
      <c r="J43" s="90" t="s">
        <v>5</v>
      </c>
      <c r="K43" s="90" t="s">
        <v>5</v>
      </c>
      <c r="L43" s="90" t="s">
        <v>5</v>
      </c>
      <c r="M43" s="1480" t="s">
        <v>5</v>
      </c>
      <c r="N43" s="1480" t="s">
        <v>5</v>
      </c>
      <c r="O43" s="1526" t="s">
        <v>42</v>
      </c>
      <c r="P43" s="1526" t="s">
        <v>219</v>
      </c>
      <c r="Q43" s="1526" t="s">
        <v>43</v>
      </c>
      <c r="R43" s="1526"/>
      <c r="S43" s="1526"/>
      <c r="T43" s="1526"/>
      <c r="U43" s="1527" t="s">
        <v>283</v>
      </c>
      <c r="V43" s="874"/>
      <c r="W43" s="874" t="s">
        <v>960</v>
      </c>
      <c r="X43" s="874"/>
      <c r="Y43" s="874"/>
      <c r="Z43" s="2012"/>
    </row>
    <row r="44" spans="1:26" ht="21" customHeight="1" x14ac:dyDescent="0.25">
      <c r="A44" s="1299" t="s">
        <v>1118</v>
      </c>
      <c r="B44" s="1270" t="s">
        <v>305</v>
      </c>
      <c r="C44" s="1271"/>
      <c r="D44" s="1272"/>
      <c r="E44" s="1271"/>
      <c r="F44" s="1270" t="s">
        <v>1119</v>
      </c>
      <c r="G44" s="1270">
        <v>69</v>
      </c>
      <c r="H44" s="1300" t="s">
        <v>1120</v>
      </c>
      <c r="I44" s="1068" t="s">
        <v>5</v>
      </c>
      <c r="J44" s="90" t="s">
        <v>5</v>
      </c>
      <c r="K44" s="90" t="s">
        <v>5</v>
      </c>
      <c r="L44" s="90" t="s">
        <v>5</v>
      </c>
      <c r="M44" s="1481" t="s">
        <v>7</v>
      </c>
      <c r="N44" s="1481" t="s">
        <v>7</v>
      </c>
      <c r="O44" s="1538" t="s">
        <v>42</v>
      </c>
      <c r="P44" s="1538" t="s">
        <v>219</v>
      </c>
      <c r="Q44" s="1538" t="s">
        <v>43</v>
      </c>
      <c r="R44" s="1538"/>
      <c r="S44" s="1538"/>
      <c r="T44" s="1538"/>
      <c r="U44" s="1538" t="s">
        <v>283</v>
      </c>
      <c r="V44" s="871"/>
      <c r="W44" s="1439" t="s">
        <v>960</v>
      </c>
      <c r="X44" s="1439"/>
      <c r="Y44" s="971"/>
      <c r="Z44" s="1528">
        <v>13</v>
      </c>
    </row>
    <row r="45" spans="1:26" ht="21" customHeight="1" x14ac:dyDescent="0.25">
      <c r="A45" s="1308" t="s">
        <v>1133</v>
      </c>
      <c r="B45" s="1282" t="s">
        <v>1134</v>
      </c>
      <c r="C45" s="1283"/>
      <c r="D45" s="1284"/>
      <c r="E45" s="1283"/>
      <c r="F45" s="1282" t="s">
        <v>1135</v>
      </c>
      <c r="G45" s="1282">
        <v>69</v>
      </c>
      <c r="H45" s="1541" t="s">
        <v>1120</v>
      </c>
      <c r="I45" s="1241" t="s">
        <v>5</v>
      </c>
      <c r="J45" s="1241" t="s">
        <v>5</v>
      </c>
      <c r="K45" s="1241" t="s">
        <v>5</v>
      </c>
      <c r="L45" s="1241" t="s">
        <v>5</v>
      </c>
      <c r="M45" s="90" t="s">
        <v>5</v>
      </c>
      <c r="N45" s="90" t="s">
        <v>5</v>
      </c>
      <c r="O45" s="894" t="s">
        <v>41</v>
      </c>
      <c r="P45" s="894" t="s">
        <v>30</v>
      </c>
      <c r="Q45" s="894" t="s">
        <v>40</v>
      </c>
      <c r="R45" s="894" t="s">
        <v>42</v>
      </c>
      <c r="S45" s="894" t="s">
        <v>43</v>
      </c>
      <c r="T45" s="894" t="s">
        <v>219</v>
      </c>
      <c r="U45" s="895" t="s">
        <v>220</v>
      </c>
      <c r="V45" s="899"/>
      <c r="W45" s="1431"/>
      <c r="X45" s="1431"/>
      <c r="Y45" s="983"/>
      <c r="Z45" s="1986">
        <v>11</v>
      </c>
    </row>
    <row r="46" spans="1:26" ht="21" customHeight="1" x14ac:dyDescent="0.25">
      <c r="A46" s="1308" t="s">
        <v>1136</v>
      </c>
      <c r="B46" s="1282" t="s">
        <v>1134</v>
      </c>
      <c r="C46" s="1283"/>
      <c r="D46" s="1284"/>
      <c r="E46" s="1283"/>
      <c r="F46" s="1282" t="s">
        <v>1137</v>
      </c>
      <c r="G46" s="1282">
        <v>69</v>
      </c>
      <c r="H46" s="1541" t="s">
        <v>1120</v>
      </c>
      <c r="I46" s="1241" t="s">
        <v>5</v>
      </c>
      <c r="J46" s="1241" t="s">
        <v>5</v>
      </c>
      <c r="K46" s="1241" t="s">
        <v>5</v>
      </c>
      <c r="L46" s="1241" t="s">
        <v>5</v>
      </c>
      <c r="M46" s="90" t="s">
        <v>5</v>
      </c>
      <c r="N46" s="91" t="s">
        <v>7</v>
      </c>
      <c r="O46" s="894" t="s">
        <v>41</v>
      </c>
      <c r="P46" s="894" t="s">
        <v>30</v>
      </c>
      <c r="Q46" s="894" t="s">
        <v>40</v>
      </c>
      <c r="R46" s="894" t="s">
        <v>42</v>
      </c>
      <c r="S46" s="894" t="s">
        <v>43</v>
      </c>
      <c r="T46" s="894" t="s">
        <v>219</v>
      </c>
      <c r="U46" s="895" t="s">
        <v>220</v>
      </c>
      <c r="V46" s="899"/>
      <c r="W46" s="1431"/>
      <c r="X46" s="1431"/>
      <c r="Y46" s="983"/>
      <c r="Z46" s="1987"/>
    </row>
    <row r="47" spans="1:26" ht="21" customHeight="1" x14ac:dyDescent="0.25">
      <c r="A47" s="1478" t="s">
        <v>274</v>
      </c>
      <c r="B47" s="1478" t="s">
        <v>275</v>
      </c>
      <c r="C47" s="61"/>
      <c r="D47" s="617"/>
      <c r="E47" s="61"/>
      <c r="F47" s="1478" t="s">
        <v>276</v>
      </c>
      <c r="G47" s="1478">
        <v>69</v>
      </c>
      <c r="H47" s="1479" t="s">
        <v>277</v>
      </c>
      <c r="I47" s="1516" t="s">
        <v>5</v>
      </c>
      <c r="J47" s="1241" t="s">
        <v>5</v>
      </c>
      <c r="K47" s="1241" t="s">
        <v>5</v>
      </c>
      <c r="L47" s="1241" t="s">
        <v>5</v>
      </c>
      <c r="M47" s="1480" t="s">
        <v>5</v>
      </c>
      <c r="N47" s="1481" t="s">
        <v>7</v>
      </c>
      <c r="O47" s="1472" t="s">
        <v>278</v>
      </c>
      <c r="P47" s="12" t="s">
        <v>42</v>
      </c>
      <c r="Q47" s="1473"/>
      <c r="R47" s="1473"/>
      <c r="S47" s="1473"/>
      <c r="T47" s="1473"/>
      <c r="U47" s="1474"/>
      <c r="V47" s="1474"/>
      <c r="W47" s="1467" t="s">
        <v>960</v>
      </c>
      <c r="X47" s="1467"/>
      <c r="Y47" s="1474"/>
      <c r="Z47" s="1462">
        <v>1</v>
      </c>
    </row>
    <row r="48" spans="1:26" ht="21" customHeight="1" x14ac:dyDescent="0.25">
      <c r="F48" s="140"/>
      <c r="Z48" s="140"/>
    </row>
    <row r="49" spans="1:26" ht="21" hidden="1" customHeight="1" x14ac:dyDescent="0.25">
      <c r="A49" s="1251" t="s">
        <v>284</v>
      </c>
      <c r="B49" s="1252" t="s">
        <v>230</v>
      </c>
      <c r="C49" s="1253"/>
      <c r="D49" s="1254"/>
      <c r="E49" s="1253"/>
      <c r="F49" s="1252" t="s">
        <v>285</v>
      </c>
      <c r="G49" s="1252">
        <v>69</v>
      </c>
      <c r="H49" s="1255" t="s">
        <v>286</v>
      </c>
      <c r="I49" s="91" t="s">
        <v>7</v>
      </c>
      <c r="J49" s="91" t="s">
        <v>7</v>
      </c>
      <c r="K49" s="91" t="s">
        <v>7</v>
      </c>
      <c r="L49" s="91" t="s">
        <v>7</v>
      </c>
      <c r="M49" s="91" t="s">
        <v>7</v>
      </c>
      <c r="N49" s="91" t="s">
        <v>7</v>
      </c>
      <c r="O49" s="855"/>
      <c r="P49" s="856"/>
      <c r="Q49" s="856"/>
      <c r="R49" s="856"/>
      <c r="S49" s="856"/>
      <c r="T49" s="857"/>
      <c r="U49" s="857"/>
      <c r="V49" s="857"/>
      <c r="W49" s="1439" t="s">
        <v>960</v>
      </c>
      <c r="X49" s="1439"/>
      <c r="Y49" s="964"/>
      <c r="Z49" s="1935">
        <v>5</v>
      </c>
    </row>
    <row r="50" spans="1:26" ht="21" customHeight="1" x14ac:dyDescent="0.25">
      <c r="A50" s="1510" t="s">
        <v>287</v>
      </c>
      <c r="B50" s="1248" t="s">
        <v>230</v>
      </c>
      <c r="C50" s="1249"/>
      <c r="D50" s="1250"/>
      <c r="E50" s="1249"/>
      <c r="F50" s="1248" t="s">
        <v>288</v>
      </c>
      <c r="G50" s="1248">
        <v>42</v>
      </c>
      <c r="H50" s="1257" t="s">
        <v>289</v>
      </c>
      <c r="I50" s="1068" t="s">
        <v>5</v>
      </c>
      <c r="J50" s="90" t="s">
        <v>5</v>
      </c>
      <c r="K50" s="90" t="s">
        <v>5</v>
      </c>
      <c r="L50" s="91" t="s">
        <v>7</v>
      </c>
      <c r="M50" s="91" t="s">
        <v>7</v>
      </c>
      <c r="N50" s="91" t="s">
        <v>7</v>
      </c>
      <c r="O50" s="6" t="s">
        <v>41</v>
      </c>
      <c r="P50" s="6" t="s">
        <v>30</v>
      </c>
      <c r="Q50" s="6" t="s">
        <v>40</v>
      </c>
      <c r="R50" s="6" t="s">
        <v>42</v>
      </c>
      <c r="S50" s="6" t="s">
        <v>43</v>
      </c>
      <c r="T50" s="6" t="s">
        <v>219</v>
      </c>
      <c r="U50" s="858" t="s">
        <v>220</v>
      </c>
      <c r="V50" s="857"/>
      <c r="W50" s="1439" t="s">
        <v>960</v>
      </c>
      <c r="X50" s="1439"/>
      <c r="Y50" s="964"/>
      <c r="Z50" s="1936"/>
    </row>
    <row r="51" spans="1:26" ht="21" customHeight="1" x14ac:dyDescent="0.25">
      <c r="A51" s="1256" t="s">
        <v>290</v>
      </c>
      <c r="B51" s="1248" t="s">
        <v>230</v>
      </c>
      <c r="C51" s="1249"/>
      <c r="D51" s="1250"/>
      <c r="E51" s="1249"/>
      <c r="F51" s="1248" t="s">
        <v>291</v>
      </c>
      <c r="G51" s="1248">
        <v>42</v>
      </c>
      <c r="H51" s="1257" t="s">
        <v>289</v>
      </c>
      <c r="I51" s="1068" t="s">
        <v>5</v>
      </c>
      <c r="J51" s="1068" t="s">
        <v>5</v>
      </c>
      <c r="K51" s="1068" t="s">
        <v>5</v>
      </c>
      <c r="L51" s="1068" t="s">
        <v>5</v>
      </c>
      <c r="M51" s="90" t="s">
        <v>5</v>
      </c>
      <c r="N51" s="91" t="s">
        <v>7</v>
      </c>
      <c r="O51" s="6" t="s">
        <v>41</v>
      </c>
      <c r="P51" s="6" t="s">
        <v>30</v>
      </c>
      <c r="Q51" s="6" t="s">
        <v>40</v>
      </c>
      <c r="R51" s="6" t="s">
        <v>42</v>
      </c>
      <c r="S51" s="6" t="s">
        <v>43</v>
      </c>
      <c r="T51" s="6" t="s">
        <v>219</v>
      </c>
      <c r="U51" s="858" t="s">
        <v>220</v>
      </c>
      <c r="V51" s="857"/>
      <c r="W51" s="1439" t="s">
        <v>960</v>
      </c>
      <c r="X51" s="1439"/>
      <c r="Y51" s="964"/>
      <c r="Z51" s="1936"/>
    </row>
    <row r="52" spans="1:26" ht="21" customHeight="1" x14ac:dyDescent="0.25">
      <c r="A52" s="1256" t="s">
        <v>292</v>
      </c>
      <c r="B52" s="1248" t="s">
        <v>230</v>
      </c>
      <c r="C52" s="1249"/>
      <c r="D52" s="1250"/>
      <c r="E52" s="1249"/>
      <c r="F52" s="1248" t="s">
        <v>293</v>
      </c>
      <c r="G52" s="1248">
        <v>42</v>
      </c>
      <c r="H52" s="1257" t="s">
        <v>289</v>
      </c>
      <c r="I52" s="1137" t="s">
        <v>2</v>
      </c>
      <c r="J52" s="129" t="s">
        <v>2</v>
      </c>
      <c r="K52" s="129" t="s">
        <v>2</v>
      </c>
      <c r="L52" s="129" t="s">
        <v>2</v>
      </c>
      <c r="M52" s="129" t="s">
        <v>2</v>
      </c>
      <c r="N52" s="91" t="s">
        <v>7</v>
      </c>
      <c r="O52" s="916" t="s">
        <v>278</v>
      </c>
      <c r="P52" s="6" t="s">
        <v>30</v>
      </c>
      <c r="Q52" s="6" t="s">
        <v>30</v>
      </c>
      <c r="R52" s="6" t="s">
        <v>30</v>
      </c>
      <c r="S52" s="6" t="s">
        <v>30</v>
      </c>
      <c r="T52" s="6" t="s">
        <v>30</v>
      </c>
      <c r="U52" s="857" t="s">
        <v>294</v>
      </c>
      <c r="V52" s="857"/>
      <c r="W52" s="1439" t="s">
        <v>960</v>
      </c>
      <c r="X52" s="1439"/>
      <c r="Y52" s="964"/>
      <c r="Z52" s="1936"/>
    </row>
    <row r="53" spans="1:26" ht="21" customHeight="1" x14ac:dyDescent="0.25">
      <c r="A53" s="1296" t="s">
        <v>295</v>
      </c>
      <c r="B53" s="1266" t="s">
        <v>230</v>
      </c>
      <c r="C53" s="1249"/>
      <c r="D53" s="1250"/>
      <c r="E53" s="1249"/>
      <c r="F53" s="1266" t="s">
        <v>296</v>
      </c>
      <c r="G53" s="1266">
        <v>42</v>
      </c>
      <c r="H53" s="1257" t="s">
        <v>289</v>
      </c>
      <c r="I53" s="1068" t="s">
        <v>5</v>
      </c>
      <c r="J53" s="90" t="s">
        <v>5</v>
      </c>
      <c r="K53" s="90" t="s">
        <v>5</v>
      </c>
      <c r="L53" s="90" t="s">
        <v>5</v>
      </c>
      <c r="M53" s="90" t="s">
        <v>5</v>
      </c>
      <c r="N53" s="90" t="s">
        <v>5</v>
      </c>
      <c r="O53" s="6" t="s">
        <v>41</v>
      </c>
      <c r="P53" s="6" t="s">
        <v>30</v>
      </c>
      <c r="Q53" s="6" t="s">
        <v>40</v>
      </c>
      <c r="R53" s="6" t="s">
        <v>42</v>
      </c>
      <c r="S53" s="6" t="s">
        <v>43</v>
      </c>
      <c r="T53" s="6" t="s">
        <v>219</v>
      </c>
      <c r="U53" s="858" t="s">
        <v>220</v>
      </c>
      <c r="V53" s="857"/>
      <c r="W53" s="1439" t="s">
        <v>960</v>
      </c>
      <c r="X53" s="1439"/>
      <c r="Y53" s="964"/>
      <c r="Z53" s="1936"/>
    </row>
    <row r="54" spans="1:26" ht="21" customHeight="1" x14ac:dyDescent="0.25">
      <c r="A54" s="1256" t="s">
        <v>1021</v>
      </c>
      <c r="B54" s="1248" t="s">
        <v>230</v>
      </c>
      <c r="C54" s="1249"/>
      <c r="D54" s="1250"/>
      <c r="E54" s="1249"/>
      <c r="F54" s="1248" t="s">
        <v>1022</v>
      </c>
      <c r="G54" s="1248">
        <v>42</v>
      </c>
      <c r="H54" s="1257" t="s">
        <v>282</v>
      </c>
      <c r="I54" s="1557" t="s">
        <v>1138</v>
      </c>
      <c r="J54" s="90" t="s">
        <v>1089</v>
      </c>
      <c r="K54" s="1557" t="s">
        <v>1138</v>
      </c>
      <c r="L54" s="90" t="s">
        <v>1089</v>
      </c>
      <c r="M54" s="1557" t="s">
        <v>1138</v>
      </c>
      <c r="N54" s="90" t="s">
        <v>5</v>
      </c>
      <c r="O54" s="6" t="s">
        <v>41</v>
      </c>
      <c r="P54" s="6" t="s">
        <v>30</v>
      </c>
      <c r="Q54" s="6" t="s">
        <v>40</v>
      </c>
      <c r="R54" s="6" t="s">
        <v>42</v>
      </c>
      <c r="S54" s="6" t="s">
        <v>43</v>
      </c>
      <c r="T54" s="6" t="s">
        <v>219</v>
      </c>
      <c r="U54" s="858" t="s">
        <v>220</v>
      </c>
      <c r="V54" s="857"/>
      <c r="W54" s="1439" t="s">
        <v>960</v>
      </c>
      <c r="X54" s="1439"/>
      <c r="Y54" s="964"/>
      <c r="Z54" s="1936"/>
    </row>
    <row r="55" spans="1:26" ht="21" customHeight="1" x14ac:dyDescent="0.25">
      <c r="A55" s="1256" t="s">
        <v>1121</v>
      </c>
      <c r="B55" s="1248" t="s">
        <v>230</v>
      </c>
      <c r="C55" s="1249"/>
      <c r="D55" s="1250"/>
      <c r="E55" s="1249"/>
      <c r="F55" s="1248" t="s">
        <v>1122</v>
      </c>
      <c r="G55" s="1248">
        <v>42</v>
      </c>
      <c r="H55" s="1257" t="s">
        <v>362</v>
      </c>
      <c r="I55" s="91" t="s">
        <v>7</v>
      </c>
      <c r="J55" s="90" t="s">
        <v>5</v>
      </c>
      <c r="K55" s="90" t="s">
        <v>5</v>
      </c>
      <c r="L55" s="90" t="s">
        <v>5</v>
      </c>
      <c r="M55" s="90" t="s">
        <v>5</v>
      </c>
      <c r="N55" s="90" t="s">
        <v>5</v>
      </c>
      <c r="O55" s="6" t="s">
        <v>41</v>
      </c>
      <c r="P55" s="6" t="s">
        <v>30</v>
      </c>
      <c r="Q55" s="6" t="s">
        <v>40</v>
      </c>
      <c r="R55" s="6" t="s">
        <v>42</v>
      </c>
      <c r="S55" s="6" t="s">
        <v>43</v>
      </c>
      <c r="T55" s="6" t="s">
        <v>219</v>
      </c>
      <c r="U55" s="858" t="s">
        <v>220</v>
      </c>
      <c r="V55" s="857"/>
      <c r="W55" s="1439" t="s">
        <v>960</v>
      </c>
      <c r="X55" s="1439"/>
      <c r="Y55" s="964"/>
      <c r="Z55" s="1537"/>
    </row>
    <row r="56" spans="1:26" ht="21" customHeight="1" x14ac:dyDescent="0.25">
      <c r="A56" s="1299" t="s">
        <v>304</v>
      </c>
      <c r="B56" s="1270" t="s">
        <v>305</v>
      </c>
      <c r="C56" s="1271"/>
      <c r="D56" s="1272"/>
      <c r="E56" s="1271"/>
      <c r="F56" s="1270" t="s">
        <v>306</v>
      </c>
      <c r="G56" s="1270">
        <v>42</v>
      </c>
      <c r="H56" s="1300" t="s">
        <v>289</v>
      </c>
      <c r="I56" s="1557" t="s">
        <v>1138</v>
      </c>
      <c r="J56" s="90" t="s">
        <v>1089</v>
      </c>
      <c r="K56" s="1557" t="s">
        <v>1138</v>
      </c>
      <c r="L56" s="91" t="s">
        <v>7</v>
      </c>
      <c r="M56" s="91" t="s">
        <v>7</v>
      </c>
      <c r="N56" s="91" t="s">
        <v>7</v>
      </c>
      <c r="O56" s="9" t="s">
        <v>41</v>
      </c>
      <c r="P56" s="9" t="s">
        <v>30</v>
      </c>
      <c r="Q56" s="9" t="s">
        <v>40</v>
      </c>
      <c r="R56" s="9" t="s">
        <v>42</v>
      </c>
      <c r="S56" s="9" t="s">
        <v>43</v>
      </c>
      <c r="T56" s="9" t="s">
        <v>219</v>
      </c>
      <c r="U56" s="870" t="s">
        <v>220</v>
      </c>
      <c r="V56" s="871"/>
      <c r="W56" s="1439" t="s">
        <v>960</v>
      </c>
      <c r="X56" s="1439"/>
      <c r="Y56" s="971"/>
      <c r="Z56" s="2004">
        <v>4</v>
      </c>
    </row>
    <row r="57" spans="1:26" ht="21" hidden="1" customHeight="1" x14ac:dyDescent="0.25">
      <c r="A57" s="1299" t="s">
        <v>307</v>
      </c>
      <c r="B57" s="1270" t="s">
        <v>305</v>
      </c>
      <c r="C57" s="1271"/>
      <c r="D57" s="1272"/>
      <c r="E57" s="1271"/>
      <c r="F57" s="1270" t="s">
        <v>308</v>
      </c>
      <c r="G57" s="1270">
        <v>42</v>
      </c>
      <c r="H57" s="1300" t="s">
        <v>309</v>
      </c>
      <c r="I57" s="1068" t="s">
        <v>5</v>
      </c>
      <c r="J57" s="90" t="s">
        <v>5</v>
      </c>
      <c r="K57" s="91" t="s">
        <v>7</v>
      </c>
      <c r="L57" s="91" t="s">
        <v>7</v>
      </c>
      <c r="M57" s="91" t="s">
        <v>7</v>
      </c>
      <c r="N57" s="91" t="s">
        <v>7</v>
      </c>
      <c r="O57" s="914"/>
      <c r="P57" s="915"/>
      <c r="Q57" s="915"/>
      <c r="R57" s="915"/>
      <c r="S57" s="915"/>
      <c r="T57" s="871"/>
      <c r="U57" s="871"/>
      <c r="V57" s="871"/>
      <c r="W57" s="1439" t="s">
        <v>960</v>
      </c>
      <c r="X57" s="1439"/>
      <c r="Y57" s="971"/>
      <c r="Z57" s="2005"/>
    </row>
    <row r="58" spans="1:26" ht="21" customHeight="1" x14ac:dyDescent="0.25">
      <c r="A58" s="1299" t="s">
        <v>310</v>
      </c>
      <c r="B58" s="1270" t="s">
        <v>305</v>
      </c>
      <c r="C58" s="1271"/>
      <c r="D58" s="1272"/>
      <c r="E58" s="1271"/>
      <c r="F58" s="1270" t="s">
        <v>311</v>
      </c>
      <c r="G58" s="1270">
        <v>42</v>
      </c>
      <c r="H58" s="1300" t="s">
        <v>289</v>
      </c>
      <c r="I58" s="1068" t="s">
        <v>5</v>
      </c>
      <c r="J58" s="90" t="s">
        <v>5</v>
      </c>
      <c r="K58" s="90" t="s">
        <v>5</v>
      </c>
      <c r="L58" s="90" t="s">
        <v>5</v>
      </c>
      <c r="M58" s="90" t="s">
        <v>5</v>
      </c>
      <c r="N58" s="90" t="s">
        <v>5</v>
      </c>
      <c r="O58" s="9" t="s">
        <v>41</v>
      </c>
      <c r="P58" s="9" t="s">
        <v>30</v>
      </c>
      <c r="Q58" s="9" t="s">
        <v>40</v>
      </c>
      <c r="R58" s="9" t="s">
        <v>42</v>
      </c>
      <c r="S58" s="9" t="s">
        <v>43</v>
      </c>
      <c r="T58" s="9" t="s">
        <v>219</v>
      </c>
      <c r="U58" s="870" t="s">
        <v>220</v>
      </c>
      <c r="V58" s="871"/>
      <c r="W58" s="1439" t="s">
        <v>960</v>
      </c>
      <c r="X58" s="1439"/>
      <c r="Y58" s="971"/>
      <c r="Z58" s="2005"/>
    </row>
    <row r="59" spans="1:26" ht="21" customHeight="1" x14ac:dyDescent="0.25">
      <c r="A59" s="1299" t="s">
        <v>977</v>
      </c>
      <c r="B59" s="1270" t="s">
        <v>305</v>
      </c>
      <c r="C59" s="1271"/>
      <c r="D59" s="1272"/>
      <c r="E59" s="1271"/>
      <c r="F59" s="1270" t="s">
        <v>978</v>
      </c>
      <c r="G59" s="1270">
        <v>42</v>
      </c>
      <c r="H59" s="1300" t="s">
        <v>1103</v>
      </c>
      <c r="I59" s="1068" t="s">
        <v>5</v>
      </c>
      <c r="J59" s="90" t="s">
        <v>5</v>
      </c>
      <c r="K59" s="90" t="s">
        <v>5</v>
      </c>
      <c r="L59" s="90" t="s">
        <v>5</v>
      </c>
      <c r="M59" s="90" t="s">
        <v>5</v>
      </c>
      <c r="N59" s="90" t="s">
        <v>5</v>
      </c>
      <c r="O59" s="9" t="s">
        <v>41</v>
      </c>
      <c r="P59" s="9" t="s">
        <v>30</v>
      </c>
      <c r="Q59" s="9" t="s">
        <v>40</v>
      </c>
      <c r="R59" s="9" t="s">
        <v>42</v>
      </c>
      <c r="S59" s="9" t="s">
        <v>43</v>
      </c>
      <c r="T59" s="9" t="s">
        <v>219</v>
      </c>
      <c r="U59" s="870" t="s">
        <v>220</v>
      </c>
      <c r="V59" s="871"/>
      <c r="W59" s="1439" t="s">
        <v>960</v>
      </c>
      <c r="X59" s="1439"/>
      <c r="Y59" s="971"/>
      <c r="Z59" s="2005"/>
    </row>
    <row r="60" spans="1:26" ht="21" customHeight="1" x14ac:dyDescent="0.25">
      <c r="A60" s="1299" t="s">
        <v>979</v>
      </c>
      <c r="B60" s="1270" t="s">
        <v>305</v>
      </c>
      <c r="C60" s="1271"/>
      <c r="D60" s="1272"/>
      <c r="E60" s="1271"/>
      <c r="F60" s="1270" t="s">
        <v>980</v>
      </c>
      <c r="G60" s="1270">
        <v>42</v>
      </c>
      <c r="H60" s="1300" t="s">
        <v>981</v>
      </c>
      <c r="I60" s="1068" t="s">
        <v>5</v>
      </c>
      <c r="J60" s="90" t="s">
        <v>5</v>
      </c>
      <c r="K60" s="90" t="s">
        <v>5</v>
      </c>
      <c r="L60" s="90" t="s">
        <v>5</v>
      </c>
      <c r="M60" s="90" t="s">
        <v>5</v>
      </c>
      <c r="N60" s="91" t="s">
        <v>7</v>
      </c>
      <c r="O60" s="9" t="s">
        <v>41</v>
      </c>
      <c r="P60" s="9" t="s">
        <v>30</v>
      </c>
      <c r="Q60" s="9" t="s">
        <v>40</v>
      </c>
      <c r="R60" s="9" t="s">
        <v>42</v>
      </c>
      <c r="S60" s="9" t="s">
        <v>43</v>
      </c>
      <c r="T60" s="9" t="s">
        <v>219</v>
      </c>
      <c r="U60" s="870" t="s">
        <v>220</v>
      </c>
      <c r="V60" s="871"/>
      <c r="W60" s="1439" t="s">
        <v>960</v>
      </c>
      <c r="X60" s="1439"/>
      <c r="Y60" s="971"/>
      <c r="Z60" s="2005"/>
    </row>
    <row r="61" spans="1:26" ht="21" customHeight="1" x14ac:dyDescent="0.25">
      <c r="A61" s="1299" t="s">
        <v>1068</v>
      </c>
      <c r="B61" s="1270" t="s">
        <v>305</v>
      </c>
      <c r="C61" s="1271"/>
      <c r="D61" s="1272"/>
      <c r="E61" s="1271"/>
      <c r="F61" s="1270" t="s">
        <v>1069</v>
      </c>
      <c r="G61" s="1270">
        <v>42</v>
      </c>
      <c r="H61" s="1300" t="s">
        <v>1103</v>
      </c>
      <c r="I61" s="129" t="s">
        <v>2</v>
      </c>
      <c r="J61" s="129" t="s">
        <v>2</v>
      </c>
      <c r="K61" s="129" t="s">
        <v>2</v>
      </c>
      <c r="L61" s="129" t="s">
        <v>2</v>
      </c>
      <c r="M61" s="129" t="s">
        <v>2</v>
      </c>
      <c r="N61" s="91" t="s">
        <v>7</v>
      </c>
      <c r="O61" s="9" t="s">
        <v>41</v>
      </c>
      <c r="P61" s="9" t="s">
        <v>30</v>
      </c>
      <c r="Q61" s="9" t="s">
        <v>40</v>
      </c>
      <c r="R61" s="9" t="s">
        <v>42</v>
      </c>
      <c r="S61" s="9" t="s">
        <v>43</v>
      </c>
      <c r="T61" s="9" t="s">
        <v>219</v>
      </c>
      <c r="U61" s="870" t="s">
        <v>294</v>
      </c>
      <c r="V61" s="9"/>
      <c r="W61" s="9"/>
      <c r="X61" s="9"/>
      <c r="Y61" s="9"/>
      <c r="Z61" s="2005"/>
    </row>
    <row r="62" spans="1:26" ht="21" customHeight="1" x14ac:dyDescent="0.25">
      <c r="A62" s="1299" t="s">
        <v>1070</v>
      </c>
      <c r="B62" s="1270" t="s">
        <v>305</v>
      </c>
      <c r="C62" s="1271"/>
      <c r="D62" s="1272"/>
      <c r="E62" s="1271"/>
      <c r="F62" s="1270" t="s">
        <v>1071</v>
      </c>
      <c r="G62" s="1270">
        <v>42</v>
      </c>
      <c r="H62" s="1300" t="s">
        <v>1103</v>
      </c>
      <c r="I62" s="90" t="s">
        <v>5</v>
      </c>
      <c r="J62" s="90" t="s">
        <v>5</v>
      </c>
      <c r="K62" s="90" t="s">
        <v>5</v>
      </c>
      <c r="L62" s="90" t="s">
        <v>5</v>
      </c>
      <c r="M62" s="90" t="s">
        <v>5</v>
      </c>
      <c r="N62" s="90" t="s">
        <v>5</v>
      </c>
      <c r="O62" s="9" t="s">
        <v>41</v>
      </c>
      <c r="P62" s="9" t="s">
        <v>30</v>
      </c>
      <c r="Q62" s="9" t="s">
        <v>40</v>
      </c>
      <c r="R62" s="9" t="s">
        <v>42</v>
      </c>
      <c r="S62" s="9" t="s">
        <v>43</v>
      </c>
      <c r="T62" s="9" t="s">
        <v>219</v>
      </c>
      <c r="U62" s="870" t="s">
        <v>220</v>
      </c>
      <c r="V62" s="9"/>
      <c r="W62" s="9"/>
      <c r="X62" s="9"/>
      <c r="Y62" s="9"/>
      <c r="Z62" s="2006"/>
    </row>
    <row r="63" spans="1:26" ht="21" customHeight="1" x14ac:dyDescent="0.25">
      <c r="A63" s="1256" t="s">
        <v>314</v>
      </c>
      <c r="B63" s="1248" t="s">
        <v>315</v>
      </c>
      <c r="C63" s="1249"/>
      <c r="D63" s="1250"/>
      <c r="E63" s="1249"/>
      <c r="F63" s="1248" t="s">
        <v>316</v>
      </c>
      <c r="G63" s="1248">
        <v>42</v>
      </c>
      <c r="H63" s="1257" t="s">
        <v>317</v>
      </c>
      <c r="I63" s="1068" t="s">
        <v>5</v>
      </c>
      <c r="J63" s="90" t="s">
        <v>5</v>
      </c>
      <c r="K63" s="90" t="s">
        <v>5</v>
      </c>
      <c r="L63" s="90" t="s">
        <v>5</v>
      </c>
      <c r="M63" s="90" t="s">
        <v>5</v>
      </c>
      <c r="N63" s="90" t="s">
        <v>5</v>
      </c>
      <c r="O63" s="6" t="s">
        <v>41</v>
      </c>
      <c r="P63" s="6" t="s">
        <v>30</v>
      </c>
      <c r="Q63" s="6" t="s">
        <v>40</v>
      </c>
      <c r="R63" s="6" t="s">
        <v>42</v>
      </c>
      <c r="S63" s="6" t="s">
        <v>43</v>
      </c>
      <c r="T63" s="6" t="s">
        <v>219</v>
      </c>
      <c r="U63" s="858" t="s">
        <v>220</v>
      </c>
      <c r="V63" s="857"/>
      <c r="W63" s="1438" t="s">
        <v>5</v>
      </c>
      <c r="X63" s="1438"/>
      <c r="Y63" s="964"/>
      <c r="Z63" s="1935">
        <v>2</v>
      </c>
    </row>
    <row r="64" spans="1:26" ht="21" customHeight="1" x14ac:dyDescent="0.25">
      <c r="A64" s="1256" t="s">
        <v>318</v>
      </c>
      <c r="B64" s="1248" t="s">
        <v>315</v>
      </c>
      <c r="C64" s="1249"/>
      <c r="D64" s="1250"/>
      <c r="E64" s="1249"/>
      <c r="F64" s="1248" t="s">
        <v>319</v>
      </c>
      <c r="G64" s="1248">
        <v>42</v>
      </c>
      <c r="H64" s="1257" t="s">
        <v>982</v>
      </c>
      <c r="I64" s="90" t="s">
        <v>5</v>
      </c>
      <c r="J64" s="90" t="s">
        <v>5</v>
      </c>
      <c r="K64" s="90" t="s">
        <v>5</v>
      </c>
      <c r="L64" s="90" t="s">
        <v>5</v>
      </c>
      <c r="M64" s="90" t="s">
        <v>5</v>
      </c>
      <c r="N64" s="91" t="s">
        <v>7</v>
      </c>
      <c r="O64" s="916" t="s">
        <v>278</v>
      </c>
      <c r="P64" s="6" t="s">
        <v>30</v>
      </c>
      <c r="Q64" s="6" t="s">
        <v>40</v>
      </c>
      <c r="R64" s="6" t="s">
        <v>42</v>
      </c>
      <c r="S64" s="6" t="s">
        <v>43</v>
      </c>
      <c r="T64" s="6" t="s">
        <v>219</v>
      </c>
      <c r="U64" s="858" t="s">
        <v>220</v>
      </c>
      <c r="V64" s="857"/>
      <c r="W64" s="1438" t="s">
        <v>5</v>
      </c>
      <c r="X64" s="1438"/>
      <c r="Y64" s="964"/>
      <c r="Z64" s="1936"/>
    </row>
    <row r="65" spans="1:26" ht="21" customHeight="1" x14ac:dyDescent="0.25">
      <c r="A65" s="1256" t="s">
        <v>1055</v>
      </c>
      <c r="B65" s="1248" t="s">
        <v>315</v>
      </c>
      <c r="C65" s="1249"/>
      <c r="D65" s="1250"/>
      <c r="E65" s="1249"/>
      <c r="F65" s="1248" t="s">
        <v>1056</v>
      </c>
      <c r="G65" s="1248">
        <v>42</v>
      </c>
      <c r="H65" s="1257" t="s">
        <v>982</v>
      </c>
      <c r="I65" s="90" t="s">
        <v>5</v>
      </c>
      <c r="J65" s="90" t="s">
        <v>5</v>
      </c>
      <c r="K65" s="90" t="s">
        <v>5</v>
      </c>
      <c r="L65" s="91" t="s">
        <v>7</v>
      </c>
      <c r="M65" s="91" t="s">
        <v>7</v>
      </c>
      <c r="N65" s="91" t="s">
        <v>7</v>
      </c>
      <c r="O65" s="6" t="s">
        <v>41</v>
      </c>
      <c r="P65" s="6" t="s">
        <v>30</v>
      </c>
      <c r="Q65" s="6" t="s">
        <v>40</v>
      </c>
      <c r="R65" s="6" t="s">
        <v>42</v>
      </c>
      <c r="S65" s="6" t="s">
        <v>43</v>
      </c>
      <c r="T65" s="6" t="s">
        <v>219</v>
      </c>
      <c r="U65" s="858" t="s">
        <v>220</v>
      </c>
      <c r="V65" s="857"/>
      <c r="W65" s="1438" t="s">
        <v>5</v>
      </c>
      <c r="X65" s="1438"/>
      <c r="Y65" s="964"/>
      <c r="Z65" s="1937"/>
    </row>
    <row r="66" spans="1:26" ht="20.25" customHeight="1" x14ac:dyDescent="0.25">
      <c r="A66" s="1163" t="s">
        <v>320</v>
      </c>
      <c r="B66" s="1156" t="s">
        <v>267</v>
      </c>
      <c r="C66" s="1157"/>
      <c r="D66" s="1158"/>
      <c r="E66" s="1157"/>
      <c r="F66" s="1156" t="s">
        <v>321</v>
      </c>
      <c r="G66" s="1156">
        <v>42</v>
      </c>
      <c r="H66" s="1262" t="s">
        <v>322</v>
      </c>
      <c r="I66" s="1068" t="s">
        <v>5</v>
      </c>
      <c r="J66" s="90" t="s">
        <v>5</v>
      </c>
      <c r="K66" s="90" t="s">
        <v>5</v>
      </c>
      <c r="L66" s="90" t="s">
        <v>5</v>
      </c>
      <c r="M66" s="90" t="s">
        <v>5</v>
      </c>
      <c r="N66" s="90" t="s">
        <v>5</v>
      </c>
      <c r="O66" s="851" t="s">
        <v>41</v>
      </c>
      <c r="P66" s="834" t="s">
        <v>30</v>
      </c>
      <c r="Q66" s="834" t="s">
        <v>40</v>
      </c>
      <c r="R66" s="834" t="s">
        <v>42</v>
      </c>
      <c r="S66" s="834" t="s">
        <v>43</v>
      </c>
      <c r="T66" s="834" t="s">
        <v>219</v>
      </c>
      <c r="U66" s="852" t="s">
        <v>220</v>
      </c>
      <c r="V66" s="835"/>
      <c r="W66" s="1438" t="s">
        <v>5</v>
      </c>
      <c r="X66" s="1438"/>
      <c r="Y66" s="936"/>
      <c r="Z66" s="1940">
        <v>12</v>
      </c>
    </row>
    <row r="67" spans="1:26" ht="21" customHeight="1" x14ac:dyDescent="0.25">
      <c r="A67" s="1163" t="s">
        <v>323</v>
      </c>
      <c r="B67" s="1156" t="s">
        <v>267</v>
      </c>
      <c r="C67" s="1157"/>
      <c r="D67" s="1158"/>
      <c r="E67" s="1157"/>
      <c r="F67" s="1156" t="s">
        <v>324</v>
      </c>
      <c r="G67" s="1156">
        <v>42</v>
      </c>
      <c r="H67" s="1263" t="s">
        <v>322</v>
      </c>
      <c r="I67" s="1068" t="s">
        <v>5</v>
      </c>
      <c r="J67" s="90" t="s">
        <v>5</v>
      </c>
      <c r="K67" s="90" t="s">
        <v>5</v>
      </c>
      <c r="L67" s="90" t="s">
        <v>5</v>
      </c>
      <c r="M67" s="90" t="s">
        <v>5</v>
      </c>
      <c r="N67" s="90" t="s">
        <v>5</v>
      </c>
      <c r="O67" s="851" t="s">
        <v>41</v>
      </c>
      <c r="P67" s="834" t="s">
        <v>30</v>
      </c>
      <c r="Q67" s="834" t="s">
        <v>40</v>
      </c>
      <c r="R67" s="834" t="s">
        <v>42</v>
      </c>
      <c r="S67" s="834" t="s">
        <v>43</v>
      </c>
      <c r="T67" s="834" t="s">
        <v>219</v>
      </c>
      <c r="U67" s="852" t="s">
        <v>220</v>
      </c>
      <c r="V67" s="835"/>
      <c r="W67" s="1438" t="s">
        <v>5</v>
      </c>
      <c r="X67" s="1438"/>
      <c r="Y67" s="936"/>
      <c r="Z67" s="1941"/>
    </row>
    <row r="68" spans="1:26" ht="21" customHeight="1" x14ac:dyDescent="0.25">
      <c r="A68" s="1163" t="s">
        <v>325</v>
      </c>
      <c r="B68" s="1156" t="s">
        <v>267</v>
      </c>
      <c r="C68" s="1157"/>
      <c r="D68" s="1158"/>
      <c r="E68" s="1157"/>
      <c r="F68" s="1156" t="s">
        <v>326</v>
      </c>
      <c r="G68" s="1156">
        <v>42</v>
      </c>
      <c r="H68" s="1263" t="s">
        <v>322</v>
      </c>
      <c r="I68" s="1068" t="s">
        <v>5</v>
      </c>
      <c r="J68" s="90" t="s">
        <v>5</v>
      </c>
      <c r="K68" s="90" t="s">
        <v>5</v>
      </c>
      <c r="L68" s="90" t="s">
        <v>5</v>
      </c>
      <c r="M68" s="90" t="s">
        <v>5</v>
      </c>
      <c r="N68" s="91" t="s">
        <v>7</v>
      </c>
      <c r="O68" s="851" t="s">
        <v>41</v>
      </c>
      <c r="P68" s="834" t="s">
        <v>30</v>
      </c>
      <c r="Q68" s="834" t="s">
        <v>40</v>
      </c>
      <c r="R68" s="834" t="s">
        <v>42</v>
      </c>
      <c r="S68" s="834" t="s">
        <v>43</v>
      </c>
      <c r="T68" s="834" t="s">
        <v>219</v>
      </c>
      <c r="U68" s="852" t="s">
        <v>220</v>
      </c>
      <c r="V68" s="835"/>
      <c r="W68" s="1438" t="s">
        <v>5</v>
      </c>
      <c r="X68" s="1438"/>
      <c r="Y68" s="936"/>
      <c r="Z68" s="1941"/>
    </row>
    <row r="69" spans="1:26" ht="21" customHeight="1" x14ac:dyDescent="0.25">
      <c r="A69" s="1163" t="s">
        <v>1072</v>
      </c>
      <c r="B69" s="1156" t="s">
        <v>267</v>
      </c>
      <c r="C69" s="1157"/>
      <c r="D69" s="1158"/>
      <c r="E69" s="1157"/>
      <c r="F69" s="1156" t="s">
        <v>1073</v>
      </c>
      <c r="G69" s="1156">
        <v>42</v>
      </c>
      <c r="H69" s="1262" t="s">
        <v>322</v>
      </c>
      <c r="I69" s="90" t="s">
        <v>5</v>
      </c>
      <c r="J69" s="90" t="s">
        <v>5</v>
      </c>
      <c r="K69" s="90" t="s">
        <v>5</v>
      </c>
      <c r="L69" s="90" t="s">
        <v>5</v>
      </c>
      <c r="M69" s="90" t="s">
        <v>5</v>
      </c>
      <c r="N69" s="91" t="s">
        <v>7</v>
      </c>
      <c r="O69" s="851" t="s">
        <v>41</v>
      </c>
      <c r="P69" s="834" t="s">
        <v>30</v>
      </c>
      <c r="Q69" s="834" t="s">
        <v>40</v>
      </c>
      <c r="R69" s="834" t="s">
        <v>42</v>
      </c>
      <c r="S69" s="834" t="s">
        <v>43</v>
      </c>
      <c r="T69" s="834" t="s">
        <v>219</v>
      </c>
      <c r="U69" s="852" t="s">
        <v>220</v>
      </c>
      <c r="V69" s="835"/>
      <c r="W69" s="1438" t="s">
        <v>5</v>
      </c>
      <c r="X69" s="1438"/>
      <c r="Y69" s="936"/>
      <c r="Z69" s="1941"/>
    </row>
    <row r="70" spans="1:26" ht="21" customHeight="1" x14ac:dyDescent="0.25">
      <c r="A70" s="1163" t="s">
        <v>327</v>
      </c>
      <c r="B70" s="1156" t="s">
        <v>267</v>
      </c>
      <c r="C70" s="1157"/>
      <c r="D70" s="1158"/>
      <c r="E70" s="1157"/>
      <c r="F70" s="1156" t="s">
        <v>328</v>
      </c>
      <c r="G70" s="1156">
        <v>42</v>
      </c>
      <c r="H70" s="1262" t="s">
        <v>322</v>
      </c>
      <c r="I70" s="90" t="s">
        <v>5</v>
      </c>
      <c r="J70" s="90" t="s">
        <v>5</v>
      </c>
      <c r="K70" s="90" t="s">
        <v>5</v>
      </c>
      <c r="L70" s="90" t="s">
        <v>5</v>
      </c>
      <c r="M70" s="90" t="s">
        <v>5</v>
      </c>
      <c r="N70" s="91" t="s">
        <v>7</v>
      </c>
      <c r="O70" s="916" t="s">
        <v>278</v>
      </c>
      <c r="P70" s="834" t="s">
        <v>30</v>
      </c>
      <c r="Q70" s="834" t="s">
        <v>40</v>
      </c>
      <c r="R70" s="834" t="s">
        <v>42</v>
      </c>
      <c r="S70" s="834" t="s">
        <v>43</v>
      </c>
      <c r="T70" s="834" t="s">
        <v>219</v>
      </c>
      <c r="U70" s="852" t="s">
        <v>220</v>
      </c>
      <c r="V70" s="835"/>
      <c r="W70" s="1438" t="s">
        <v>5</v>
      </c>
      <c r="X70" s="1438"/>
      <c r="Y70" s="936"/>
      <c r="Z70" s="1942"/>
    </row>
    <row r="71" spans="1:26" ht="21" customHeight="1" x14ac:dyDescent="0.25">
      <c r="A71" s="1301" t="s">
        <v>331</v>
      </c>
      <c r="B71" s="1273" t="s">
        <v>332</v>
      </c>
      <c r="C71" s="1274"/>
      <c r="D71" s="1275"/>
      <c r="E71" s="1274"/>
      <c r="F71" s="1273" t="s">
        <v>333</v>
      </c>
      <c r="G71" s="1273">
        <v>42</v>
      </c>
      <c r="H71" s="1302" t="s">
        <v>330</v>
      </c>
      <c r="I71" s="90" t="s">
        <v>5</v>
      </c>
      <c r="J71" s="90" t="s">
        <v>5</v>
      </c>
      <c r="K71" s="91" t="s">
        <v>7</v>
      </c>
      <c r="L71" s="91" t="s">
        <v>7</v>
      </c>
      <c r="M71" s="90" t="s">
        <v>5</v>
      </c>
      <c r="N71" s="91" t="s">
        <v>7</v>
      </c>
      <c r="O71" s="49" t="s">
        <v>41</v>
      </c>
      <c r="P71" s="49" t="s">
        <v>30</v>
      </c>
      <c r="Q71" s="49" t="s">
        <v>40</v>
      </c>
      <c r="R71" s="49" t="s">
        <v>42</v>
      </c>
      <c r="S71" s="49" t="s">
        <v>43</v>
      </c>
      <c r="T71" s="49" t="s">
        <v>219</v>
      </c>
      <c r="U71" s="1440" t="s">
        <v>409</v>
      </c>
      <c r="V71" s="873"/>
      <c r="W71" s="1439" t="s">
        <v>960</v>
      </c>
      <c r="X71" s="1439"/>
      <c r="Y71" s="973"/>
      <c r="Z71" s="1946">
        <v>8</v>
      </c>
    </row>
    <row r="72" spans="1:26" ht="21" customHeight="1" x14ac:dyDescent="0.25">
      <c r="A72" s="1301" t="s">
        <v>1023</v>
      </c>
      <c r="B72" s="1273" t="s">
        <v>332</v>
      </c>
      <c r="C72" s="1274"/>
      <c r="D72" s="1275"/>
      <c r="E72" s="1274"/>
      <c r="F72" s="1273" t="s">
        <v>1024</v>
      </c>
      <c r="G72" s="1273">
        <v>42</v>
      </c>
      <c r="H72" s="1302" t="s">
        <v>330</v>
      </c>
      <c r="I72" s="90" t="s">
        <v>5</v>
      </c>
      <c r="J72" s="90" t="s">
        <v>5</v>
      </c>
      <c r="K72" s="90" t="s">
        <v>5</v>
      </c>
      <c r="L72" s="90" t="s">
        <v>5</v>
      </c>
      <c r="M72" s="90" t="s">
        <v>5</v>
      </c>
      <c r="N72" s="90" t="s">
        <v>5</v>
      </c>
      <c r="O72" s="49" t="s">
        <v>41</v>
      </c>
      <c r="P72" s="49" t="s">
        <v>30</v>
      </c>
      <c r="Q72" s="49" t="s">
        <v>40</v>
      </c>
      <c r="R72" s="49" t="s">
        <v>42</v>
      </c>
      <c r="S72" s="49" t="s">
        <v>43</v>
      </c>
      <c r="T72" s="49" t="s">
        <v>219</v>
      </c>
      <c r="U72" s="191" t="s">
        <v>220</v>
      </c>
      <c r="V72" s="873"/>
      <c r="W72" s="1439" t="s">
        <v>960</v>
      </c>
      <c r="X72" s="1439"/>
      <c r="Y72" s="973"/>
      <c r="Z72" s="1947"/>
    </row>
    <row r="73" spans="1:26" ht="21" customHeight="1" x14ac:dyDescent="0.25">
      <c r="A73" s="1301" t="s">
        <v>334</v>
      </c>
      <c r="B73" s="1273" t="s">
        <v>332</v>
      </c>
      <c r="C73" s="1274"/>
      <c r="D73" s="1275"/>
      <c r="E73" s="1274"/>
      <c r="F73" s="1273" t="s">
        <v>335</v>
      </c>
      <c r="G73" s="1273">
        <v>42</v>
      </c>
      <c r="H73" s="1302" t="s">
        <v>330</v>
      </c>
      <c r="I73" s="1068" t="s">
        <v>5</v>
      </c>
      <c r="J73" s="90" t="s">
        <v>5</v>
      </c>
      <c r="K73" s="90" t="s">
        <v>5</v>
      </c>
      <c r="L73" s="90" t="s">
        <v>5</v>
      </c>
      <c r="M73" s="90" t="s">
        <v>5</v>
      </c>
      <c r="N73" s="90" t="s">
        <v>5</v>
      </c>
      <c r="O73" s="49" t="s">
        <v>41</v>
      </c>
      <c r="P73" s="49" t="s">
        <v>30</v>
      </c>
      <c r="Q73" s="49" t="s">
        <v>40</v>
      </c>
      <c r="R73" s="49" t="s">
        <v>42</v>
      </c>
      <c r="S73" s="49" t="s">
        <v>43</v>
      </c>
      <c r="T73" s="49" t="s">
        <v>219</v>
      </c>
      <c r="U73" s="191" t="s">
        <v>220</v>
      </c>
      <c r="V73" s="873"/>
      <c r="W73" s="1439" t="s">
        <v>960</v>
      </c>
      <c r="X73" s="1439"/>
      <c r="Y73" s="973"/>
      <c r="Z73" s="1947"/>
    </row>
    <row r="74" spans="1:26" ht="21" customHeight="1" x14ac:dyDescent="0.25">
      <c r="A74" s="1301" t="s">
        <v>410</v>
      </c>
      <c r="B74" s="1273" t="s">
        <v>332</v>
      </c>
      <c r="C74" s="1274"/>
      <c r="D74" s="1275"/>
      <c r="E74" s="1274"/>
      <c r="F74" s="1273" t="s">
        <v>411</v>
      </c>
      <c r="G74" s="1273">
        <v>42</v>
      </c>
      <c r="H74" s="1302" t="s">
        <v>322</v>
      </c>
      <c r="I74" s="1068" t="s">
        <v>5</v>
      </c>
      <c r="J74" s="90" t="s">
        <v>5</v>
      </c>
      <c r="K74" s="90" t="s">
        <v>5</v>
      </c>
      <c r="L74" s="90" t="s">
        <v>5</v>
      </c>
      <c r="M74" s="90" t="s">
        <v>5</v>
      </c>
      <c r="N74" s="91" t="s">
        <v>7</v>
      </c>
      <c r="O74" s="49" t="s">
        <v>41</v>
      </c>
      <c r="P74" s="49" t="s">
        <v>30</v>
      </c>
      <c r="Q74" s="49" t="s">
        <v>40</v>
      </c>
      <c r="R74" s="49" t="s">
        <v>42</v>
      </c>
      <c r="S74" s="49" t="s">
        <v>43</v>
      </c>
      <c r="T74" s="49" t="s">
        <v>219</v>
      </c>
      <c r="U74" s="191" t="s">
        <v>220</v>
      </c>
      <c r="V74" s="873"/>
      <c r="W74" s="1439" t="s">
        <v>960</v>
      </c>
      <c r="X74" s="1439"/>
      <c r="Y74" s="973"/>
      <c r="Z74" s="1947"/>
    </row>
    <row r="75" spans="1:26" ht="21" customHeight="1" x14ac:dyDescent="0.25">
      <c r="A75" s="1301" t="s">
        <v>1025</v>
      </c>
      <c r="B75" s="1273" t="s">
        <v>332</v>
      </c>
      <c r="C75" s="1274"/>
      <c r="D75" s="1275"/>
      <c r="E75" s="1274"/>
      <c r="F75" s="1273" t="s">
        <v>1026</v>
      </c>
      <c r="G75" s="1273">
        <v>42</v>
      </c>
      <c r="H75" s="1302" t="s">
        <v>322</v>
      </c>
      <c r="I75" s="1068" t="s">
        <v>5</v>
      </c>
      <c r="J75" s="90" t="s">
        <v>5</v>
      </c>
      <c r="K75" s="90" t="s">
        <v>5</v>
      </c>
      <c r="L75" s="90" t="s">
        <v>5</v>
      </c>
      <c r="M75" s="90" t="s">
        <v>5</v>
      </c>
      <c r="N75" s="90" t="s">
        <v>5</v>
      </c>
      <c r="O75" s="49" t="s">
        <v>41</v>
      </c>
      <c r="P75" s="49" t="s">
        <v>30</v>
      </c>
      <c r="Q75" s="49" t="s">
        <v>40</v>
      </c>
      <c r="R75" s="49" t="s">
        <v>42</v>
      </c>
      <c r="S75" s="49" t="s">
        <v>43</v>
      </c>
      <c r="T75" s="49" t="s">
        <v>219</v>
      </c>
      <c r="U75" s="191" t="s">
        <v>220</v>
      </c>
      <c r="V75" s="873"/>
      <c r="W75" s="1439" t="s">
        <v>960</v>
      </c>
      <c r="X75" s="1439"/>
      <c r="Y75" s="973"/>
      <c r="Z75" s="1947"/>
    </row>
    <row r="76" spans="1:26" ht="21" customHeight="1" x14ac:dyDescent="0.25">
      <c r="A76" s="1301" t="s">
        <v>1123</v>
      </c>
      <c r="B76" s="1273" t="s">
        <v>332</v>
      </c>
      <c r="C76" s="1274"/>
      <c r="D76" s="1275"/>
      <c r="E76" s="1274"/>
      <c r="F76" s="1273" t="s">
        <v>1124</v>
      </c>
      <c r="G76" s="1273">
        <v>42</v>
      </c>
      <c r="H76" s="1302" t="s">
        <v>322</v>
      </c>
      <c r="I76" s="90" t="s">
        <v>5</v>
      </c>
      <c r="J76" s="90" t="s">
        <v>5</v>
      </c>
      <c r="K76" s="90" t="s">
        <v>5</v>
      </c>
      <c r="L76" s="90" t="s">
        <v>5</v>
      </c>
      <c r="M76" s="90" t="s">
        <v>5</v>
      </c>
      <c r="N76" s="91" t="s">
        <v>7</v>
      </c>
      <c r="O76" s="49" t="s">
        <v>41</v>
      </c>
      <c r="P76" s="49" t="s">
        <v>30</v>
      </c>
      <c r="Q76" s="49" t="s">
        <v>40</v>
      </c>
      <c r="R76" s="49" t="s">
        <v>42</v>
      </c>
      <c r="S76" s="49" t="s">
        <v>43</v>
      </c>
      <c r="T76" s="49" t="s">
        <v>219</v>
      </c>
      <c r="U76" s="191" t="s">
        <v>220</v>
      </c>
      <c r="V76" s="873"/>
      <c r="W76" s="1439" t="s">
        <v>960</v>
      </c>
      <c r="X76" s="1439"/>
      <c r="Y76" s="973"/>
      <c r="Z76" s="1947"/>
    </row>
    <row r="77" spans="1:26" ht="21" customHeight="1" x14ac:dyDescent="0.25">
      <c r="A77" s="1301" t="s">
        <v>1169</v>
      </c>
      <c r="B77" s="1273" t="s">
        <v>332</v>
      </c>
      <c r="C77" s="1274"/>
      <c r="D77" s="1275"/>
      <c r="E77" s="1274"/>
      <c r="F77" s="1273" t="s">
        <v>1170</v>
      </c>
      <c r="G77" s="1273">
        <v>42</v>
      </c>
      <c r="H77" s="1302" t="s">
        <v>322</v>
      </c>
      <c r="I77" s="91" t="s">
        <v>7</v>
      </c>
      <c r="J77" s="91" t="s">
        <v>7</v>
      </c>
      <c r="K77" s="91" t="s">
        <v>7</v>
      </c>
      <c r="L77" s="91" t="s">
        <v>7</v>
      </c>
      <c r="M77" s="91" t="s">
        <v>7</v>
      </c>
      <c r="N77" s="91" t="s">
        <v>7</v>
      </c>
      <c r="O77" s="49" t="s">
        <v>41</v>
      </c>
      <c r="P77" s="49" t="s">
        <v>30</v>
      </c>
      <c r="Q77" s="49" t="s">
        <v>40</v>
      </c>
      <c r="R77" s="49" t="s">
        <v>42</v>
      </c>
      <c r="S77" s="49" t="s">
        <v>43</v>
      </c>
      <c r="T77" s="49" t="s">
        <v>219</v>
      </c>
      <c r="U77" s="191" t="s">
        <v>220</v>
      </c>
      <c r="V77" s="873"/>
      <c r="W77" s="1439" t="s">
        <v>960</v>
      </c>
      <c r="X77" s="1439"/>
      <c r="Y77" s="973"/>
      <c r="Z77" s="1868"/>
    </row>
    <row r="78" spans="1:26" ht="21" customHeight="1" thickBot="1" x14ac:dyDescent="0.3">
      <c r="A78" s="1072" t="s">
        <v>344</v>
      </c>
      <c r="B78" s="1064" t="s">
        <v>341</v>
      </c>
      <c r="C78" s="1067"/>
      <c r="D78" s="1066"/>
      <c r="E78" s="1067"/>
      <c r="F78" s="1064" t="s">
        <v>345</v>
      </c>
      <c r="G78" s="1064">
        <v>42</v>
      </c>
      <c r="H78" s="1303" t="s">
        <v>1027</v>
      </c>
      <c r="I78" s="1068" t="s">
        <v>5</v>
      </c>
      <c r="J78" s="90" t="s">
        <v>5</v>
      </c>
      <c r="K78" s="90" t="s">
        <v>5</v>
      </c>
      <c r="L78" s="90" t="s">
        <v>5</v>
      </c>
      <c r="M78" s="90" t="s">
        <v>5</v>
      </c>
      <c r="N78" s="91" t="s">
        <v>7</v>
      </c>
      <c r="O78" s="838" t="s">
        <v>41</v>
      </c>
      <c r="P78" s="838" t="s">
        <v>30</v>
      </c>
      <c r="Q78" s="838" t="s">
        <v>40</v>
      </c>
      <c r="R78" s="838" t="s">
        <v>42</v>
      </c>
      <c r="S78" s="838" t="s">
        <v>43</v>
      </c>
      <c r="T78" s="838" t="s">
        <v>219</v>
      </c>
      <c r="U78" s="839" t="s">
        <v>220</v>
      </c>
      <c r="V78" s="874"/>
      <c r="W78" s="1439" t="s">
        <v>960</v>
      </c>
      <c r="X78" s="1439"/>
      <c r="Y78" s="974"/>
      <c r="Z78" s="1870">
        <v>1</v>
      </c>
    </row>
    <row r="79" spans="1:26" ht="21" hidden="1" customHeight="1" x14ac:dyDescent="0.25">
      <c r="A79" s="1304" t="s">
        <v>346</v>
      </c>
      <c r="B79" s="1276" t="s">
        <v>347</v>
      </c>
      <c r="C79" s="1277"/>
      <c r="D79" s="1278"/>
      <c r="E79" s="1277"/>
      <c r="F79" s="1276" t="s">
        <v>348</v>
      </c>
      <c r="G79" s="1276">
        <v>42</v>
      </c>
      <c r="H79" s="1305" t="s">
        <v>349</v>
      </c>
      <c r="I79" s="91" t="s">
        <v>7</v>
      </c>
      <c r="J79" s="91" t="s">
        <v>7</v>
      </c>
      <c r="K79" s="91" t="s">
        <v>7</v>
      </c>
      <c r="L79" s="91" t="s">
        <v>7</v>
      </c>
      <c r="M79" s="90" t="s">
        <v>5</v>
      </c>
      <c r="N79" s="91" t="s">
        <v>7</v>
      </c>
      <c r="O79" s="41" t="s">
        <v>41</v>
      </c>
      <c r="P79" s="41" t="s">
        <v>30</v>
      </c>
      <c r="Q79" s="41" t="s">
        <v>40</v>
      </c>
      <c r="R79" s="41" t="s">
        <v>42</v>
      </c>
      <c r="S79" s="41" t="s">
        <v>43</v>
      </c>
      <c r="T79" s="41" t="s">
        <v>219</v>
      </c>
      <c r="U79" s="793" t="s">
        <v>220</v>
      </c>
      <c r="V79" s="657"/>
      <c r="W79" s="1439" t="s">
        <v>960</v>
      </c>
      <c r="X79" s="1439"/>
      <c r="Y79" s="976"/>
      <c r="Z79" s="1949">
        <v>6</v>
      </c>
    </row>
    <row r="80" spans="1:26" ht="21" customHeight="1" x14ac:dyDescent="0.25">
      <c r="A80" s="1304" t="s">
        <v>350</v>
      </c>
      <c r="B80" s="1276" t="s">
        <v>347</v>
      </c>
      <c r="C80" s="1277"/>
      <c r="D80" s="1278"/>
      <c r="E80" s="1277"/>
      <c r="F80" s="1276" t="s">
        <v>351</v>
      </c>
      <c r="G80" s="1276">
        <v>42</v>
      </c>
      <c r="H80" s="1305" t="s">
        <v>349</v>
      </c>
      <c r="I80" s="91" t="s">
        <v>7</v>
      </c>
      <c r="J80" s="91" t="s">
        <v>7</v>
      </c>
      <c r="K80" s="91" t="s">
        <v>7</v>
      </c>
      <c r="L80" s="91" t="s">
        <v>7</v>
      </c>
      <c r="M80" s="91" t="s">
        <v>7</v>
      </c>
      <c r="N80" s="91" t="s">
        <v>7</v>
      </c>
      <c r="O80" s="41" t="s">
        <v>41</v>
      </c>
      <c r="P80" s="41" t="s">
        <v>30</v>
      </c>
      <c r="Q80" s="41" t="s">
        <v>40</v>
      </c>
      <c r="R80" s="41" t="s">
        <v>42</v>
      </c>
      <c r="S80" s="41" t="s">
        <v>43</v>
      </c>
      <c r="T80" s="41" t="s">
        <v>219</v>
      </c>
      <c r="U80" s="793" t="s">
        <v>220</v>
      </c>
      <c r="V80" s="657"/>
      <c r="W80" s="1439" t="s">
        <v>960</v>
      </c>
      <c r="X80" s="1439"/>
      <c r="Y80" s="976"/>
      <c r="Z80" s="1950"/>
    </row>
    <row r="81" spans="1:26" ht="21" customHeight="1" x14ac:dyDescent="0.25">
      <c r="A81" s="1304" t="s">
        <v>352</v>
      </c>
      <c r="B81" s="1276" t="s">
        <v>347</v>
      </c>
      <c r="C81" s="1277"/>
      <c r="D81" s="1278"/>
      <c r="E81" s="1277"/>
      <c r="F81" s="1276" t="s">
        <v>353</v>
      </c>
      <c r="G81" s="1276">
        <v>42</v>
      </c>
      <c r="H81" s="1305" t="s">
        <v>349</v>
      </c>
      <c r="I81" s="1068" t="s">
        <v>5</v>
      </c>
      <c r="J81" s="90" t="s">
        <v>5</v>
      </c>
      <c r="K81" s="90" t="s">
        <v>5</v>
      </c>
      <c r="L81" s="90" t="s">
        <v>5</v>
      </c>
      <c r="M81" s="90" t="s">
        <v>5</v>
      </c>
      <c r="N81" s="91" t="s">
        <v>7</v>
      </c>
      <c r="O81" s="41" t="s">
        <v>41</v>
      </c>
      <c r="P81" s="41" t="s">
        <v>30</v>
      </c>
      <c r="Q81" s="41" t="s">
        <v>40</v>
      </c>
      <c r="R81" s="41" t="s">
        <v>42</v>
      </c>
      <c r="S81" s="41" t="s">
        <v>43</v>
      </c>
      <c r="T81" s="41" t="s">
        <v>219</v>
      </c>
      <c r="U81" s="793" t="s">
        <v>220</v>
      </c>
      <c r="V81" s="657"/>
      <c r="W81" s="1439" t="s">
        <v>960</v>
      </c>
      <c r="X81" s="1439"/>
      <c r="Y81" s="977"/>
      <c r="Z81" s="1950"/>
    </row>
    <row r="82" spans="1:26" ht="21" customHeight="1" x14ac:dyDescent="0.25">
      <c r="A82" s="1304" t="s">
        <v>354</v>
      </c>
      <c r="B82" s="1276" t="s">
        <v>347</v>
      </c>
      <c r="C82" s="1277"/>
      <c r="D82" s="1278"/>
      <c r="E82" s="1277"/>
      <c r="F82" s="1276" t="s">
        <v>355</v>
      </c>
      <c r="G82" s="1276">
        <v>42</v>
      </c>
      <c r="H82" s="1305" t="s">
        <v>349</v>
      </c>
      <c r="I82" s="91" t="s">
        <v>7</v>
      </c>
      <c r="J82" s="91" t="s">
        <v>7</v>
      </c>
      <c r="K82" s="91" t="s">
        <v>7</v>
      </c>
      <c r="L82" s="91" t="s">
        <v>7</v>
      </c>
      <c r="M82" s="91" t="s">
        <v>7</v>
      </c>
      <c r="N82" s="91" t="s">
        <v>7</v>
      </c>
      <c r="O82" s="916" t="s">
        <v>278</v>
      </c>
      <c r="P82" s="41" t="s">
        <v>30</v>
      </c>
      <c r="Q82" s="41" t="s">
        <v>40</v>
      </c>
      <c r="R82" s="41" t="s">
        <v>42</v>
      </c>
      <c r="S82" s="41" t="s">
        <v>43</v>
      </c>
      <c r="T82" s="41" t="s">
        <v>219</v>
      </c>
      <c r="U82" s="793" t="s">
        <v>220</v>
      </c>
      <c r="V82" s="657"/>
      <c r="W82" s="1439" t="s">
        <v>960</v>
      </c>
      <c r="X82" s="1439"/>
      <c r="Y82" s="976"/>
      <c r="Z82" s="1950"/>
    </row>
    <row r="83" spans="1:26" ht="21" customHeight="1" x14ac:dyDescent="0.25">
      <c r="A83" s="1304" t="s">
        <v>983</v>
      </c>
      <c r="B83" s="1276" t="s">
        <v>347</v>
      </c>
      <c r="C83" s="1277"/>
      <c r="D83" s="1278"/>
      <c r="E83" s="1277"/>
      <c r="F83" s="1276" t="s">
        <v>984</v>
      </c>
      <c r="G83" s="1276">
        <v>42</v>
      </c>
      <c r="H83" s="1305" t="s">
        <v>349</v>
      </c>
      <c r="I83" s="1068" t="s">
        <v>5</v>
      </c>
      <c r="J83" s="90" t="s">
        <v>5</v>
      </c>
      <c r="K83" s="90" t="s">
        <v>5</v>
      </c>
      <c r="L83" s="90" t="s">
        <v>5</v>
      </c>
      <c r="M83" s="90" t="s">
        <v>5</v>
      </c>
      <c r="N83" s="90" t="s">
        <v>5</v>
      </c>
      <c r="O83" s="41" t="s">
        <v>41</v>
      </c>
      <c r="P83" s="41" t="s">
        <v>30</v>
      </c>
      <c r="Q83" s="41" t="s">
        <v>40</v>
      </c>
      <c r="R83" s="41" t="s">
        <v>42</v>
      </c>
      <c r="S83" s="41" t="s">
        <v>43</v>
      </c>
      <c r="T83" s="41" t="s">
        <v>219</v>
      </c>
      <c r="U83" s="793" t="s">
        <v>220</v>
      </c>
      <c r="V83" s="657"/>
      <c r="W83" s="1439" t="s">
        <v>960</v>
      </c>
      <c r="X83" s="1439"/>
      <c r="Y83" s="976"/>
      <c r="Z83" s="1950"/>
    </row>
    <row r="84" spans="1:26" ht="21" customHeight="1" x14ac:dyDescent="0.25">
      <c r="A84" s="1304" t="s">
        <v>953</v>
      </c>
      <c r="B84" s="1276" t="s">
        <v>347</v>
      </c>
      <c r="C84" s="1277"/>
      <c r="D84" s="1278"/>
      <c r="E84" s="1277"/>
      <c r="F84" s="1276" t="s">
        <v>954</v>
      </c>
      <c r="G84" s="1276">
        <v>42</v>
      </c>
      <c r="H84" s="1305" t="s">
        <v>349</v>
      </c>
      <c r="I84" s="90" t="s">
        <v>5</v>
      </c>
      <c r="J84" s="90" t="s">
        <v>5</v>
      </c>
      <c r="K84" s="90" t="s">
        <v>5</v>
      </c>
      <c r="L84" s="90" t="s">
        <v>5</v>
      </c>
      <c r="M84" s="90" t="s">
        <v>5</v>
      </c>
      <c r="N84" s="91" t="s">
        <v>7</v>
      </c>
      <c r="O84" s="41" t="s">
        <v>41</v>
      </c>
      <c r="P84" s="41" t="s">
        <v>30</v>
      </c>
      <c r="Q84" s="41" t="s">
        <v>40</v>
      </c>
      <c r="R84" s="41" t="s">
        <v>42</v>
      </c>
      <c r="S84" s="41" t="s">
        <v>43</v>
      </c>
      <c r="T84" s="41" t="s">
        <v>219</v>
      </c>
      <c r="U84" s="793" t="s">
        <v>220</v>
      </c>
      <c r="V84" s="657"/>
      <c r="W84" s="1439" t="s">
        <v>960</v>
      </c>
      <c r="X84" s="1439"/>
      <c r="Y84" s="976"/>
      <c r="Z84" s="1950"/>
    </row>
    <row r="85" spans="1:26" ht="21" customHeight="1" x14ac:dyDescent="0.25">
      <c r="A85" s="1304" t="s">
        <v>1057</v>
      </c>
      <c r="B85" s="1276" t="s">
        <v>347</v>
      </c>
      <c r="C85" s="1277"/>
      <c r="D85" s="1278"/>
      <c r="E85" s="1277"/>
      <c r="F85" s="1276" t="s">
        <v>1058</v>
      </c>
      <c r="G85" s="1276">
        <v>42</v>
      </c>
      <c r="H85" s="1305" t="s">
        <v>349</v>
      </c>
      <c r="I85" s="90" t="s">
        <v>1029</v>
      </c>
      <c r="J85" s="90" t="s">
        <v>1029</v>
      </c>
      <c r="K85" s="90" t="s">
        <v>1029</v>
      </c>
      <c r="L85" s="90" t="s">
        <v>1029</v>
      </c>
      <c r="M85" s="90" t="s">
        <v>1029</v>
      </c>
      <c r="N85" s="91" t="s">
        <v>7</v>
      </c>
      <c r="O85" s="41" t="s">
        <v>41</v>
      </c>
      <c r="P85" s="41" t="s">
        <v>40</v>
      </c>
      <c r="Q85" s="41" t="s">
        <v>42</v>
      </c>
      <c r="R85" s="41" t="s">
        <v>43</v>
      </c>
      <c r="S85" s="41" t="s">
        <v>219</v>
      </c>
      <c r="T85" s="41"/>
      <c r="U85" s="793" t="s">
        <v>220</v>
      </c>
      <c r="V85" s="657"/>
      <c r="W85" s="1439" t="s">
        <v>960</v>
      </c>
      <c r="X85" s="1439"/>
      <c r="Y85" s="976"/>
      <c r="Z85" s="1950"/>
    </row>
    <row r="86" spans="1:26" ht="21" customHeight="1" thickBot="1" x14ac:dyDescent="0.3">
      <c r="A86" s="1304" t="s">
        <v>1105</v>
      </c>
      <c r="B86" s="1276" t="s">
        <v>347</v>
      </c>
      <c r="C86" s="1277"/>
      <c r="D86" s="1278"/>
      <c r="E86" s="1277"/>
      <c r="F86" s="1276" t="s">
        <v>1106</v>
      </c>
      <c r="G86" s="1276">
        <v>42</v>
      </c>
      <c r="H86" s="1305" t="s">
        <v>349</v>
      </c>
      <c r="I86" s="91" t="s">
        <v>7</v>
      </c>
      <c r="J86" s="91" t="s">
        <v>7</v>
      </c>
      <c r="K86" s="90" t="s">
        <v>5</v>
      </c>
      <c r="L86" s="90" t="s">
        <v>5</v>
      </c>
      <c r="M86" s="90" t="s">
        <v>5</v>
      </c>
      <c r="N86" s="91" t="s">
        <v>7</v>
      </c>
      <c r="O86" s="41" t="s">
        <v>41</v>
      </c>
      <c r="P86" s="41" t="s">
        <v>40</v>
      </c>
      <c r="Q86" s="41" t="s">
        <v>42</v>
      </c>
      <c r="R86" s="41" t="s">
        <v>43</v>
      </c>
      <c r="S86" s="41" t="s">
        <v>219</v>
      </c>
      <c r="T86" s="41"/>
      <c r="U86" s="793" t="s">
        <v>220</v>
      </c>
      <c r="V86" s="657"/>
      <c r="W86" s="1439" t="s">
        <v>960</v>
      </c>
      <c r="X86" s="1439"/>
      <c r="Y86" s="976"/>
      <c r="Z86" s="1951"/>
    </row>
    <row r="87" spans="1:26" ht="21" customHeight="1" thickBot="1" x14ac:dyDescent="0.3">
      <c r="A87" s="1304" t="s">
        <v>1139</v>
      </c>
      <c r="B87" s="1276" t="s">
        <v>347</v>
      </c>
      <c r="C87" s="1277"/>
      <c r="D87" s="1278"/>
      <c r="E87" s="1277"/>
      <c r="F87" s="1276" t="s">
        <v>1140</v>
      </c>
      <c r="G87" s="1276">
        <v>42</v>
      </c>
      <c r="H87" s="1305" t="s">
        <v>349</v>
      </c>
      <c r="I87" s="1068" t="s">
        <v>5</v>
      </c>
      <c r="J87" s="90" t="s">
        <v>5</v>
      </c>
      <c r="K87" s="90" t="s">
        <v>5</v>
      </c>
      <c r="L87" s="90" t="s">
        <v>5</v>
      </c>
      <c r="M87" s="90" t="s">
        <v>5</v>
      </c>
      <c r="N87" s="90" t="s">
        <v>5</v>
      </c>
      <c r="O87" s="41" t="s">
        <v>41</v>
      </c>
      <c r="P87" s="41" t="s">
        <v>40</v>
      </c>
      <c r="Q87" s="41" t="s">
        <v>42</v>
      </c>
      <c r="R87" s="41" t="s">
        <v>43</v>
      </c>
      <c r="S87" s="41" t="s">
        <v>219</v>
      </c>
      <c r="T87" s="41"/>
      <c r="U87" s="793" t="s">
        <v>220</v>
      </c>
      <c r="V87" s="657"/>
      <c r="W87" s="1439" t="s">
        <v>960</v>
      </c>
      <c r="X87" s="1439"/>
      <c r="Y87" s="976"/>
      <c r="Z87" s="1869"/>
    </row>
    <row r="88" spans="1:26" ht="21" customHeight="1" thickBot="1" x14ac:dyDescent="0.3">
      <c r="A88" s="1304" t="s">
        <v>1141</v>
      </c>
      <c r="B88" s="1276" t="s">
        <v>347</v>
      </c>
      <c r="C88" s="1277"/>
      <c r="D88" s="1278"/>
      <c r="E88" s="1277"/>
      <c r="F88" s="1276" t="s">
        <v>1142</v>
      </c>
      <c r="G88" s="1276">
        <v>42</v>
      </c>
      <c r="H88" s="1305" t="s">
        <v>349</v>
      </c>
      <c r="I88" s="1068" t="s">
        <v>5</v>
      </c>
      <c r="J88" s="90" t="s">
        <v>5</v>
      </c>
      <c r="K88" s="90" t="s">
        <v>5</v>
      </c>
      <c r="L88" s="90" t="s">
        <v>5</v>
      </c>
      <c r="M88" s="90" t="s">
        <v>5</v>
      </c>
      <c r="N88" s="90" t="s">
        <v>5</v>
      </c>
      <c r="O88" s="41" t="s">
        <v>41</v>
      </c>
      <c r="P88" s="41" t="s">
        <v>40</v>
      </c>
      <c r="Q88" s="41" t="s">
        <v>42</v>
      </c>
      <c r="R88" s="41" t="s">
        <v>43</v>
      </c>
      <c r="S88" s="41" t="s">
        <v>219</v>
      </c>
      <c r="T88" s="41"/>
      <c r="U88" s="793" t="s">
        <v>220</v>
      </c>
      <c r="V88" s="657"/>
      <c r="W88" s="1439" t="s">
        <v>960</v>
      </c>
      <c r="X88" s="1439"/>
      <c r="Y88" s="976"/>
      <c r="Z88" s="1869"/>
    </row>
    <row r="89" spans="1:26" ht="21" customHeight="1" thickBot="1" x14ac:dyDescent="0.3">
      <c r="A89" s="1306" t="s">
        <v>356</v>
      </c>
      <c r="B89" s="1279" t="s">
        <v>357</v>
      </c>
      <c r="C89" s="1280"/>
      <c r="D89" s="1281"/>
      <c r="E89" s="1280"/>
      <c r="F89" s="1279" t="s">
        <v>358</v>
      </c>
      <c r="G89" s="1279">
        <v>42</v>
      </c>
      <c r="H89" s="1307" t="s">
        <v>322</v>
      </c>
      <c r="I89" s="1068" t="s">
        <v>5</v>
      </c>
      <c r="J89" s="90" t="s">
        <v>5</v>
      </c>
      <c r="K89" s="90" t="s">
        <v>5</v>
      </c>
      <c r="L89" s="90" t="s">
        <v>5</v>
      </c>
      <c r="M89" s="90" t="s">
        <v>5</v>
      </c>
      <c r="N89" s="90" t="s">
        <v>5</v>
      </c>
      <c r="O89" s="1" t="s">
        <v>41</v>
      </c>
      <c r="P89" s="1" t="s">
        <v>30</v>
      </c>
      <c r="Q89" s="1" t="s">
        <v>40</v>
      </c>
      <c r="R89" s="1" t="s">
        <v>42</v>
      </c>
      <c r="S89" s="1" t="s">
        <v>43</v>
      </c>
      <c r="T89" s="1" t="s">
        <v>219</v>
      </c>
      <c r="U89" s="882" t="s">
        <v>220</v>
      </c>
      <c r="V89" s="883"/>
      <c r="W89" s="1438" t="s">
        <v>5</v>
      </c>
      <c r="X89" s="1438"/>
      <c r="Y89" s="979"/>
      <c r="Z89" s="1006">
        <v>3</v>
      </c>
    </row>
    <row r="90" spans="1:26" ht="21" customHeight="1" thickBot="1" x14ac:dyDescent="0.3">
      <c r="A90" s="1369" t="s">
        <v>991</v>
      </c>
      <c r="B90" s="1370" t="s">
        <v>992</v>
      </c>
      <c r="C90" s="1371"/>
      <c r="D90" s="1372"/>
      <c r="E90" s="1371"/>
      <c r="F90" s="1370" t="s">
        <v>993</v>
      </c>
      <c r="G90" s="1370">
        <v>42</v>
      </c>
      <c r="H90" s="1373" t="s">
        <v>349</v>
      </c>
      <c r="I90" s="1068" t="s">
        <v>5</v>
      </c>
      <c r="J90" s="90" t="s">
        <v>5</v>
      </c>
      <c r="K90" s="90" t="s">
        <v>5</v>
      </c>
      <c r="L90" s="90" t="s">
        <v>5</v>
      </c>
      <c r="M90" s="90" t="s">
        <v>5</v>
      </c>
      <c r="N90" s="91" t="s">
        <v>7</v>
      </c>
      <c r="O90" s="1374" t="s">
        <v>41</v>
      </c>
      <c r="P90" s="1374" t="s">
        <v>30</v>
      </c>
      <c r="Q90" s="1374" t="s">
        <v>40</v>
      </c>
      <c r="R90" s="1374" t="s">
        <v>42</v>
      </c>
      <c r="S90" s="1374" t="s">
        <v>43</v>
      </c>
      <c r="T90" s="1374" t="s">
        <v>219</v>
      </c>
      <c r="U90" s="1424" t="s">
        <v>419</v>
      </c>
      <c r="V90" s="1375"/>
      <c r="W90" s="1434"/>
      <c r="X90" s="1434"/>
      <c r="Y90" s="1376"/>
      <c r="Z90" s="1361">
        <v>10</v>
      </c>
    </row>
    <row r="91" spans="1:26" ht="21" customHeight="1" x14ac:dyDescent="0.25">
      <c r="A91" s="1404" t="s">
        <v>340</v>
      </c>
      <c r="B91" s="1405" t="s">
        <v>994</v>
      </c>
      <c r="C91" s="1406"/>
      <c r="D91" s="1407"/>
      <c r="E91" s="1406"/>
      <c r="F91" s="1405" t="s">
        <v>342</v>
      </c>
      <c r="G91" s="1405">
        <v>42</v>
      </c>
      <c r="H91" s="1408" t="s">
        <v>373</v>
      </c>
      <c r="I91" s="129" t="s">
        <v>2</v>
      </c>
      <c r="J91" s="129" t="s">
        <v>2</v>
      </c>
      <c r="K91" s="129" t="s">
        <v>2</v>
      </c>
      <c r="L91" s="129" t="s">
        <v>2</v>
      </c>
      <c r="M91" s="129" t="s">
        <v>2</v>
      </c>
      <c r="N91" s="91" t="s">
        <v>7</v>
      </c>
      <c r="O91" s="1409" t="s">
        <v>41</v>
      </c>
      <c r="P91" s="1409" t="s">
        <v>30</v>
      </c>
      <c r="Q91" s="1409" t="s">
        <v>40</v>
      </c>
      <c r="R91" s="1409" t="s">
        <v>42</v>
      </c>
      <c r="S91" s="1409" t="s">
        <v>43</v>
      </c>
      <c r="T91" s="1409" t="s">
        <v>219</v>
      </c>
      <c r="U91" s="1410" t="s">
        <v>294</v>
      </c>
      <c r="V91" s="1411"/>
      <c r="W91" s="1435"/>
      <c r="X91" s="1435"/>
      <c r="Y91" s="1412"/>
      <c r="Z91" s="1983">
        <v>7</v>
      </c>
    </row>
    <row r="92" spans="1:26" ht="21" customHeight="1" x14ac:dyDescent="0.25">
      <c r="A92" s="1404" t="s">
        <v>1076</v>
      </c>
      <c r="B92" s="1405" t="s">
        <v>994</v>
      </c>
      <c r="C92" s="1406"/>
      <c r="D92" s="1407"/>
      <c r="E92" s="1406"/>
      <c r="F92" s="1405" t="s">
        <v>1077</v>
      </c>
      <c r="G92" s="1405">
        <v>42</v>
      </c>
      <c r="H92" s="1408" t="s">
        <v>343</v>
      </c>
      <c r="I92" s="90" t="s">
        <v>5</v>
      </c>
      <c r="J92" s="90" t="s">
        <v>5</v>
      </c>
      <c r="K92" s="90" t="s">
        <v>5</v>
      </c>
      <c r="L92" s="90" t="s">
        <v>5</v>
      </c>
      <c r="M92" s="90" t="s">
        <v>5</v>
      </c>
      <c r="N92" s="90" t="s">
        <v>5</v>
      </c>
      <c r="O92" s="1409" t="s">
        <v>41</v>
      </c>
      <c r="P92" s="1409" t="s">
        <v>40</v>
      </c>
      <c r="Q92" s="1409" t="s">
        <v>42</v>
      </c>
      <c r="R92" s="1409" t="s">
        <v>43</v>
      </c>
      <c r="S92" s="1409" t="s">
        <v>219</v>
      </c>
      <c r="T92" s="1513"/>
      <c r="U92" s="1410" t="s">
        <v>294</v>
      </c>
      <c r="V92" s="1411"/>
      <c r="W92" s="1435"/>
      <c r="X92" s="1435"/>
      <c r="Y92" s="1412"/>
      <c r="Z92" s="1984"/>
    </row>
    <row r="93" spans="1:26" ht="21" customHeight="1" x14ac:dyDescent="0.25">
      <c r="A93" s="1485" t="s">
        <v>1039</v>
      </c>
      <c r="B93" s="1486" t="s">
        <v>1040</v>
      </c>
      <c r="C93" s="1415"/>
      <c r="D93" s="1416"/>
      <c r="E93" s="1415"/>
      <c r="F93" s="1486" t="s">
        <v>1041</v>
      </c>
      <c r="G93" s="1486">
        <v>42</v>
      </c>
      <c r="H93" s="1422" t="s">
        <v>343</v>
      </c>
      <c r="I93" s="91" t="s">
        <v>7</v>
      </c>
      <c r="J93" s="91" t="s">
        <v>7</v>
      </c>
      <c r="K93" s="91" t="s">
        <v>7</v>
      </c>
      <c r="L93" s="90" t="s">
        <v>5</v>
      </c>
      <c r="M93" s="90" t="s">
        <v>5</v>
      </c>
      <c r="N93" s="90" t="s">
        <v>5</v>
      </c>
      <c r="O93" s="201" t="s">
        <v>41</v>
      </c>
      <c r="P93" s="201" t="s">
        <v>30</v>
      </c>
      <c r="Q93" s="201" t="s">
        <v>40</v>
      </c>
      <c r="R93" s="201" t="s">
        <v>42</v>
      </c>
      <c r="S93" s="201" t="s">
        <v>43</v>
      </c>
      <c r="T93" s="201" t="s">
        <v>219</v>
      </c>
      <c r="U93" s="1487" t="s">
        <v>419</v>
      </c>
      <c r="V93" s="1419"/>
      <c r="W93" s="1428"/>
      <c r="X93" s="1428"/>
      <c r="Y93" s="1420"/>
      <c r="Z93" s="1488">
        <v>9</v>
      </c>
    </row>
    <row r="94" spans="1:26" ht="21" customHeight="1" x14ac:dyDescent="0.25">
      <c r="A94" s="829" t="s">
        <v>1082</v>
      </c>
      <c r="B94" s="829" t="s">
        <v>1080</v>
      </c>
      <c r="C94" s="787"/>
      <c r="D94" s="786"/>
      <c r="E94" s="787"/>
      <c r="F94" s="829" t="s">
        <v>1083</v>
      </c>
      <c r="G94" s="829">
        <v>42</v>
      </c>
      <c r="H94" s="848" t="s">
        <v>343</v>
      </c>
      <c r="I94" s="90" t="s">
        <v>5</v>
      </c>
      <c r="J94" s="90" t="s">
        <v>5</v>
      </c>
      <c r="K94" s="90" t="s">
        <v>5</v>
      </c>
      <c r="L94" s="90" t="s">
        <v>5</v>
      </c>
      <c r="M94" s="90" t="s">
        <v>5</v>
      </c>
      <c r="N94" s="91" t="s">
        <v>7</v>
      </c>
      <c r="O94" s="788" t="s">
        <v>41</v>
      </c>
      <c r="P94" s="788" t="s">
        <v>30</v>
      </c>
      <c r="Q94" s="788" t="s">
        <v>40</v>
      </c>
      <c r="R94" s="788" t="s">
        <v>42</v>
      </c>
      <c r="S94" s="788" t="s">
        <v>43</v>
      </c>
      <c r="T94" s="788" t="s">
        <v>219</v>
      </c>
      <c r="U94" s="789" t="s">
        <v>220</v>
      </c>
      <c r="V94" s="790"/>
      <c r="W94" s="1467" t="s">
        <v>960</v>
      </c>
      <c r="X94" s="1467"/>
      <c r="Y94" s="790"/>
      <c r="Z94" s="1988">
        <v>14</v>
      </c>
    </row>
    <row r="95" spans="1:26" ht="21" customHeight="1" x14ac:dyDescent="0.25">
      <c r="A95" s="829" t="s">
        <v>1079</v>
      </c>
      <c r="B95" s="829" t="s">
        <v>1080</v>
      </c>
      <c r="C95" s="787"/>
      <c r="D95" s="786"/>
      <c r="E95" s="787"/>
      <c r="F95" s="829" t="s">
        <v>1081</v>
      </c>
      <c r="G95" s="829">
        <v>42</v>
      </c>
      <c r="H95" s="848" t="s">
        <v>343</v>
      </c>
      <c r="I95" s="90" t="s">
        <v>5</v>
      </c>
      <c r="J95" s="90" t="s">
        <v>5</v>
      </c>
      <c r="K95" s="90" t="s">
        <v>5</v>
      </c>
      <c r="L95" s="90" t="s">
        <v>5</v>
      </c>
      <c r="M95" s="90" t="s">
        <v>5</v>
      </c>
      <c r="N95" s="91" t="s">
        <v>7</v>
      </c>
      <c r="O95" s="788" t="s">
        <v>41</v>
      </c>
      <c r="P95" s="788" t="s">
        <v>30</v>
      </c>
      <c r="Q95" s="788" t="s">
        <v>40</v>
      </c>
      <c r="R95" s="788" t="s">
        <v>42</v>
      </c>
      <c r="S95" s="788" t="s">
        <v>43</v>
      </c>
      <c r="T95" s="788" t="s">
        <v>219</v>
      </c>
      <c r="U95" s="789" t="s">
        <v>220</v>
      </c>
      <c r="V95" s="790"/>
      <c r="W95" s="1467" t="s">
        <v>960</v>
      </c>
      <c r="X95" s="1467"/>
      <c r="Y95" s="790"/>
      <c r="Z95" s="1989"/>
    </row>
    <row r="96" spans="1:26" ht="21" customHeight="1" thickBot="1" x14ac:dyDescent="0.3">
      <c r="A96" s="877" t="s">
        <v>1086</v>
      </c>
      <c r="B96" s="877" t="s">
        <v>1087</v>
      </c>
      <c r="C96" s="56"/>
      <c r="D96" s="878"/>
      <c r="E96" s="56"/>
      <c r="F96" s="877" t="s">
        <v>1088</v>
      </c>
      <c r="G96" s="877">
        <v>42</v>
      </c>
      <c r="H96" s="881" t="s">
        <v>330</v>
      </c>
      <c r="I96" s="1516" t="s">
        <v>5</v>
      </c>
      <c r="J96" s="1241" t="s">
        <v>5</v>
      </c>
      <c r="K96" s="1241" t="s">
        <v>5</v>
      </c>
      <c r="L96" s="1241" t="s">
        <v>5</v>
      </c>
      <c r="M96" s="90" t="s">
        <v>5</v>
      </c>
      <c r="N96" s="91" t="s">
        <v>7</v>
      </c>
      <c r="O96" s="1522" t="s">
        <v>41</v>
      </c>
      <c r="P96" s="1522" t="s">
        <v>40</v>
      </c>
      <c r="Q96" s="1522" t="s">
        <v>42</v>
      </c>
      <c r="R96" s="1522" t="s">
        <v>43</v>
      </c>
      <c r="S96" s="1522" t="s">
        <v>219</v>
      </c>
      <c r="T96" s="1522"/>
      <c r="U96" s="1533" t="s">
        <v>419</v>
      </c>
      <c r="V96" s="883"/>
      <c r="W96" s="883" t="s">
        <v>960</v>
      </c>
      <c r="X96" s="883"/>
      <c r="Y96" s="883"/>
      <c r="Z96" s="1534"/>
    </row>
    <row r="97" spans="1:26" ht="21" customHeight="1" thickBot="1" x14ac:dyDescent="0.3">
      <c r="A97" s="877" t="s">
        <v>1144</v>
      </c>
      <c r="B97" s="877" t="s">
        <v>1087</v>
      </c>
      <c r="C97" s="56"/>
      <c r="D97" s="878"/>
      <c r="E97" s="56"/>
      <c r="F97" s="877" t="s">
        <v>1145</v>
      </c>
      <c r="G97" s="877">
        <v>42</v>
      </c>
      <c r="H97" s="881" t="s">
        <v>330</v>
      </c>
      <c r="I97" s="1516" t="s">
        <v>5</v>
      </c>
      <c r="J97" s="1241" t="s">
        <v>5</v>
      </c>
      <c r="K97" s="1241" t="s">
        <v>5</v>
      </c>
      <c r="L97" s="1241" t="s">
        <v>5</v>
      </c>
      <c r="M97" s="90" t="s">
        <v>5</v>
      </c>
      <c r="N97" s="90" t="s">
        <v>5</v>
      </c>
      <c r="O97" s="1522" t="s">
        <v>41</v>
      </c>
      <c r="P97" s="1522" t="s">
        <v>42</v>
      </c>
      <c r="Q97" s="1522" t="s">
        <v>43</v>
      </c>
      <c r="R97" s="1522" t="s">
        <v>219</v>
      </c>
      <c r="S97" s="1522"/>
      <c r="T97" s="1522"/>
      <c r="U97" s="1533" t="s">
        <v>419</v>
      </c>
      <c r="V97" s="883"/>
      <c r="W97" s="883" t="s">
        <v>960</v>
      </c>
      <c r="X97" s="883"/>
      <c r="Y97" s="883"/>
      <c r="Z97" s="1534"/>
    </row>
    <row r="98" spans="1:26" ht="21" customHeight="1" x14ac:dyDescent="0.25">
      <c r="A98" s="1308" t="s">
        <v>1146</v>
      </c>
      <c r="B98" s="1282" t="s">
        <v>1147</v>
      </c>
      <c r="C98" s="1283"/>
      <c r="D98" s="1284"/>
      <c r="E98" s="1283"/>
      <c r="F98" s="1282" t="s">
        <v>1148</v>
      </c>
      <c r="G98" s="1282">
        <v>42</v>
      </c>
      <c r="H98" s="1541" t="s">
        <v>330</v>
      </c>
      <c r="I98" s="1241" t="s">
        <v>5</v>
      </c>
      <c r="J98" s="1241" t="s">
        <v>5</v>
      </c>
      <c r="K98" s="1241" t="s">
        <v>5</v>
      </c>
      <c r="L98" s="1241" t="s">
        <v>5</v>
      </c>
      <c r="M98" s="90" t="s">
        <v>5</v>
      </c>
      <c r="N98" s="91" t="s">
        <v>7</v>
      </c>
      <c r="O98" s="894" t="s">
        <v>41</v>
      </c>
      <c r="P98" s="894" t="s">
        <v>30</v>
      </c>
      <c r="Q98" s="894" t="s">
        <v>40</v>
      </c>
      <c r="R98" s="894" t="s">
        <v>42</v>
      </c>
      <c r="S98" s="894" t="s">
        <v>43</v>
      </c>
      <c r="T98" s="894" t="s">
        <v>219</v>
      </c>
      <c r="U98" s="895" t="s">
        <v>220</v>
      </c>
      <c r="V98" s="899"/>
      <c r="W98" s="1431"/>
      <c r="X98" s="1431"/>
      <c r="Y98" s="983"/>
      <c r="Z98" s="1986">
        <v>11</v>
      </c>
    </row>
    <row r="99" spans="1:26" ht="21" customHeight="1" x14ac:dyDescent="0.25">
      <c r="A99" s="1308" t="s">
        <v>1149</v>
      </c>
      <c r="B99" s="1282" t="s">
        <v>1147</v>
      </c>
      <c r="C99" s="1283"/>
      <c r="D99" s="1284"/>
      <c r="E99" s="1283"/>
      <c r="F99" s="1282" t="s">
        <v>1150</v>
      </c>
      <c r="G99" s="1282">
        <v>42</v>
      </c>
      <c r="H99" s="1541" t="s">
        <v>330</v>
      </c>
      <c r="I99" s="1241" t="s">
        <v>5</v>
      </c>
      <c r="J99" s="1241" t="s">
        <v>5</v>
      </c>
      <c r="K99" s="1241" t="s">
        <v>5</v>
      </c>
      <c r="L99" s="1241" t="s">
        <v>5</v>
      </c>
      <c r="M99" s="90" t="s">
        <v>5</v>
      </c>
      <c r="N99" s="90" t="s">
        <v>5</v>
      </c>
      <c r="O99" s="894" t="s">
        <v>41</v>
      </c>
      <c r="P99" s="894" t="s">
        <v>42</v>
      </c>
      <c r="Q99" s="894" t="s">
        <v>43</v>
      </c>
      <c r="R99" s="894" t="s">
        <v>219</v>
      </c>
      <c r="S99" s="894"/>
      <c r="T99" s="894"/>
      <c r="U99" s="895" t="s">
        <v>220</v>
      </c>
      <c r="V99" s="899"/>
      <c r="W99" s="1431"/>
      <c r="X99" s="1431"/>
      <c r="Y99" s="983"/>
      <c r="Z99" s="1987"/>
    </row>
    <row r="100" spans="1:26" ht="21" customHeight="1" x14ac:dyDescent="0.25">
      <c r="A100" s="1308" t="s">
        <v>1151</v>
      </c>
      <c r="B100" s="1282" t="s">
        <v>1147</v>
      </c>
      <c r="C100" s="1283"/>
      <c r="D100" s="1284"/>
      <c r="E100" s="1283"/>
      <c r="F100" s="1282" t="s">
        <v>1152</v>
      </c>
      <c r="G100" s="1282">
        <v>42</v>
      </c>
      <c r="H100" s="1541" t="s">
        <v>330</v>
      </c>
      <c r="I100" s="1241" t="s">
        <v>5</v>
      </c>
      <c r="J100" s="1241" t="s">
        <v>5</v>
      </c>
      <c r="K100" s="1241" t="s">
        <v>5</v>
      </c>
      <c r="L100" s="1241" t="s">
        <v>5</v>
      </c>
      <c r="M100" s="90" t="s">
        <v>5</v>
      </c>
      <c r="N100" s="91" t="s">
        <v>7</v>
      </c>
      <c r="O100" s="894" t="s">
        <v>41</v>
      </c>
      <c r="P100" s="894" t="s">
        <v>30</v>
      </c>
      <c r="Q100" s="894" t="s">
        <v>40</v>
      </c>
      <c r="R100" s="894" t="s">
        <v>42</v>
      </c>
      <c r="S100" s="894" t="s">
        <v>43</v>
      </c>
      <c r="T100" s="894" t="s">
        <v>219</v>
      </c>
      <c r="U100" s="895" t="s">
        <v>220</v>
      </c>
      <c r="V100" s="899"/>
      <c r="W100" s="1431"/>
      <c r="X100" s="1431"/>
      <c r="Y100" s="983"/>
      <c r="Z100" s="1542"/>
    </row>
    <row r="101" spans="1:26" ht="21" customHeight="1" thickBot="1" x14ac:dyDescent="0.3">
      <c r="A101" s="1544" t="s">
        <v>1153</v>
      </c>
      <c r="B101" s="1545" t="s">
        <v>1154</v>
      </c>
      <c r="C101" s="1546"/>
      <c r="D101" s="1547"/>
      <c r="E101" s="1546"/>
      <c r="F101" s="1545" t="s">
        <v>1155</v>
      </c>
      <c r="G101" s="1545">
        <v>42</v>
      </c>
      <c r="H101" s="1548" t="s">
        <v>349</v>
      </c>
      <c r="I101" s="90" t="s">
        <v>5</v>
      </c>
      <c r="J101" s="90" t="s">
        <v>5</v>
      </c>
      <c r="K101" s="90" t="s">
        <v>5</v>
      </c>
      <c r="L101" s="90" t="s">
        <v>5</v>
      </c>
      <c r="M101" s="91" t="s">
        <v>7</v>
      </c>
      <c r="N101" s="90" t="s">
        <v>5</v>
      </c>
      <c r="O101" s="1549" t="s">
        <v>41</v>
      </c>
      <c r="P101" s="1549" t="s">
        <v>30</v>
      </c>
      <c r="Q101" s="1549" t="s">
        <v>40</v>
      </c>
      <c r="R101" s="1549" t="s">
        <v>42</v>
      </c>
      <c r="S101" s="1549" t="s">
        <v>43</v>
      </c>
      <c r="T101" s="1549" t="s">
        <v>219</v>
      </c>
      <c r="U101" s="1550" t="s">
        <v>419</v>
      </c>
      <c r="V101" s="1551"/>
      <c r="W101" s="1552"/>
      <c r="X101" s="1552"/>
      <c r="Y101" s="1553"/>
      <c r="Z101" s="1554">
        <v>10</v>
      </c>
    </row>
    <row r="102" spans="1:26" ht="21" customHeight="1" thickBot="1" x14ac:dyDescent="0.3">
      <c r="A102" s="1312" t="s">
        <v>1156</v>
      </c>
      <c r="B102" s="1288" t="s">
        <v>1157</v>
      </c>
      <c r="C102" s="1164"/>
      <c r="D102" s="1289"/>
      <c r="E102" s="1164"/>
      <c r="F102" s="1288" t="s">
        <v>1158</v>
      </c>
      <c r="G102" s="1288">
        <v>42</v>
      </c>
      <c r="H102" s="1313" t="s">
        <v>322</v>
      </c>
      <c r="I102" s="90" t="s">
        <v>5</v>
      </c>
      <c r="J102" s="90" t="s">
        <v>5</v>
      </c>
      <c r="K102" s="90" t="s">
        <v>5</v>
      </c>
      <c r="L102" s="90" t="s">
        <v>5</v>
      </c>
      <c r="M102" s="90" t="s">
        <v>5</v>
      </c>
      <c r="N102" s="91" t="s">
        <v>7</v>
      </c>
      <c r="O102" s="177" t="s">
        <v>41</v>
      </c>
      <c r="P102" s="177" t="s">
        <v>30</v>
      </c>
      <c r="Q102" s="177" t="s">
        <v>40</v>
      </c>
      <c r="R102" s="177" t="s">
        <v>42</v>
      </c>
      <c r="S102" s="177" t="s">
        <v>43</v>
      </c>
      <c r="T102" s="177" t="s">
        <v>219</v>
      </c>
      <c r="U102" s="1425" t="s">
        <v>419</v>
      </c>
      <c r="V102" s="212"/>
      <c r="W102" s="1439" t="s">
        <v>960</v>
      </c>
      <c r="X102" s="1439"/>
      <c r="Y102" s="1359"/>
      <c r="Z102" s="1360">
        <v>13</v>
      </c>
    </row>
    <row r="103" spans="1:26" ht="21" customHeight="1" x14ac:dyDescent="0.3">
      <c r="A103" s="1314" t="s">
        <v>367</v>
      </c>
      <c r="B103" s="1290" t="s">
        <v>368</v>
      </c>
      <c r="C103" s="1291"/>
      <c r="D103" s="1292"/>
      <c r="E103" s="1291"/>
      <c r="F103" s="1290" t="s">
        <v>369</v>
      </c>
      <c r="G103" s="1290">
        <v>42</v>
      </c>
      <c r="H103" s="1315" t="s">
        <v>370</v>
      </c>
      <c r="I103" s="1139" t="s">
        <v>394</v>
      </c>
      <c r="J103" s="69" t="s">
        <v>394</v>
      </c>
      <c r="K103" s="69" t="s">
        <v>394</v>
      </c>
      <c r="L103" s="69" t="s">
        <v>394</v>
      </c>
      <c r="M103" s="69" t="s">
        <v>394</v>
      </c>
      <c r="N103" s="69" t="s">
        <v>394</v>
      </c>
      <c r="O103" s="916" t="s">
        <v>278</v>
      </c>
      <c r="P103" s="46"/>
      <c r="Q103" s="906"/>
      <c r="R103" s="907"/>
      <c r="S103" s="907"/>
      <c r="T103" s="907"/>
      <c r="U103" s="907"/>
      <c r="V103" s="907"/>
      <c r="W103" s="1436"/>
      <c r="X103" s="1436"/>
      <c r="Y103" s="985"/>
      <c r="Z103" s="1919"/>
    </row>
    <row r="104" spans="1:26" ht="21" customHeight="1" x14ac:dyDescent="0.25">
      <c r="A104" s="1314" t="s">
        <v>371</v>
      </c>
      <c r="B104" s="1290" t="s">
        <v>368</v>
      </c>
      <c r="C104" s="1291"/>
      <c r="D104" s="1292"/>
      <c r="E104" s="1291"/>
      <c r="F104" s="1290" t="s">
        <v>372</v>
      </c>
      <c r="G104" s="1290">
        <v>42</v>
      </c>
      <c r="H104" s="1315" t="s">
        <v>373</v>
      </c>
      <c r="I104" s="1139" t="s">
        <v>394</v>
      </c>
      <c r="J104" s="69" t="s">
        <v>394</v>
      </c>
      <c r="K104" s="69" t="s">
        <v>394</v>
      </c>
      <c r="L104" s="69" t="s">
        <v>394</v>
      </c>
      <c r="M104" s="69" t="s">
        <v>394</v>
      </c>
      <c r="N104" s="91" t="s">
        <v>7</v>
      </c>
      <c r="O104" s="916" t="s">
        <v>278</v>
      </c>
      <c r="P104" s="46"/>
      <c r="Q104" s="46"/>
      <c r="R104" s="907"/>
      <c r="S104" s="907"/>
      <c r="T104" s="907"/>
      <c r="U104" s="907"/>
      <c r="V104" s="907"/>
      <c r="W104" s="1436"/>
      <c r="X104" s="1436"/>
      <c r="Y104" s="985"/>
      <c r="Z104" s="1920"/>
    </row>
    <row r="105" spans="1:26" s="184" customFormat="1" ht="21" customHeight="1" x14ac:dyDescent="0.25">
      <c r="A105" s="1314" t="s">
        <v>374</v>
      </c>
      <c r="B105" s="1290" t="s">
        <v>368</v>
      </c>
      <c r="C105" s="1291"/>
      <c r="D105" s="1292"/>
      <c r="E105" s="1291"/>
      <c r="F105" s="1290" t="s">
        <v>375</v>
      </c>
      <c r="G105" s="1290">
        <v>42</v>
      </c>
      <c r="H105" s="1315" t="s">
        <v>370</v>
      </c>
      <c r="I105" s="1139" t="s">
        <v>394</v>
      </c>
      <c r="J105" s="69" t="s">
        <v>394</v>
      </c>
      <c r="K105" s="69" t="s">
        <v>394</v>
      </c>
      <c r="L105" s="69" t="s">
        <v>394</v>
      </c>
      <c r="M105" s="69" t="s">
        <v>394</v>
      </c>
      <c r="N105" s="91" t="s">
        <v>7</v>
      </c>
      <c r="O105" s="916" t="s">
        <v>278</v>
      </c>
      <c r="P105" s="46"/>
      <c r="Q105" s="46"/>
      <c r="R105" s="46"/>
      <c r="S105" s="907"/>
      <c r="T105" s="907"/>
      <c r="U105" s="907"/>
      <c r="V105" s="907"/>
      <c r="W105" s="1436"/>
      <c r="X105" s="1436"/>
      <c r="Y105" s="985"/>
      <c r="Z105" s="1920"/>
    </row>
    <row r="106" spans="1:26" ht="21" customHeight="1" x14ac:dyDescent="0.25">
      <c r="A106" s="1314" t="s">
        <v>376</v>
      </c>
      <c r="B106" s="1290" t="s">
        <v>368</v>
      </c>
      <c r="C106" s="1291"/>
      <c r="D106" s="1292"/>
      <c r="E106" s="1291"/>
      <c r="F106" s="1290" t="s">
        <v>377</v>
      </c>
      <c r="G106" s="1290">
        <v>42</v>
      </c>
      <c r="H106" s="1315" t="s">
        <v>373</v>
      </c>
      <c r="I106" s="1139" t="s">
        <v>394</v>
      </c>
      <c r="J106" s="69" t="s">
        <v>394</v>
      </c>
      <c r="K106" s="69" t="s">
        <v>394</v>
      </c>
      <c r="L106" s="69" t="s">
        <v>394</v>
      </c>
      <c r="M106" s="69" t="s">
        <v>394</v>
      </c>
      <c r="N106" s="90" t="s">
        <v>5</v>
      </c>
      <c r="O106" s="916" t="s">
        <v>278</v>
      </c>
      <c r="P106" s="46"/>
      <c r="Q106" s="46"/>
      <c r="R106" s="907"/>
      <c r="S106" s="907"/>
      <c r="T106" s="907"/>
      <c r="U106" s="907"/>
      <c r="V106" s="907"/>
      <c r="W106" s="1436"/>
      <c r="X106" s="1436"/>
      <c r="Y106" s="985"/>
      <c r="Z106" s="1920"/>
    </row>
    <row r="107" spans="1:26" ht="21" customHeight="1" x14ac:dyDescent="0.25">
      <c r="A107" s="1316" t="s">
        <v>378</v>
      </c>
      <c r="B107" s="1293" t="s">
        <v>368</v>
      </c>
      <c r="C107" s="1294"/>
      <c r="D107" s="1292"/>
      <c r="E107" s="1291"/>
      <c r="F107" s="1290" t="s">
        <v>379</v>
      </c>
      <c r="G107" s="1293">
        <v>42</v>
      </c>
      <c r="H107" s="1315" t="s">
        <v>373</v>
      </c>
      <c r="I107" s="1139" t="s">
        <v>394</v>
      </c>
      <c r="J107" s="69" t="s">
        <v>394</v>
      </c>
      <c r="K107" s="69" t="s">
        <v>394</v>
      </c>
      <c r="L107" s="69" t="s">
        <v>394</v>
      </c>
      <c r="M107" s="69" t="s">
        <v>394</v>
      </c>
      <c r="N107" s="91" t="s">
        <v>7</v>
      </c>
      <c r="O107" s="916" t="s">
        <v>278</v>
      </c>
      <c r="P107" s="46"/>
      <c r="Q107" s="46"/>
      <c r="R107" s="907"/>
      <c r="S107" s="907"/>
      <c r="T107" s="907"/>
      <c r="U107" s="907"/>
      <c r="V107" s="907"/>
      <c r="W107" s="1436"/>
      <c r="X107" s="1436"/>
      <c r="Y107" s="985"/>
      <c r="Z107" s="1920"/>
    </row>
    <row r="108" spans="1:26" ht="21" customHeight="1" x14ac:dyDescent="0.25">
      <c r="A108" s="1314" t="s">
        <v>380</v>
      </c>
      <c r="B108" s="1290" t="s">
        <v>368</v>
      </c>
      <c r="C108" s="1294"/>
      <c r="D108" s="1292"/>
      <c r="E108" s="1291"/>
      <c r="F108" s="1290" t="s">
        <v>381</v>
      </c>
      <c r="G108" s="1290">
        <v>42</v>
      </c>
      <c r="H108" s="1315" t="s">
        <v>382</v>
      </c>
      <c r="I108" s="1090" t="s">
        <v>7</v>
      </c>
      <c r="J108" s="91" t="s">
        <v>7</v>
      </c>
      <c r="K108" s="91" t="s">
        <v>7</v>
      </c>
      <c r="L108" s="91" t="s">
        <v>7</v>
      </c>
      <c r="M108" s="91" t="s">
        <v>7</v>
      </c>
      <c r="N108" s="91" t="s">
        <v>7</v>
      </c>
      <c r="O108" s="911"/>
      <c r="P108" s="912"/>
      <c r="Q108" s="912"/>
      <c r="R108" s="912"/>
      <c r="S108" s="912"/>
      <c r="T108" s="913"/>
      <c r="U108" s="913"/>
      <c r="V108" s="907"/>
      <c r="W108" s="1436"/>
      <c r="X108" s="1436"/>
      <c r="Y108" s="985"/>
      <c r="Z108" s="1920"/>
    </row>
    <row r="109" spans="1:26" ht="21" customHeight="1" thickBot="1" x14ac:dyDescent="0.35">
      <c r="A109" s="1317" t="s">
        <v>383</v>
      </c>
      <c r="B109" s="1318" t="s">
        <v>368</v>
      </c>
      <c r="C109" s="1319"/>
      <c r="D109" s="1320"/>
      <c r="E109" s="1321"/>
      <c r="F109" s="1318" t="s">
        <v>384</v>
      </c>
      <c r="G109" s="1318">
        <v>42</v>
      </c>
      <c r="H109" s="1322" t="s">
        <v>370</v>
      </c>
      <c r="I109" s="1295" t="s">
        <v>7</v>
      </c>
      <c r="J109" s="945" t="s">
        <v>7</v>
      </c>
      <c r="K109" s="945" t="s">
        <v>7</v>
      </c>
      <c r="L109" s="945" t="s">
        <v>7</v>
      </c>
      <c r="M109" s="945" t="s">
        <v>7</v>
      </c>
      <c r="N109" s="91" t="s">
        <v>7</v>
      </c>
      <c r="O109" s="995" t="s">
        <v>278</v>
      </c>
      <c r="P109" s="996"/>
      <c r="Q109" s="991"/>
      <c r="R109" s="991"/>
      <c r="S109" s="991"/>
      <c r="T109" s="991"/>
      <c r="U109" s="991"/>
      <c r="V109" s="991"/>
      <c r="W109" s="1437"/>
      <c r="X109" s="1437"/>
      <c r="Y109" s="997"/>
      <c r="Z109" s="1921"/>
    </row>
    <row r="110" spans="1:26" ht="21" customHeight="1" x14ac:dyDescent="0.3">
      <c r="A110" s="1559"/>
      <c r="B110" s="1560"/>
      <c r="C110" s="1561"/>
      <c r="D110" s="1562"/>
      <c r="E110" s="1563"/>
      <c r="F110" s="1560"/>
      <c r="G110" s="1560"/>
      <c r="H110" s="1564"/>
      <c r="I110" s="1565"/>
      <c r="J110" s="1566"/>
      <c r="K110" s="1565"/>
      <c r="L110" s="1566"/>
      <c r="M110" s="1565"/>
      <c r="N110" s="1567"/>
      <c r="O110" s="1568"/>
      <c r="P110" s="1569"/>
      <c r="Q110" s="1570"/>
      <c r="R110" s="1570"/>
      <c r="S110" s="1570"/>
      <c r="T110" s="1570"/>
      <c r="U110" s="1570"/>
      <c r="V110" s="1570"/>
      <c r="W110" s="1571"/>
      <c r="X110" s="1571"/>
      <c r="Y110" s="1572"/>
      <c r="Z110" s="1573"/>
    </row>
    <row r="111" spans="1:26" ht="21" customHeight="1" thickBot="1" x14ac:dyDescent="0.3">
      <c r="A111" s="1256" t="s">
        <v>1021</v>
      </c>
      <c r="B111" s="1248" t="s">
        <v>230</v>
      </c>
      <c r="C111" s="1249"/>
      <c r="D111" s="1250"/>
      <c r="E111" s="1249"/>
      <c r="F111" s="1248" t="s">
        <v>1022</v>
      </c>
      <c r="G111" s="1248">
        <v>43</v>
      </c>
      <c r="H111" s="1257" t="s">
        <v>1159</v>
      </c>
      <c r="I111" s="1557" t="s">
        <v>1138</v>
      </c>
      <c r="J111" s="945" t="s">
        <v>7</v>
      </c>
      <c r="K111" s="1557" t="s">
        <v>1138</v>
      </c>
      <c r="L111" s="945" t="s">
        <v>7</v>
      </c>
      <c r="M111" s="1557" t="s">
        <v>1138</v>
      </c>
      <c r="N111" s="945" t="s">
        <v>7</v>
      </c>
      <c r="O111" s="6" t="s">
        <v>41</v>
      </c>
      <c r="P111" s="6" t="s">
        <v>30</v>
      </c>
      <c r="Q111" s="6" t="s">
        <v>40</v>
      </c>
      <c r="R111" s="6" t="s">
        <v>42</v>
      </c>
      <c r="S111" s="6" t="s">
        <v>43</v>
      </c>
      <c r="T111" s="6" t="s">
        <v>219</v>
      </c>
      <c r="U111" s="858" t="s">
        <v>220</v>
      </c>
      <c r="V111" s="857"/>
      <c r="W111" s="1439" t="s">
        <v>960</v>
      </c>
      <c r="X111" s="1439"/>
      <c r="Y111" s="964"/>
      <c r="Z111" s="1558"/>
    </row>
    <row r="112" spans="1:26" ht="21" customHeight="1" thickBot="1" x14ac:dyDescent="0.3">
      <c r="A112" s="1299" t="s">
        <v>304</v>
      </c>
      <c r="B112" s="1270" t="s">
        <v>305</v>
      </c>
      <c r="C112" s="1271"/>
      <c r="D112" s="1272"/>
      <c r="E112" s="1271"/>
      <c r="F112" s="1270" t="s">
        <v>306</v>
      </c>
      <c r="G112" s="1270">
        <v>43</v>
      </c>
      <c r="H112" s="1300" t="s">
        <v>1159</v>
      </c>
      <c r="I112" s="1557" t="s">
        <v>1138</v>
      </c>
      <c r="J112" s="945" t="s">
        <v>7</v>
      </c>
      <c r="K112" s="1557" t="s">
        <v>1138</v>
      </c>
      <c r="L112" s="945" t="s">
        <v>7</v>
      </c>
      <c r="M112" s="1557" t="s">
        <v>1138</v>
      </c>
      <c r="N112" s="945" t="s">
        <v>7</v>
      </c>
      <c r="O112" s="9" t="s">
        <v>41</v>
      </c>
      <c r="P112" s="9" t="s">
        <v>30</v>
      </c>
      <c r="Q112" s="9" t="s">
        <v>40</v>
      </c>
      <c r="R112" s="9" t="s">
        <v>42</v>
      </c>
      <c r="S112" s="9" t="s">
        <v>43</v>
      </c>
      <c r="T112" s="9" t="s">
        <v>219</v>
      </c>
      <c r="U112" s="870" t="s">
        <v>220</v>
      </c>
      <c r="V112" s="871"/>
      <c r="W112" s="1439" t="s">
        <v>960</v>
      </c>
      <c r="X112" s="1439"/>
      <c r="Y112" s="971"/>
      <c r="Z112" s="1558"/>
    </row>
    <row r="113" spans="1:27" x14ac:dyDescent="0.25">
      <c r="A113" s="184"/>
      <c r="B113" s="184"/>
      <c r="C113" s="184"/>
      <c r="D113" s="184"/>
      <c r="E113" s="184"/>
      <c r="F113" s="764"/>
      <c r="G113" s="184"/>
      <c r="H113" s="184"/>
      <c r="I113" s="184"/>
      <c r="J113" s="184"/>
      <c r="K113" s="184"/>
      <c r="L113" s="184"/>
      <c r="M113" s="184"/>
      <c r="N113" s="184"/>
      <c r="O113" s="184"/>
      <c r="P113" s="184"/>
      <c r="Q113" s="184"/>
      <c r="R113" s="184"/>
      <c r="S113" s="184"/>
      <c r="T113" s="184"/>
      <c r="U113" s="184"/>
      <c r="V113" s="184"/>
      <c r="W113" s="184"/>
      <c r="X113" s="184"/>
      <c r="Y113" s="184"/>
    </row>
    <row r="114" spans="1:27" x14ac:dyDescent="0.25">
      <c r="A114" s="184"/>
      <c r="B114" s="184"/>
      <c r="C114" s="184"/>
      <c r="D114" s="184"/>
      <c r="E114" s="184"/>
      <c r="F114" s="76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4"/>
      <c r="U114" s="184"/>
      <c r="V114" s="184"/>
      <c r="W114" s="184"/>
      <c r="X114" s="184"/>
      <c r="Y114" s="184"/>
    </row>
    <row r="115" spans="1:27" x14ac:dyDescent="0.25">
      <c r="A115" s="184"/>
      <c r="B115" s="184"/>
      <c r="C115" s="184"/>
      <c r="D115" s="184"/>
      <c r="E115" s="184"/>
      <c r="F115" s="76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  <c r="X115" s="184"/>
      <c r="Y115" s="184"/>
    </row>
    <row r="116" spans="1:27" x14ac:dyDescent="0.25">
      <c r="A116" s="184"/>
      <c r="B116" s="184"/>
      <c r="C116" s="184"/>
      <c r="D116" s="184"/>
      <c r="E116" s="184"/>
      <c r="F116" s="764"/>
      <c r="G116" s="184"/>
      <c r="H116" s="184"/>
      <c r="I116" s="184"/>
      <c r="J116" s="184"/>
      <c r="K116" s="184"/>
      <c r="L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  <c r="X116" s="184"/>
      <c r="Y116" s="184"/>
    </row>
    <row r="117" spans="1:27" x14ac:dyDescent="0.25">
      <c r="A117" s="184"/>
      <c r="B117" s="184"/>
      <c r="C117" s="184"/>
      <c r="D117" s="184"/>
      <c r="E117" s="184"/>
      <c r="F117" s="764"/>
      <c r="G117" s="184"/>
      <c r="H117" s="184"/>
      <c r="I117" s="184"/>
      <c r="J117" s="184"/>
      <c r="K117" s="184"/>
      <c r="L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  <c r="X117" s="184"/>
      <c r="Y117" s="184"/>
    </row>
    <row r="118" spans="1:27" x14ac:dyDescent="0.25">
      <c r="A118" s="184"/>
      <c r="B118" s="184"/>
      <c r="C118" s="184"/>
      <c r="D118" s="184"/>
      <c r="E118" s="184"/>
      <c r="F118" s="76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  <c r="X118" s="184"/>
      <c r="Y118" s="184"/>
    </row>
    <row r="119" spans="1:27" x14ac:dyDescent="0.25">
      <c r="A119" s="184"/>
      <c r="B119" s="184"/>
      <c r="C119" s="184"/>
      <c r="D119" s="184"/>
      <c r="E119" s="184"/>
      <c r="F119" s="76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  <c r="X119" s="184"/>
      <c r="Y119" s="184"/>
    </row>
    <row r="120" spans="1:27" x14ac:dyDescent="0.25">
      <c r="A120" s="184"/>
      <c r="B120" s="184"/>
      <c r="C120" s="184"/>
      <c r="D120" s="184"/>
      <c r="E120" s="184"/>
      <c r="F120" s="76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  <c r="X120" s="184"/>
      <c r="Y120" s="184"/>
    </row>
    <row r="121" spans="1:27" x14ac:dyDescent="0.25">
      <c r="A121" s="184"/>
      <c r="B121" s="184"/>
      <c r="C121" s="184"/>
      <c r="D121" s="184"/>
      <c r="E121" s="184"/>
      <c r="F121" s="764"/>
      <c r="G121" s="184"/>
      <c r="H121" s="184"/>
      <c r="I121" s="184"/>
      <c r="J121" s="184"/>
      <c r="K121" s="184"/>
      <c r="L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  <c r="X121" s="184"/>
      <c r="Y121" s="184"/>
    </row>
    <row r="122" spans="1:27" x14ac:dyDescent="0.25">
      <c r="A122" s="184"/>
      <c r="B122" s="184"/>
      <c r="C122" s="184"/>
      <c r="D122" s="184"/>
      <c r="E122" s="184"/>
      <c r="F122" s="76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  <c r="X122" s="184"/>
      <c r="Y122" s="184"/>
    </row>
    <row r="123" spans="1:27" s="998" customFormat="1" x14ac:dyDescent="0.25">
      <c r="A123" s="184"/>
      <c r="B123" s="184"/>
      <c r="C123" s="184"/>
      <c r="D123" s="184"/>
      <c r="E123" s="184"/>
      <c r="F123" s="76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  <c r="X123" s="184"/>
      <c r="Y123" s="184"/>
      <c r="AA123" s="140"/>
    </row>
    <row r="124" spans="1:27" s="998" customFormat="1" x14ac:dyDescent="0.25">
      <c r="A124" s="184"/>
      <c r="B124" s="184"/>
      <c r="C124" s="184"/>
      <c r="D124" s="184"/>
      <c r="E124" s="184"/>
      <c r="F124" s="76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  <c r="X124" s="184"/>
      <c r="Y124" s="184"/>
      <c r="AA124" s="140"/>
    </row>
    <row r="125" spans="1:27" s="998" customFormat="1" x14ac:dyDescent="0.25">
      <c r="A125" s="184"/>
      <c r="B125" s="184"/>
      <c r="C125" s="184"/>
      <c r="D125" s="184"/>
      <c r="E125" s="184"/>
      <c r="F125" s="764"/>
      <c r="G125" s="184"/>
      <c r="H125" s="184"/>
      <c r="I125" s="184"/>
      <c r="J125" s="184"/>
      <c r="K125" s="184"/>
      <c r="L125" s="184"/>
      <c r="M125" s="184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  <c r="X125" s="184"/>
      <c r="Y125" s="184"/>
      <c r="AA125" s="140"/>
    </row>
    <row r="126" spans="1:27" s="998" customFormat="1" x14ac:dyDescent="0.25">
      <c r="A126" s="184"/>
      <c r="B126" s="184"/>
      <c r="C126" s="184"/>
      <c r="D126" s="184"/>
      <c r="E126" s="184"/>
      <c r="F126" s="764"/>
      <c r="G126" s="184"/>
      <c r="H126" s="184"/>
      <c r="I126" s="184"/>
      <c r="J126" s="184"/>
      <c r="K126" s="184"/>
      <c r="L126" s="184"/>
      <c r="M126" s="184"/>
      <c r="N126" s="184"/>
      <c r="O126" s="184"/>
      <c r="P126" s="184"/>
      <c r="Q126" s="184"/>
      <c r="R126" s="184"/>
      <c r="S126" s="184"/>
      <c r="T126" s="184"/>
      <c r="U126" s="184"/>
      <c r="V126" s="184"/>
      <c r="W126" s="184"/>
      <c r="X126" s="184"/>
      <c r="Y126" s="184"/>
      <c r="AA126" s="140"/>
    </row>
    <row r="127" spans="1:27" s="998" customFormat="1" x14ac:dyDescent="0.25">
      <c r="A127" s="184"/>
      <c r="B127" s="184"/>
      <c r="C127" s="184"/>
      <c r="D127" s="184"/>
      <c r="E127" s="184"/>
      <c r="F127" s="764"/>
      <c r="G127" s="184"/>
      <c r="H127" s="184"/>
      <c r="I127" s="184"/>
      <c r="J127" s="184"/>
      <c r="K127" s="184"/>
      <c r="L127" s="184"/>
      <c r="M127" s="184"/>
      <c r="N127" s="184"/>
      <c r="O127" s="184"/>
      <c r="P127" s="184"/>
      <c r="Q127" s="184"/>
      <c r="R127" s="184"/>
      <c r="S127" s="184"/>
      <c r="T127" s="184"/>
      <c r="U127" s="184"/>
      <c r="V127" s="184"/>
      <c r="W127" s="184"/>
      <c r="X127" s="184"/>
      <c r="Y127" s="184"/>
      <c r="AA127" s="140"/>
    </row>
    <row r="128" spans="1:27" s="998" customFormat="1" x14ac:dyDescent="0.25">
      <c r="A128" s="184"/>
      <c r="B128" s="184"/>
      <c r="C128" s="184"/>
      <c r="D128" s="184"/>
      <c r="E128" s="184"/>
      <c r="F128" s="764"/>
      <c r="G128" s="184"/>
      <c r="H128" s="184"/>
      <c r="I128" s="184"/>
      <c r="J128" s="184"/>
      <c r="K128" s="184"/>
      <c r="L128" s="184"/>
      <c r="M128" s="184"/>
      <c r="N128" s="184"/>
      <c r="O128" s="184"/>
      <c r="P128" s="184"/>
      <c r="Q128" s="184"/>
      <c r="R128" s="184"/>
      <c r="S128" s="184"/>
      <c r="T128" s="184"/>
      <c r="U128" s="184"/>
      <c r="V128" s="184"/>
      <c r="W128" s="184"/>
      <c r="X128" s="184"/>
      <c r="Y128" s="184"/>
      <c r="AA128" s="140"/>
    </row>
    <row r="129" spans="1:27" s="998" customFormat="1" x14ac:dyDescent="0.25">
      <c r="A129" s="184"/>
      <c r="B129" s="184"/>
      <c r="C129" s="184"/>
      <c r="D129" s="184"/>
      <c r="E129" s="184"/>
      <c r="F129" s="764"/>
      <c r="G129" s="184"/>
      <c r="H129" s="184"/>
      <c r="I129" s="184"/>
      <c r="J129" s="184"/>
      <c r="K129" s="184"/>
      <c r="L129" s="184"/>
      <c r="M129" s="184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X129" s="184"/>
      <c r="Y129" s="184"/>
      <c r="AA129" s="140"/>
    </row>
    <row r="130" spans="1:27" s="998" customFormat="1" x14ac:dyDescent="0.25">
      <c r="A130" s="184"/>
      <c r="B130" s="184"/>
      <c r="C130" s="184"/>
      <c r="D130" s="184"/>
      <c r="E130" s="184"/>
      <c r="F130" s="76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X130" s="184"/>
      <c r="Y130" s="184"/>
      <c r="AA130" s="140"/>
    </row>
    <row r="131" spans="1:27" s="998" customFormat="1" x14ac:dyDescent="0.25">
      <c r="A131" s="184"/>
      <c r="B131" s="184"/>
      <c r="C131" s="184"/>
      <c r="D131" s="184"/>
      <c r="E131" s="184"/>
      <c r="F131" s="764"/>
      <c r="G131" s="184"/>
      <c r="H131" s="184"/>
      <c r="I131" s="184"/>
      <c r="J131" s="184"/>
      <c r="K131" s="184"/>
      <c r="L131" s="184"/>
      <c r="M131" s="184"/>
      <c r="N131" s="184"/>
      <c r="O131" s="184"/>
      <c r="P131" s="184"/>
      <c r="Q131" s="184"/>
      <c r="R131" s="184"/>
      <c r="S131" s="184"/>
      <c r="T131" s="184"/>
      <c r="U131" s="184"/>
      <c r="V131" s="184"/>
      <c r="W131" s="184"/>
      <c r="X131" s="184"/>
      <c r="Y131" s="184"/>
      <c r="AA131" s="140"/>
    </row>
    <row r="132" spans="1:27" s="998" customFormat="1" x14ac:dyDescent="0.25">
      <c r="A132" s="184"/>
      <c r="B132" s="184"/>
      <c r="C132" s="184"/>
      <c r="D132" s="184"/>
      <c r="E132" s="184"/>
      <c r="F132" s="764"/>
      <c r="G132" s="184"/>
      <c r="H132" s="184"/>
      <c r="I132" s="184"/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  <c r="Y132" s="184"/>
      <c r="AA132" s="140"/>
    </row>
    <row r="133" spans="1:27" s="998" customFormat="1" x14ac:dyDescent="0.25">
      <c r="A133" s="184"/>
      <c r="B133" s="184"/>
      <c r="C133" s="184"/>
      <c r="D133" s="184"/>
      <c r="E133" s="184"/>
      <c r="F133" s="764"/>
      <c r="G133" s="184"/>
      <c r="H133" s="184"/>
      <c r="I133" s="184"/>
      <c r="J133" s="184"/>
      <c r="K133" s="184"/>
      <c r="L133" s="184"/>
      <c r="M133" s="184"/>
      <c r="N133" s="184"/>
      <c r="O133" s="184"/>
      <c r="P133" s="184"/>
      <c r="Q133" s="184"/>
      <c r="R133" s="184"/>
      <c r="S133" s="184"/>
      <c r="T133" s="184"/>
      <c r="U133" s="184"/>
      <c r="V133" s="184"/>
      <c r="W133" s="184"/>
      <c r="X133" s="184"/>
      <c r="Y133" s="184"/>
      <c r="AA133" s="140"/>
    </row>
    <row r="134" spans="1:27" s="998" customFormat="1" x14ac:dyDescent="0.25">
      <c r="A134" s="184"/>
      <c r="B134" s="184"/>
      <c r="C134" s="184"/>
      <c r="D134" s="184"/>
      <c r="E134" s="184"/>
      <c r="F134" s="764"/>
      <c r="G134" s="184"/>
      <c r="H134" s="184"/>
      <c r="I134" s="184"/>
      <c r="J134" s="184"/>
      <c r="K134" s="184"/>
      <c r="L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  <c r="Y134" s="184"/>
      <c r="AA134" s="140"/>
    </row>
    <row r="135" spans="1:27" s="998" customFormat="1" x14ac:dyDescent="0.25">
      <c r="A135" s="184"/>
      <c r="B135" s="184"/>
      <c r="C135" s="184"/>
      <c r="D135" s="184"/>
      <c r="E135" s="184"/>
      <c r="F135" s="764"/>
      <c r="G135" s="184"/>
      <c r="H135" s="184"/>
      <c r="I135" s="184"/>
      <c r="J135" s="184"/>
      <c r="K135" s="184"/>
      <c r="L135" s="184"/>
      <c r="M135" s="184"/>
      <c r="N135" s="184"/>
      <c r="O135" s="184"/>
      <c r="P135" s="184"/>
      <c r="Q135" s="184"/>
      <c r="R135" s="184"/>
      <c r="S135" s="184"/>
      <c r="T135" s="184"/>
      <c r="U135" s="184"/>
      <c r="V135" s="184"/>
      <c r="W135" s="184"/>
      <c r="X135" s="184"/>
      <c r="Y135" s="184"/>
      <c r="AA135" s="140"/>
    </row>
    <row r="136" spans="1:27" s="998" customFormat="1" x14ac:dyDescent="0.25">
      <c r="A136" s="184"/>
      <c r="B136" s="184"/>
      <c r="C136" s="184"/>
      <c r="D136" s="184"/>
      <c r="E136" s="184"/>
      <c r="F136" s="764"/>
      <c r="G136" s="184"/>
      <c r="H136" s="184"/>
      <c r="I136" s="184"/>
      <c r="J136" s="184"/>
      <c r="K136" s="184"/>
      <c r="L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  <c r="Y136" s="184"/>
      <c r="AA136" s="140"/>
    </row>
    <row r="137" spans="1:27" s="998" customFormat="1" x14ac:dyDescent="0.25">
      <c r="A137" s="184"/>
      <c r="B137" s="184"/>
      <c r="C137" s="184"/>
      <c r="D137" s="184"/>
      <c r="E137" s="184"/>
      <c r="F137" s="764"/>
      <c r="G137" s="184"/>
      <c r="H137" s="184"/>
      <c r="I137" s="184"/>
      <c r="J137" s="184"/>
      <c r="K137" s="184"/>
      <c r="L137" s="184"/>
      <c r="M137" s="184"/>
      <c r="N137" s="184"/>
      <c r="O137" s="184"/>
      <c r="P137" s="184"/>
      <c r="Q137" s="184"/>
      <c r="R137" s="184"/>
      <c r="S137" s="184"/>
      <c r="T137" s="184"/>
      <c r="U137" s="184"/>
      <c r="V137" s="184"/>
      <c r="W137" s="184"/>
      <c r="X137" s="184"/>
      <c r="Y137" s="184"/>
      <c r="AA137" s="140"/>
    </row>
    <row r="138" spans="1:27" s="998" customFormat="1" x14ac:dyDescent="0.25">
      <c r="A138" s="184"/>
      <c r="B138" s="184"/>
      <c r="C138" s="184"/>
      <c r="D138" s="184"/>
      <c r="E138" s="184"/>
      <c r="F138" s="764"/>
      <c r="G138" s="184"/>
      <c r="H138" s="184"/>
      <c r="I138" s="184"/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X138" s="184"/>
      <c r="Y138" s="184"/>
      <c r="AA138" s="140"/>
    </row>
    <row r="139" spans="1:27" s="998" customFormat="1" x14ac:dyDescent="0.25">
      <c r="A139" s="184"/>
      <c r="B139" s="184"/>
      <c r="C139" s="184"/>
      <c r="D139" s="184"/>
      <c r="E139" s="184"/>
      <c r="F139" s="764"/>
      <c r="G139" s="184"/>
      <c r="H139" s="184"/>
      <c r="I139" s="184"/>
      <c r="J139" s="184"/>
      <c r="K139" s="184"/>
      <c r="L139" s="184"/>
      <c r="M139" s="184"/>
      <c r="N139" s="184"/>
      <c r="O139" s="184"/>
      <c r="P139" s="184"/>
      <c r="Q139" s="184"/>
      <c r="R139" s="184"/>
      <c r="S139" s="184"/>
      <c r="T139" s="184"/>
      <c r="U139" s="184"/>
      <c r="V139" s="184"/>
      <c r="W139" s="184"/>
      <c r="X139" s="184"/>
      <c r="Y139" s="184"/>
      <c r="AA139" s="140"/>
    </row>
    <row r="140" spans="1:27" s="998" customFormat="1" x14ac:dyDescent="0.25">
      <c r="A140" s="184"/>
      <c r="B140" s="184"/>
      <c r="C140" s="184"/>
      <c r="D140" s="184"/>
      <c r="E140" s="184"/>
      <c r="F140" s="764"/>
      <c r="G140" s="184"/>
      <c r="H140" s="184"/>
      <c r="I140" s="184"/>
      <c r="J140" s="184"/>
      <c r="K140" s="184"/>
      <c r="L140" s="184"/>
      <c r="M140" s="184"/>
      <c r="N140" s="184"/>
      <c r="O140" s="184"/>
      <c r="P140" s="184"/>
      <c r="Q140" s="184"/>
      <c r="R140" s="184"/>
      <c r="S140" s="184"/>
      <c r="T140" s="184"/>
      <c r="U140" s="184"/>
      <c r="V140" s="184"/>
      <c r="W140" s="184"/>
      <c r="X140" s="184"/>
      <c r="Y140" s="184"/>
      <c r="AA140" s="140"/>
    </row>
    <row r="141" spans="1:27" s="998" customFormat="1" x14ac:dyDescent="0.25">
      <c r="A141" s="184"/>
      <c r="B141" s="184"/>
      <c r="C141" s="184"/>
      <c r="D141" s="184"/>
      <c r="E141" s="184"/>
      <c r="F141" s="764"/>
      <c r="G141" s="184"/>
      <c r="H141" s="184"/>
      <c r="I141" s="184"/>
      <c r="J141" s="184"/>
      <c r="K141" s="184"/>
      <c r="L141" s="184"/>
      <c r="M141" s="184"/>
      <c r="N141" s="184"/>
      <c r="O141" s="184"/>
      <c r="P141" s="184"/>
      <c r="Q141" s="184"/>
      <c r="R141" s="184"/>
      <c r="S141" s="184"/>
      <c r="T141" s="184"/>
      <c r="U141" s="184"/>
      <c r="V141" s="184"/>
      <c r="W141" s="184"/>
      <c r="X141" s="184"/>
      <c r="Y141" s="184"/>
      <c r="AA141" s="140"/>
    </row>
    <row r="142" spans="1:27" s="998" customFormat="1" x14ac:dyDescent="0.25">
      <c r="A142" s="184"/>
      <c r="B142" s="184"/>
      <c r="C142" s="184"/>
      <c r="D142" s="184"/>
      <c r="E142" s="184"/>
      <c r="F142" s="76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X142" s="184"/>
      <c r="Y142" s="184"/>
      <c r="AA142" s="140"/>
    </row>
    <row r="143" spans="1:27" s="998" customFormat="1" x14ac:dyDescent="0.25">
      <c r="A143" s="184"/>
      <c r="B143" s="184"/>
      <c r="C143" s="184"/>
      <c r="D143" s="184"/>
      <c r="E143" s="184"/>
      <c r="F143" s="764"/>
      <c r="G143" s="184"/>
      <c r="H143" s="184"/>
      <c r="I143" s="184"/>
      <c r="J143" s="184"/>
      <c r="K143" s="184"/>
      <c r="L143" s="184"/>
      <c r="M143" s="184"/>
      <c r="N143" s="184"/>
      <c r="O143" s="184"/>
      <c r="P143" s="184"/>
      <c r="Q143" s="184"/>
      <c r="R143" s="184"/>
      <c r="S143" s="184"/>
      <c r="T143" s="184"/>
      <c r="U143" s="184"/>
      <c r="V143" s="184"/>
      <c r="W143" s="184"/>
      <c r="X143" s="184"/>
      <c r="Y143" s="184"/>
      <c r="AA143" s="140"/>
    </row>
    <row r="144" spans="1:27" s="998" customFormat="1" x14ac:dyDescent="0.25">
      <c r="A144" s="184"/>
      <c r="B144" s="184"/>
      <c r="C144" s="184"/>
      <c r="D144" s="184"/>
      <c r="E144" s="184"/>
      <c r="F144" s="764"/>
      <c r="G144" s="184"/>
      <c r="H144" s="184"/>
      <c r="I144" s="184"/>
      <c r="J144" s="184"/>
      <c r="K144" s="184"/>
      <c r="L144" s="184"/>
      <c r="M144" s="184"/>
      <c r="N144" s="184"/>
      <c r="O144" s="184"/>
      <c r="P144" s="184"/>
      <c r="Q144" s="184"/>
      <c r="R144" s="184"/>
      <c r="S144" s="184"/>
      <c r="T144" s="184"/>
      <c r="U144" s="184"/>
      <c r="V144" s="184"/>
      <c r="W144" s="184"/>
      <c r="X144" s="184"/>
      <c r="Y144" s="184"/>
      <c r="AA144" s="140"/>
    </row>
    <row r="145" spans="1:27" s="998" customFormat="1" x14ac:dyDescent="0.25">
      <c r="A145" s="184"/>
      <c r="B145" s="184"/>
      <c r="C145" s="184"/>
      <c r="D145" s="184"/>
      <c r="E145" s="184"/>
      <c r="F145" s="764"/>
      <c r="G145" s="184"/>
      <c r="H145" s="184"/>
      <c r="I145" s="184"/>
      <c r="J145" s="184"/>
      <c r="K145" s="184"/>
      <c r="L145" s="184"/>
      <c r="M145" s="184"/>
      <c r="N145" s="184"/>
      <c r="O145" s="184"/>
      <c r="P145" s="184"/>
      <c r="Q145" s="184"/>
      <c r="R145" s="184"/>
      <c r="S145" s="184"/>
      <c r="T145" s="184"/>
      <c r="U145" s="184"/>
      <c r="V145" s="184"/>
      <c r="W145" s="184"/>
      <c r="X145" s="184"/>
      <c r="Y145" s="184"/>
      <c r="AA145" s="140"/>
    </row>
    <row r="146" spans="1:27" s="998" customFormat="1" x14ac:dyDescent="0.25">
      <c r="A146" s="184"/>
      <c r="B146" s="184"/>
      <c r="C146" s="184"/>
      <c r="D146" s="184"/>
      <c r="E146" s="184"/>
      <c r="F146" s="764"/>
      <c r="G146" s="184"/>
      <c r="H146" s="184"/>
      <c r="I146" s="184"/>
      <c r="J146" s="184"/>
      <c r="K146" s="184"/>
      <c r="L146" s="184"/>
      <c r="M146" s="184"/>
      <c r="N146" s="184"/>
      <c r="O146" s="184"/>
      <c r="P146" s="184"/>
      <c r="Q146" s="184"/>
      <c r="R146" s="184"/>
      <c r="S146" s="184"/>
      <c r="T146" s="184"/>
      <c r="U146" s="184"/>
      <c r="V146" s="184"/>
      <c r="W146" s="184"/>
      <c r="X146" s="184"/>
      <c r="Y146" s="184"/>
      <c r="AA146" s="140"/>
    </row>
    <row r="147" spans="1:27" s="998" customFormat="1" x14ac:dyDescent="0.25">
      <c r="A147" s="184"/>
      <c r="B147" s="184"/>
      <c r="C147" s="184"/>
      <c r="D147" s="184"/>
      <c r="E147" s="184"/>
      <c r="F147" s="764"/>
      <c r="G147" s="184"/>
      <c r="H147" s="184"/>
      <c r="I147" s="184"/>
      <c r="J147" s="184"/>
      <c r="K147" s="184"/>
      <c r="L147" s="184"/>
      <c r="M147" s="184"/>
      <c r="N147" s="184"/>
      <c r="O147" s="184"/>
      <c r="P147" s="184"/>
      <c r="Q147" s="184"/>
      <c r="R147" s="184"/>
      <c r="S147" s="184"/>
      <c r="T147" s="184"/>
      <c r="U147" s="184"/>
      <c r="V147" s="184"/>
      <c r="W147" s="184"/>
      <c r="X147" s="184"/>
      <c r="Y147" s="184"/>
      <c r="AA147" s="140"/>
    </row>
    <row r="148" spans="1:27" s="998" customFormat="1" x14ac:dyDescent="0.25">
      <c r="A148" s="184"/>
      <c r="B148" s="184"/>
      <c r="C148" s="184"/>
      <c r="D148" s="184"/>
      <c r="E148" s="184"/>
      <c r="F148" s="764"/>
      <c r="G148" s="184"/>
      <c r="H148" s="184"/>
      <c r="I148" s="184"/>
      <c r="J148" s="184"/>
      <c r="K148" s="184"/>
      <c r="L148" s="184"/>
      <c r="M148" s="184"/>
      <c r="N148" s="184"/>
      <c r="O148" s="184"/>
      <c r="P148" s="184"/>
      <c r="Q148" s="184"/>
      <c r="R148" s="184"/>
      <c r="S148" s="184"/>
      <c r="T148" s="184"/>
      <c r="U148" s="184"/>
      <c r="V148" s="184"/>
      <c r="W148" s="184"/>
      <c r="X148" s="184"/>
      <c r="Y148" s="184"/>
      <c r="AA148" s="140"/>
    </row>
    <row r="149" spans="1:27" s="998" customFormat="1" x14ac:dyDescent="0.25">
      <c r="A149" s="184"/>
      <c r="B149" s="184"/>
      <c r="C149" s="184"/>
      <c r="D149" s="184"/>
      <c r="E149" s="184"/>
      <c r="F149" s="764"/>
      <c r="G149" s="184"/>
      <c r="H149" s="184"/>
      <c r="I149" s="184"/>
      <c r="J149" s="184"/>
      <c r="K149" s="184"/>
      <c r="L149" s="184"/>
      <c r="M149" s="184"/>
      <c r="N149" s="184"/>
      <c r="O149" s="184"/>
      <c r="P149" s="184"/>
      <c r="Q149" s="184"/>
      <c r="R149" s="184"/>
      <c r="S149" s="184"/>
      <c r="T149" s="184"/>
      <c r="U149" s="184"/>
      <c r="V149" s="184"/>
      <c r="W149" s="184"/>
      <c r="X149" s="184"/>
      <c r="Y149" s="184"/>
      <c r="AA149" s="140"/>
    </row>
    <row r="150" spans="1:27" s="998" customFormat="1" x14ac:dyDescent="0.25">
      <c r="A150" s="184"/>
      <c r="B150" s="184"/>
      <c r="C150" s="184"/>
      <c r="D150" s="184"/>
      <c r="E150" s="184"/>
      <c r="F150" s="76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W150" s="184"/>
      <c r="X150" s="184"/>
      <c r="Y150" s="184"/>
      <c r="AA150" s="140"/>
    </row>
    <row r="151" spans="1:27" s="998" customFormat="1" x14ac:dyDescent="0.25">
      <c r="A151" s="184"/>
      <c r="B151" s="184"/>
      <c r="C151" s="184"/>
      <c r="D151" s="184"/>
      <c r="E151" s="184"/>
      <c r="F151" s="764"/>
      <c r="G151" s="184"/>
      <c r="H151" s="184"/>
      <c r="I151" s="184"/>
      <c r="J151" s="184"/>
      <c r="K151" s="184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W151" s="184"/>
      <c r="X151" s="184"/>
      <c r="Y151" s="184"/>
      <c r="AA151" s="140"/>
    </row>
    <row r="152" spans="1:27" s="998" customFormat="1" x14ac:dyDescent="0.25">
      <c r="A152" s="184"/>
      <c r="B152" s="184"/>
      <c r="C152" s="184"/>
      <c r="D152" s="184"/>
      <c r="E152" s="184"/>
      <c r="F152" s="76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84"/>
      <c r="W152" s="184"/>
      <c r="X152" s="184"/>
      <c r="Y152" s="184"/>
      <c r="AA152" s="140"/>
    </row>
    <row r="153" spans="1:27" s="998" customFormat="1" x14ac:dyDescent="0.25">
      <c r="A153" s="184"/>
      <c r="B153" s="184"/>
      <c r="C153" s="184"/>
      <c r="D153" s="184"/>
      <c r="E153" s="184"/>
      <c r="F153" s="76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184"/>
      <c r="V153" s="184"/>
      <c r="W153" s="184"/>
      <c r="X153" s="184"/>
      <c r="Y153" s="184"/>
      <c r="AA153" s="140"/>
    </row>
    <row r="154" spans="1:27" s="998" customFormat="1" x14ac:dyDescent="0.25">
      <c r="A154" s="184"/>
      <c r="B154" s="184"/>
      <c r="C154" s="184"/>
      <c r="D154" s="184"/>
      <c r="E154" s="184"/>
      <c r="F154" s="76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184"/>
      <c r="S154" s="184"/>
      <c r="T154" s="184"/>
      <c r="U154" s="184"/>
      <c r="V154" s="184"/>
      <c r="W154" s="184"/>
      <c r="X154" s="184"/>
      <c r="Y154" s="184"/>
      <c r="AA154" s="140"/>
    </row>
    <row r="155" spans="1:27" s="998" customFormat="1" x14ac:dyDescent="0.25">
      <c r="A155" s="184"/>
      <c r="B155" s="184"/>
      <c r="C155" s="184"/>
      <c r="D155" s="184"/>
      <c r="E155" s="184"/>
      <c r="F155" s="764"/>
      <c r="G155" s="184"/>
      <c r="H155" s="184"/>
      <c r="I155" s="184"/>
      <c r="J155" s="184"/>
      <c r="K155" s="184"/>
      <c r="L155" s="184"/>
      <c r="M155" s="184"/>
      <c r="N155" s="184"/>
      <c r="O155" s="184"/>
      <c r="P155" s="184"/>
      <c r="Q155" s="184"/>
      <c r="R155" s="184"/>
      <c r="S155" s="184"/>
      <c r="T155" s="184"/>
      <c r="U155" s="184"/>
      <c r="V155" s="184"/>
      <c r="W155" s="184"/>
      <c r="X155" s="184"/>
      <c r="Y155" s="184"/>
      <c r="AA155" s="140"/>
    </row>
    <row r="156" spans="1:27" s="998" customFormat="1" x14ac:dyDescent="0.25">
      <c r="A156" s="184"/>
      <c r="B156" s="184"/>
      <c r="C156" s="184"/>
      <c r="D156" s="184"/>
      <c r="E156" s="184"/>
      <c r="F156" s="764"/>
      <c r="G156" s="184"/>
      <c r="H156" s="184"/>
      <c r="I156" s="184"/>
      <c r="J156" s="184"/>
      <c r="K156" s="184"/>
      <c r="L156" s="184"/>
      <c r="M156" s="184"/>
      <c r="N156" s="184"/>
      <c r="O156" s="184"/>
      <c r="P156" s="184"/>
      <c r="Q156" s="184"/>
      <c r="R156" s="184"/>
      <c r="S156" s="184"/>
      <c r="T156" s="184"/>
      <c r="U156" s="184"/>
      <c r="V156" s="184"/>
      <c r="W156" s="184"/>
      <c r="X156" s="184"/>
      <c r="Y156" s="184"/>
      <c r="AA156" s="140"/>
    </row>
    <row r="157" spans="1:27" s="998" customFormat="1" x14ac:dyDescent="0.25">
      <c r="A157" s="184"/>
      <c r="B157" s="184"/>
      <c r="C157" s="184"/>
      <c r="D157" s="184"/>
      <c r="E157" s="184"/>
      <c r="F157" s="764"/>
      <c r="G157" s="184"/>
      <c r="H157" s="184"/>
      <c r="I157" s="184"/>
      <c r="J157" s="184"/>
      <c r="K157" s="184"/>
      <c r="L157" s="184"/>
      <c r="M157" s="184"/>
      <c r="N157" s="184"/>
      <c r="O157" s="184"/>
      <c r="P157" s="184"/>
      <c r="Q157" s="184"/>
      <c r="R157" s="184"/>
      <c r="S157" s="184"/>
      <c r="T157" s="184"/>
      <c r="U157" s="184"/>
      <c r="V157" s="184"/>
      <c r="W157" s="184"/>
      <c r="X157" s="184"/>
      <c r="Y157" s="184"/>
      <c r="AA157" s="140"/>
    </row>
    <row r="158" spans="1:27" s="998" customFormat="1" x14ac:dyDescent="0.25">
      <c r="A158" s="184"/>
      <c r="B158" s="184"/>
      <c r="C158" s="184"/>
      <c r="D158" s="184"/>
      <c r="E158" s="184"/>
      <c r="F158" s="764"/>
      <c r="G158" s="184"/>
      <c r="H158" s="184"/>
      <c r="I158" s="184"/>
      <c r="J158" s="184"/>
      <c r="K158" s="184"/>
      <c r="L158" s="184"/>
      <c r="M158" s="184"/>
      <c r="N158" s="184"/>
      <c r="O158" s="184"/>
      <c r="P158" s="184"/>
      <c r="Q158" s="184"/>
      <c r="R158" s="184"/>
      <c r="S158" s="184"/>
      <c r="T158" s="184"/>
      <c r="U158" s="184"/>
      <c r="V158" s="184"/>
      <c r="W158" s="184"/>
      <c r="X158" s="184"/>
      <c r="Y158" s="184"/>
      <c r="AA158" s="140"/>
    </row>
    <row r="159" spans="1:27" s="998" customFormat="1" x14ac:dyDescent="0.25">
      <c r="A159" s="184"/>
      <c r="B159" s="184"/>
      <c r="C159" s="184"/>
      <c r="D159" s="184"/>
      <c r="E159" s="184"/>
      <c r="F159" s="76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W159" s="184"/>
      <c r="X159" s="184"/>
      <c r="Y159" s="184"/>
      <c r="AA159" s="140"/>
    </row>
    <row r="160" spans="1:27" s="998" customFormat="1" x14ac:dyDescent="0.25">
      <c r="A160" s="184"/>
      <c r="B160" s="184"/>
      <c r="C160" s="184"/>
      <c r="D160" s="184"/>
      <c r="E160" s="184"/>
      <c r="F160" s="76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84"/>
      <c r="W160" s="184"/>
      <c r="X160" s="184"/>
      <c r="Y160" s="184"/>
      <c r="AA160" s="140"/>
    </row>
    <row r="161" spans="1:27" s="998" customFormat="1" x14ac:dyDescent="0.25">
      <c r="A161" s="184"/>
      <c r="B161" s="184"/>
      <c r="C161" s="184"/>
      <c r="D161" s="184"/>
      <c r="E161" s="184"/>
      <c r="F161" s="76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184"/>
      <c r="V161" s="184"/>
      <c r="W161" s="184"/>
      <c r="X161" s="184"/>
      <c r="Y161" s="184"/>
      <c r="AA161" s="140"/>
    </row>
    <row r="162" spans="1:27" s="998" customFormat="1" x14ac:dyDescent="0.25">
      <c r="A162" s="184"/>
      <c r="B162" s="184"/>
      <c r="C162" s="184"/>
      <c r="D162" s="184"/>
      <c r="E162" s="184"/>
      <c r="F162" s="76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184"/>
      <c r="S162" s="184"/>
      <c r="T162" s="184"/>
      <c r="U162" s="184"/>
      <c r="V162" s="184"/>
      <c r="W162" s="184"/>
      <c r="X162" s="184"/>
      <c r="Y162" s="184"/>
      <c r="AA162" s="140"/>
    </row>
    <row r="163" spans="1:27" s="998" customFormat="1" x14ac:dyDescent="0.25">
      <c r="A163" s="184"/>
      <c r="B163" s="184"/>
      <c r="C163" s="184"/>
      <c r="D163" s="184"/>
      <c r="E163" s="184"/>
      <c r="F163" s="764"/>
      <c r="G163" s="184"/>
      <c r="H163" s="184"/>
      <c r="I163" s="184"/>
      <c r="J163" s="184"/>
      <c r="K163" s="184"/>
      <c r="L163" s="184"/>
      <c r="M163" s="184"/>
      <c r="N163" s="184"/>
      <c r="O163" s="184"/>
      <c r="P163" s="184"/>
      <c r="Q163" s="184"/>
      <c r="R163" s="184"/>
      <c r="S163" s="184"/>
      <c r="T163" s="184"/>
      <c r="U163" s="184"/>
      <c r="V163" s="184"/>
      <c r="W163" s="184"/>
      <c r="X163" s="184"/>
      <c r="Y163" s="184"/>
      <c r="AA163" s="140"/>
    </row>
    <row r="164" spans="1:27" s="998" customFormat="1" x14ac:dyDescent="0.25">
      <c r="A164" s="184"/>
      <c r="B164" s="184"/>
      <c r="C164" s="184"/>
      <c r="D164" s="184"/>
      <c r="E164" s="184"/>
      <c r="F164" s="764"/>
      <c r="G164" s="184"/>
      <c r="H164" s="184"/>
      <c r="I164" s="184"/>
      <c r="J164" s="184"/>
      <c r="K164" s="184"/>
      <c r="L164" s="184"/>
      <c r="M164" s="184"/>
      <c r="N164" s="184"/>
      <c r="O164" s="184"/>
      <c r="P164" s="184"/>
      <c r="Q164" s="184"/>
      <c r="R164" s="184"/>
      <c r="S164" s="184"/>
      <c r="T164" s="184"/>
      <c r="U164" s="184"/>
      <c r="V164" s="184"/>
      <c r="W164" s="184"/>
      <c r="X164" s="184"/>
      <c r="Y164" s="184"/>
      <c r="AA164" s="140"/>
    </row>
  </sheetData>
  <autoFilter ref="A7:AA8" xr:uid="{F6C8B014-1687-440E-8171-C16DC7BA7A0D}">
    <filterColumn colId="20" showButton="0"/>
  </autoFilter>
  <mergeCells count="35">
    <mergeCell ref="Z91:Z92"/>
    <mergeCell ref="Z94:Z95"/>
    <mergeCell ref="Z98:Z99"/>
    <mergeCell ref="Z103:Z109"/>
    <mergeCell ref="Z49:Z54"/>
    <mergeCell ref="Z56:Z62"/>
    <mergeCell ref="Z63:Z65"/>
    <mergeCell ref="Z66:Z70"/>
    <mergeCell ref="Z71:Z76"/>
    <mergeCell ref="Z79:Z86"/>
    <mergeCell ref="Z45:Z46"/>
    <mergeCell ref="Z7:Z8"/>
    <mergeCell ref="Z9:Z12"/>
    <mergeCell ref="Z13:Z14"/>
    <mergeCell ref="Z19:Z24"/>
    <mergeCell ref="Z25:Z27"/>
    <mergeCell ref="Z29:Z31"/>
    <mergeCell ref="Z36:Z38"/>
    <mergeCell ref="Z42:Z43"/>
    <mergeCell ref="Y7:Y8"/>
    <mergeCell ref="B4:B5"/>
    <mergeCell ref="O5:S5"/>
    <mergeCell ref="A7:A8"/>
    <mergeCell ref="B7:B8"/>
    <mergeCell ref="F7:F8"/>
    <mergeCell ref="G7:G8"/>
    <mergeCell ref="H7:H8"/>
    <mergeCell ref="O7:O8"/>
    <mergeCell ref="P7:P8"/>
    <mergeCell ref="Q7:Q8"/>
    <mergeCell ref="R7:R8"/>
    <mergeCell ref="S7:S8"/>
    <mergeCell ref="T7:T8"/>
    <mergeCell ref="U7:V7"/>
    <mergeCell ref="W7:W8"/>
  </mergeCells>
  <phoneticPr fontId="101" type="noConversion"/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2F38F-20F5-4761-AD31-3BDAC516B22F}">
  <dimension ref="A2:AA167"/>
  <sheetViews>
    <sheetView topLeftCell="A80" zoomScale="70" zoomScaleNormal="70" workbookViewId="0">
      <selection activeCell="A108" sqref="A108"/>
    </sheetView>
  </sheetViews>
  <sheetFormatPr baseColWidth="10" defaultColWidth="11.42578125" defaultRowHeight="15" outlineLevelCol="1" x14ac:dyDescent="0.25"/>
  <cols>
    <col min="1" max="1" width="33.140625" style="140" bestFit="1" customWidth="1"/>
    <col min="2" max="2" width="29.42578125" style="140" bestFit="1" customWidth="1"/>
    <col min="3" max="3" width="33.85546875" style="140" hidden="1" customWidth="1" outlineLevel="1"/>
    <col min="4" max="4" width="43.42578125" style="140" hidden="1" customWidth="1" outlineLevel="1"/>
    <col min="5" max="5" width="25.5703125" style="140" hidden="1" customWidth="1" outlineLevel="1"/>
    <col min="6" max="6" width="20.5703125" style="605" customWidth="1" collapsed="1"/>
    <col min="7" max="7" width="8.5703125" style="140" customWidth="1"/>
    <col min="8" max="8" width="41.42578125" style="140" customWidth="1"/>
    <col min="9" max="20" width="12.5703125" style="140" customWidth="1"/>
    <col min="21" max="21" width="33" style="140" customWidth="1"/>
    <col min="22" max="24" width="14.140625" style="140" customWidth="1"/>
    <col min="25" max="25" width="44" style="140" bestFit="1" customWidth="1"/>
    <col min="26" max="26" width="20.85546875" style="998" customWidth="1"/>
    <col min="27" max="16384" width="11.42578125" style="140"/>
  </cols>
  <sheetData>
    <row r="2" spans="1:27" ht="15.75" x14ac:dyDescent="0.25">
      <c r="I2" s="132" t="s">
        <v>208</v>
      </c>
    </row>
    <row r="3" spans="1:27" ht="15.75" x14ac:dyDescent="0.25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27" ht="16.5" customHeight="1" x14ac:dyDescent="0.25">
      <c r="A4" s="154" t="s">
        <v>210</v>
      </c>
      <c r="B4" s="1922">
        <v>46</v>
      </c>
      <c r="I4" s="90" t="s">
        <v>5</v>
      </c>
      <c r="J4" s="133" t="s">
        <v>6</v>
      </c>
    </row>
    <row r="5" spans="1:27" ht="16.5" customHeight="1" x14ac:dyDescent="0.25">
      <c r="B5" s="1923"/>
      <c r="I5" s="91" t="s">
        <v>7</v>
      </c>
      <c r="J5" s="133" t="s">
        <v>8</v>
      </c>
      <c r="O5" s="1901" t="s">
        <v>9</v>
      </c>
      <c r="P5" s="1902"/>
      <c r="Q5" s="1902"/>
      <c r="R5" s="1902"/>
      <c r="S5" s="1903"/>
      <c r="T5" s="76"/>
    </row>
    <row r="6" spans="1:27" ht="15.75" x14ac:dyDescent="0.25">
      <c r="I6" s="150" t="s">
        <v>11</v>
      </c>
      <c r="J6" s="133" t="s">
        <v>12</v>
      </c>
      <c r="O6" s="771"/>
      <c r="P6" s="76"/>
      <c r="Q6" s="76"/>
      <c r="R6" s="76"/>
      <c r="S6" s="917"/>
      <c r="T6" s="76"/>
      <c r="Z6" s="999"/>
      <c r="AA6" s="142"/>
    </row>
    <row r="7" spans="1:27" ht="15" customHeight="1" x14ac:dyDescent="0.25">
      <c r="A7" s="1910" t="s">
        <v>13</v>
      </c>
      <c r="B7" s="1910" t="s">
        <v>14</v>
      </c>
      <c r="C7" s="1856" t="s">
        <v>15</v>
      </c>
      <c r="D7" s="1856" t="s">
        <v>16</v>
      </c>
      <c r="E7" s="1858" t="s">
        <v>17</v>
      </c>
      <c r="F7" s="1928" t="s">
        <v>18</v>
      </c>
      <c r="G7" s="1910" t="s">
        <v>19</v>
      </c>
      <c r="H7" s="1926" t="s">
        <v>20</v>
      </c>
      <c r="I7" s="918" t="s">
        <v>21</v>
      </c>
      <c r="J7" s="918" t="s">
        <v>22</v>
      </c>
      <c r="K7" s="918" t="s">
        <v>23</v>
      </c>
      <c r="L7" s="918" t="s">
        <v>24</v>
      </c>
      <c r="M7" s="918" t="s">
        <v>25</v>
      </c>
      <c r="N7" s="149" t="s">
        <v>26</v>
      </c>
      <c r="O7" s="1910">
        <v>1</v>
      </c>
      <c r="P7" s="1910">
        <v>2</v>
      </c>
      <c r="Q7" s="1910">
        <v>3</v>
      </c>
      <c r="R7" s="1910">
        <v>4</v>
      </c>
      <c r="S7" s="1910">
        <v>5</v>
      </c>
      <c r="T7" s="1910">
        <v>6</v>
      </c>
      <c r="U7" s="1930" t="s">
        <v>211</v>
      </c>
      <c r="V7" s="1931"/>
      <c r="W7" s="1970" t="s">
        <v>959</v>
      </c>
      <c r="X7" s="1877"/>
      <c r="Y7" s="1910" t="s">
        <v>28</v>
      </c>
      <c r="Z7" s="1924" t="s">
        <v>212</v>
      </c>
      <c r="AA7" s="142"/>
    </row>
    <row r="8" spans="1:27" ht="30.75" thickBot="1" x14ac:dyDescent="0.3">
      <c r="A8" s="1957"/>
      <c r="B8" s="1957"/>
      <c r="C8" s="1071"/>
      <c r="D8" s="1071"/>
      <c r="E8" s="1872"/>
      <c r="F8" s="1958"/>
      <c r="G8" s="1957"/>
      <c r="H8" s="1959"/>
      <c r="I8" s="1197">
        <f>IF($B$4="","",7*$B$4+DATE($B$3,1,3)-WEEKDAY(DATE($B$3,1,3))-5)</f>
        <v>44144</v>
      </c>
      <c r="J8" s="1197">
        <f>IF($B$4="","",7*$B$4+DATE($B$3,1,3)-WEEKDAY(DATE($B$3,1,3))-4)</f>
        <v>44145</v>
      </c>
      <c r="K8" s="1197">
        <f>IF($B$4="","",7*$B$4+DATE($B$3,1,3)-WEEKDAY(DATE($B$3,1,3))-3)</f>
        <v>44146</v>
      </c>
      <c r="L8" s="1197">
        <f>IF($B$4="","",7*$B$4+DATE($B$3,1,3)-WEEKDAY(DATE($B$3,1,3))-2)</f>
        <v>44147</v>
      </c>
      <c r="M8" s="1197">
        <f>IF($B$4="","",7*$B$4+DATE($B$3,1,3)-WEEKDAY(DATE($B$3,1,3))-1)</f>
        <v>44148</v>
      </c>
      <c r="N8" s="148">
        <f>IF($B$4="","",7*$B$4+DATE($B$3,1,3)-WEEKDAY(DATE($B$3,1,3))-0)</f>
        <v>44149</v>
      </c>
      <c r="O8" s="1915"/>
      <c r="P8" s="1915"/>
      <c r="Q8" s="1915"/>
      <c r="R8" s="1915"/>
      <c r="S8" s="1915"/>
      <c r="T8" s="1915"/>
      <c r="U8" s="1012" t="s">
        <v>213</v>
      </c>
      <c r="V8" s="1012" t="s">
        <v>214</v>
      </c>
      <c r="W8" s="1971"/>
      <c r="X8" s="1878"/>
      <c r="Y8" s="1915"/>
      <c r="Z8" s="1925"/>
      <c r="AA8" s="76"/>
    </row>
    <row r="9" spans="1:27" ht="21" customHeight="1" x14ac:dyDescent="0.25">
      <c r="A9" s="1578" t="s">
        <v>255</v>
      </c>
      <c r="B9" s="1215" t="s">
        <v>256</v>
      </c>
      <c r="C9" s="1216"/>
      <c r="D9" s="1217"/>
      <c r="E9" s="1216"/>
      <c r="F9" s="1215" t="s">
        <v>257</v>
      </c>
      <c r="G9" s="1215">
        <v>1</v>
      </c>
      <c r="H9" s="1323" t="s">
        <v>414</v>
      </c>
      <c r="I9" s="1481" t="s">
        <v>7</v>
      </c>
      <c r="J9" s="90" t="s">
        <v>1029</v>
      </c>
      <c r="K9" s="1481" t="s">
        <v>7</v>
      </c>
      <c r="L9" s="1481" t="s">
        <v>7</v>
      </c>
      <c r="M9" s="1481" t="s">
        <v>7</v>
      </c>
      <c r="N9" s="1481" t="s">
        <v>7</v>
      </c>
      <c r="O9" s="1325" t="s">
        <v>41</v>
      </c>
      <c r="P9" s="1226" t="s">
        <v>30</v>
      </c>
      <c r="Q9" s="1226" t="s">
        <v>40</v>
      </c>
      <c r="R9" s="1226" t="s">
        <v>42</v>
      </c>
      <c r="S9" s="1226" t="s">
        <v>43</v>
      </c>
      <c r="T9" s="1226" t="s">
        <v>219</v>
      </c>
      <c r="U9" s="1227" t="s">
        <v>220</v>
      </c>
      <c r="V9" s="1228"/>
      <c r="W9" s="1439" t="s">
        <v>960</v>
      </c>
      <c r="X9" s="1439"/>
      <c r="Y9" s="1229"/>
      <c r="Z9" s="1992">
        <v>2</v>
      </c>
    </row>
    <row r="10" spans="1:27" ht="21" customHeight="1" x14ac:dyDescent="0.25">
      <c r="A10" s="1215" t="s">
        <v>1163</v>
      </c>
      <c r="B10" s="1215" t="s">
        <v>256</v>
      </c>
      <c r="C10" s="1216"/>
      <c r="D10" s="1217"/>
      <c r="E10" s="1216"/>
      <c r="F10" s="1215" t="s">
        <v>1176</v>
      </c>
      <c r="G10" s="1215">
        <v>1</v>
      </c>
      <c r="H10" s="1323" t="s">
        <v>414</v>
      </c>
      <c r="I10" s="90" t="s">
        <v>1029</v>
      </c>
      <c r="J10" s="90" t="s">
        <v>1029</v>
      </c>
      <c r="K10" s="1481" t="s">
        <v>7</v>
      </c>
      <c r="L10" s="90" t="s">
        <v>1029</v>
      </c>
      <c r="M10" s="90" t="s">
        <v>5</v>
      </c>
      <c r="N10" s="90" t="s">
        <v>1029</v>
      </c>
      <c r="O10" s="1325" t="s">
        <v>41</v>
      </c>
      <c r="P10" s="1226" t="s">
        <v>30</v>
      </c>
      <c r="Q10" s="1226" t="s">
        <v>40</v>
      </c>
      <c r="R10" s="1226" t="s">
        <v>42</v>
      </c>
      <c r="S10" s="1226" t="s">
        <v>43</v>
      </c>
      <c r="T10" s="1226" t="s">
        <v>219</v>
      </c>
      <c r="U10" s="1227" t="s">
        <v>220</v>
      </c>
      <c r="V10" s="1228"/>
      <c r="W10" s="1439" t="s">
        <v>960</v>
      </c>
      <c r="X10" s="1439"/>
      <c r="Y10" s="1229"/>
      <c r="Z10" s="1993"/>
    </row>
    <row r="11" spans="1:27" ht="21" customHeight="1" x14ac:dyDescent="0.25">
      <c r="A11" s="1215" t="s">
        <v>1046</v>
      </c>
      <c r="B11" s="1215" t="s">
        <v>256</v>
      </c>
      <c r="C11" s="1216"/>
      <c r="D11" s="1217"/>
      <c r="E11" s="1216"/>
      <c r="F11" s="1215" t="s">
        <v>1047</v>
      </c>
      <c r="G11" s="1215">
        <v>1</v>
      </c>
      <c r="H11" s="1323" t="s">
        <v>1048</v>
      </c>
      <c r="I11" s="90" t="s">
        <v>1029</v>
      </c>
      <c r="J11" s="90" t="s">
        <v>1029</v>
      </c>
      <c r="K11" s="1481" t="s">
        <v>7</v>
      </c>
      <c r="L11" s="90" t="s">
        <v>1029</v>
      </c>
      <c r="M11" s="90" t="s">
        <v>5</v>
      </c>
      <c r="N11" s="90" t="s">
        <v>5</v>
      </c>
      <c r="O11" s="1325" t="s">
        <v>41</v>
      </c>
      <c r="P11" s="1226" t="s">
        <v>30</v>
      </c>
      <c r="Q11" s="1226" t="s">
        <v>40</v>
      </c>
      <c r="R11" s="1226" t="s">
        <v>42</v>
      </c>
      <c r="S11" s="1226" t="s">
        <v>43</v>
      </c>
      <c r="T11" s="1226" t="s">
        <v>219</v>
      </c>
      <c r="U11" s="1517" t="s">
        <v>419</v>
      </c>
      <c r="V11" s="1228"/>
      <c r="W11" s="1439" t="s">
        <v>960</v>
      </c>
      <c r="X11" s="1439"/>
      <c r="Y11" s="1229"/>
      <c r="Z11" s="1993"/>
    </row>
    <row r="12" spans="1:27" ht="21" customHeight="1" x14ac:dyDescent="0.25">
      <c r="A12" s="1215" t="s">
        <v>1061</v>
      </c>
      <c r="B12" s="1215" t="s">
        <v>256</v>
      </c>
      <c r="C12" s="1216"/>
      <c r="D12" s="1217"/>
      <c r="E12" s="1216"/>
      <c r="F12" s="1215" t="s">
        <v>1062</v>
      </c>
      <c r="G12" s="1215">
        <v>1</v>
      </c>
      <c r="H12" s="1323" t="s">
        <v>1048</v>
      </c>
      <c r="I12" s="90" t="s">
        <v>5</v>
      </c>
      <c r="J12" s="90" t="s">
        <v>5</v>
      </c>
      <c r="K12" s="1481" t="s">
        <v>7</v>
      </c>
      <c r="L12" s="90" t="s">
        <v>5</v>
      </c>
      <c r="M12" s="90" t="s">
        <v>5</v>
      </c>
      <c r="N12" s="90" t="s">
        <v>5</v>
      </c>
      <c r="O12" s="1325" t="s">
        <v>41</v>
      </c>
      <c r="P12" s="1226" t="s">
        <v>30</v>
      </c>
      <c r="Q12" s="1226" t="s">
        <v>40</v>
      </c>
      <c r="R12" s="1226" t="s">
        <v>42</v>
      </c>
      <c r="S12" s="1226" t="s">
        <v>43</v>
      </c>
      <c r="T12" s="1226" t="s">
        <v>219</v>
      </c>
      <c r="U12" s="1517" t="s">
        <v>419</v>
      </c>
      <c r="V12" s="1228"/>
      <c r="W12" s="1439" t="s">
        <v>960</v>
      </c>
      <c r="X12" s="1439"/>
      <c r="Y12" s="1229"/>
      <c r="Z12" s="1994"/>
    </row>
    <row r="13" spans="1:27" ht="21" customHeight="1" x14ac:dyDescent="0.25">
      <c r="A13" s="1064" t="s">
        <v>222</v>
      </c>
      <c r="B13" s="1064" t="s">
        <v>216</v>
      </c>
      <c r="C13" s="1065"/>
      <c r="D13" s="1066"/>
      <c r="E13" s="1067"/>
      <c r="F13" s="1064" t="s">
        <v>223</v>
      </c>
      <c r="G13" s="1064">
        <v>1</v>
      </c>
      <c r="H13" s="1324" t="s">
        <v>218</v>
      </c>
      <c r="I13" s="90" t="s">
        <v>5</v>
      </c>
      <c r="J13" s="90" t="s">
        <v>5</v>
      </c>
      <c r="K13" s="1481" t="s">
        <v>7</v>
      </c>
      <c r="L13" s="90" t="s">
        <v>5</v>
      </c>
      <c r="M13" s="90" t="s">
        <v>5</v>
      </c>
      <c r="N13" s="90" t="s">
        <v>5</v>
      </c>
      <c r="O13" s="1195" t="s">
        <v>41</v>
      </c>
      <c r="P13" s="838" t="s">
        <v>30</v>
      </c>
      <c r="Q13" s="838" t="s">
        <v>40</v>
      </c>
      <c r="R13" s="838" t="s">
        <v>42</v>
      </c>
      <c r="S13" s="838" t="s">
        <v>43</v>
      </c>
      <c r="T13" s="838" t="s">
        <v>219</v>
      </c>
      <c r="U13" s="839" t="s">
        <v>220</v>
      </c>
      <c r="V13" s="839"/>
      <c r="W13" s="1439" t="s">
        <v>960</v>
      </c>
      <c r="X13" s="1439"/>
      <c r="Y13" s="919" t="s">
        <v>221</v>
      </c>
      <c r="Z13" s="1917">
        <v>1</v>
      </c>
      <c r="AA13" s="76"/>
    </row>
    <row r="14" spans="1:27" s="143" customFormat="1" ht="21" customHeight="1" x14ac:dyDescent="0.25">
      <c r="A14" s="1064" t="s">
        <v>227</v>
      </c>
      <c r="B14" s="1064" t="s">
        <v>216</v>
      </c>
      <c r="C14" s="1065"/>
      <c r="D14" s="1066"/>
      <c r="E14" s="1067"/>
      <c r="F14" s="1064" t="s">
        <v>228</v>
      </c>
      <c r="G14" s="1064">
        <v>1</v>
      </c>
      <c r="H14" s="1324" t="s">
        <v>226</v>
      </c>
      <c r="I14" s="90" t="s">
        <v>5</v>
      </c>
      <c r="J14" s="90" t="s">
        <v>5</v>
      </c>
      <c r="K14" s="1481" t="s">
        <v>7</v>
      </c>
      <c r="L14" s="90" t="s">
        <v>5</v>
      </c>
      <c r="M14" s="90" t="s">
        <v>5</v>
      </c>
      <c r="N14" s="1481" t="s">
        <v>7</v>
      </c>
      <c r="O14" s="1196" t="s">
        <v>41</v>
      </c>
      <c r="P14" s="1028" t="s">
        <v>30</v>
      </c>
      <c r="Q14" s="1028" t="s">
        <v>40</v>
      </c>
      <c r="R14" s="1028" t="s">
        <v>42</v>
      </c>
      <c r="S14" s="1028" t="s">
        <v>43</v>
      </c>
      <c r="T14" s="1028" t="s">
        <v>219</v>
      </c>
      <c r="U14" s="1029" t="s">
        <v>220</v>
      </c>
      <c r="V14" s="1029"/>
      <c r="W14" s="1439" t="s">
        <v>960</v>
      </c>
      <c r="X14" s="1518"/>
      <c r="Y14" s="1030" t="s">
        <v>221</v>
      </c>
      <c r="Z14" s="1918"/>
      <c r="AA14" s="86"/>
    </row>
    <row r="15" spans="1:27" x14ac:dyDescent="0.25">
      <c r="F15" s="140"/>
      <c r="Z15" s="140"/>
    </row>
    <row r="16" spans="1:27" ht="21" customHeight="1" x14ac:dyDescent="0.25">
      <c r="A16" s="1483" t="s">
        <v>961</v>
      </c>
      <c r="B16" s="1483" t="s">
        <v>962</v>
      </c>
      <c r="C16" s="157"/>
      <c r="D16" s="185"/>
      <c r="E16" s="157"/>
      <c r="F16" s="1483" t="s">
        <v>963</v>
      </c>
      <c r="G16" s="1483">
        <v>69</v>
      </c>
      <c r="H16" s="1484" t="s">
        <v>964</v>
      </c>
      <c r="I16" s="1481" t="s">
        <v>7</v>
      </c>
      <c r="J16" s="129" t="s">
        <v>2</v>
      </c>
      <c r="K16" s="1481" t="s">
        <v>7</v>
      </c>
      <c r="L16" s="129" t="s">
        <v>2</v>
      </c>
      <c r="M16" s="129" t="s">
        <v>2</v>
      </c>
      <c r="N16" s="129" t="s">
        <v>2</v>
      </c>
      <c r="O16" s="27" t="s">
        <v>41</v>
      </c>
      <c r="P16" s="27" t="s">
        <v>30</v>
      </c>
      <c r="Q16" s="27" t="s">
        <v>40</v>
      </c>
      <c r="R16" s="27" t="s">
        <v>42</v>
      </c>
      <c r="S16" s="27" t="s">
        <v>43</v>
      </c>
      <c r="T16" s="27" t="s">
        <v>219</v>
      </c>
      <c r="U16" s="1381" t="s">
        <v>294</v>
      </c>
      <c r="V16" s="1382"/>
      <c r="W16" s="1382"/>
      <c r="X16" s="1382"/>
      <c r="Y16" s="1382"/>
      <c r="Z16" s="1879">
        <v>14</v>
      </c>
    </row>
    <row r="17" spans="1:27" ht="21" customHeight="1" x14ac:dyDescent="0.25">
      <c r="A17" s="1463" t="s">
        <v>995</v>
      </c>
      <c r="B17" s="1463" t="s">
        <v>968</v>
      </c>
      <c r="C17" s="1495"/>
      <c r="D17" s="1496"/>
      <c r="E17" s="1495"/>
      <c r="F17" s="1463" t="s">
        <v>996</v>
      </c>
      <c r="G17" s="1463">
        <v>42</v>
      </c>
      <c r="H17" s="1497" t="s">
        <v>997</v>
      </c>
      <c r="I17" s="1068" t="s">
        <v>5</v>
      </c>
      <c r="J17" s="1244" t="s">
        <v>5</v>
      </c>
      <c r="K17" s="1481" t="s">
        <v>7</v>
      </c>
      <c r="L17" s="1480" t="s">
        <v>5</v>
      </c>
      <c r="M17" s="1480" t="s">
        <v>5</v>
      </c>
      <c r="N17" s="1481" t="s">
        <v>7</v>
      </c>
      <c r="O17" s="1482" t="s">
        <v>41</v>
      </c>
      <c r="P17" s="1482" t="s">
        <v>30</v>
      </c>
      <c r="Q17" s="1482" t="s">
        <v>40</v>
      </c>
      <c r="R17" s="1482" t="s">
        <v>42</v>
      </c>
      <c r="S17" s="1482" t="s">
        <v>43</v>
      </c>
      <c r="T17" s="1482" t="s">
        <v>219</v>
      </c>
      <c r="U17" s="1482" t="s">
        <v>419</v>
      </c>
      <c r="V17" s="1463"/>
      <c r="W17" s="1463"/>
      <c r="X17" s="1463"/>
      <c r="Y17" s="1463"/>
      <c r="Z17" s="1881">
        <v>2</v>
      </c>
    </row>
    <row r="18" spans="1:27" ht="41.1" customHeight="1" x14ac:dyDescent="0.25">
      <c r="A18" s="829" t="s">
        <v>404</v>
      </c>
      <c r="B18" s="829" t="s">
        <v>405</v>
      </c>
      <c r="C18" s="787"/>
      <c r="D18" s="786"/>
      <c r="E18" s="787"/>
      <c r="F18" s="829" t="s">
        <v>406</v>
      </c>
      <c r="G18" s="829">
        <v>69</v>
      </c>
      <c r="H18" s="848" t="s">
        <v>949</v>
      </c>
      <c r="I18" s="1575" t="s">
        <v>1164</v>
      </c>
      <c r="J18" s="1575" t="s">
        <v>1164</v>
      </c>
      <c r="K18" s="1481" t="s">
        <v>7</v>
      </c>
      <c r="L18" s="1575" t="s">
        <v>1164</v>
      </c>
      <c r="M18" s="1575" t="s">
        <v>1164</v>
      </c>
      <c r="N18" s="1481" t="s">
        <v>7</v>
      </c>
      <c r="O18" s="788" t="s">
        <v>41</v>
      </c>
      <c r="P18" s="788" t="s">
        <v>30</v>
      </c>
      <c r="Q18" s="788" t="s">
        <v>40</v>
      </c>
      <c r="R18" s="788" t="s">
        <v>42</v>
      </c>
      <c r="S18" s="788" t="s">
        <v>43</v>
      </c>
      <c r="T18" s="788" t="s">
        <v>219</v>
      </c>
      <c r="U18" s="789" t="s">
        <v>220</v>
      </c>
      <c r="V18" s="790" t="s">
        <v>950</v>
      </c>
      <c r="W18" s="790"/>
      <c r="X18" s="790"/>
      <c r="Y18" s="790"/>
      <c r="Z18" s="1887">
        <v>3</v>
      </c>
    </row>
    <row r="19" spans="1:27" ht="21" customHeight="1" x14ac:dyDescent="0.25">
      <c r="A19" s="794" t="s">
        <v>229</v>
      </c>
      <c r="B19" s="794" t="s">
        <v>230</v>
      </c>
      <c r="C19" s="1498"/>
      <c r="D19" s="767"/>
      <c r="E19" s="766"/>
      <c r="F19" s="794" t="s">
        <v>231</v>
      </c>
      <c r="G19" s="794">
        <v>69</v>
      </c>
      <c r="H19" s="796" t="s">
        <v>232</v>
      </c>
      <c r="I19" s="1068" t="s">
        <v>5</v>
      </c>
      <c r="J19" s="1164" t="s">
        <v>5</v>
      </c>
      <c r="K19" s="1481" t="s">
        <v>7</v>
      </c>
      <c r="L19" s="1164" t="s">
        <v>5</v>
      </c>
      <c r="M19" s="1480" t="s">
        <v>5</v>
      </c>
      <c r="N19" s="1481" t="s">
        <v>7</v>
      </c>
      <c r="O19" s="797" t="s">
        <v>41</v>
      </c>
      <c r="P19" s="797" t="s">
        <v>30</v>
      </c>
      <c r="Q19" s="797" t="s">
        <v>40</v>
      </c>
      <c r="R19" s="797" t="s">
        <v>42</v>
      </c>
      <c r="S19" s="797" t="s">
        <v>43</v>
      </c>
      <c r="T19" s="797" t="s">
        <v>219</v>
      </c>
      <c r="U19" s="798" t="s">
        <v>220</v>
      </c>
      <c r="V19" s="798"/>
      <c r="W19" s="1467" t="s">
        <v>960</v>
      </c>
      <c r="X19" s="1467"/>
      <c r="Y19" s="1464"/>
      <c r="Z19" s="1998">
        <v>9</v>
      </c>
      <c r="AA19" s="76"/>
    </row>
    <row r="20" spans="1:27" ht="23.45" customHeight="1" x14ac:dyDescent="0.25">
      <c r="A20" s="794" t="s">
        <v>233</v>
      </c>
      <c r="B20" s="794" t="s">
        <v>230</v>
      </c>
      <c r="C20" s="766"/>
      <c r="D20" s="767"/>
      <c r="E20" s="766"/>
      <c r="F20" s="794" t="s">
        <v>234</v>
      </c>
      <c r="G20" s="794">
        <v>69</v>
      </c>
      <c r="H20" s="796" t="s">
        <v>232</v>
      </c>
      <c r="I20" s="1068" t="s">
        <v>5</v>
      </c>
      <c r="J20" s="1164" t="s">
        <v>5</v>
      </c>
      <c r="K20" s="1481" t="s">
        <v>7</v>
      </c>
      <c r="L20" s="1164" t="s">
        <v>5</v>
      </c>
      <c r="M20" s="1480" t="s">
        <v>5</v>
      </c>
      <c r="N20" s="1481" t="s">
        <v>7</v>
      </c>
      <c r="O20" s="916" t="s">
        <v>278</v>
      </c>
      <c r="P20" s="797" t="s">
        <v>30</v>
      </c>
      <c r="Q20" s="797" t="s">
        <v>40</v>
      </c>
      <c r="R20" s="797" t="s">
        <v>42</v>
      </c>
      <c r="S20" s="797" t="s">
        <v>43</v>
      </c>
      <c r="T20" s="797" t="s">
        <v>219</v>
      </c>
      <c r="U20" s="798" t="s">
        <v>220</v>
      </c>
      <c r="V20" s="799"/>
      <c r="W20" s="1467" t="s">
        <v>960</v>
      </c>
      <c r="X20" s="1467"/>
      <c r="Y20" s="1465"/>
      <c r="Z20" s="1999"/>
      <c r="AA20" s="76"/>
    </row>
    <row r="21" spans="1:27" ht="23.45" customHeight="1" x14ac:dyDescent="0.25">
      <c r="A21" s="794" t="s">
        <v>235</v>
      </c>
      <c r="B21" s="794" t="s">
        <v>230</v>
      </c>
      <c r="C21" s="766"/>
      <c r="D21" s="767"/>
      <c r="E21" s="766"/>
      <c r="F21" s="794" t="s">
        <v>236</v>
      </c>
      <c r="G21" s="794">
        <v>69</v>
      </c>
      <c r="H21" s="796" t="s">
        <v>232</v>
      </c>
      <c r="I21" s="1481" t="s">
        <v>7</v>
      </c>
      <c r="J21" s="1481" t="s">
        <v>7</v>
      </c>
      <c r="K21" s="1481" t="s">
        <v>7</v>
      </c>
      <c r="L21" s="1481" t="s">
        <v>7</v>
      </c>
      <c r="M21" s="1481" t="s">
        <v>7</v>
      </c>
      <c r="N21" s="1481" t="s">
        <v>7</v>
      </c>
      <c r="O21" s="800" t="s">
        <v>42</v>
      </c>
      <c r="P21" s="797" t="s">
        <v>219</v>
      </c>
      <c r="Q21" s="797" t="s">
        <v>43</v>
      </c>
      <c r="R21" s="797"/>
      <c r="S21" s="797"/>
      <c r="T21" s="797"/>
      <c r="U21" s="799" t="s">
        <v>237</v>
      </c>
      <c r="V21" s="799"/>
      <c r="W21" s="1467" t="s">
        <v>960</v>
      </c>
      <c r="X21" s="1467"/>
      <c r="Y21" s="1464"/>
      <c r="Z21" s="1999"/>
      <c r="AA21" s="76"/>
    </row>
    <row r="22" spans="1:27" ht="23.45" customHeight="1" x14ac:dyDescent="0.25">
      <c r="A22" s="794" t="s">
        <v>242</v>
      </c>
      <c r="B22" s="794" t="s">
        <v>230</v>
      </c>
      <c r="C22" s="766"/>
      <c r="D22" s="767"/>
      <c r="E22" s="766"/>
      <c r="F22" s="794" t="s">
        <v>243</v>
      </c>
      <c r="G22" s="794">
        <v>69</v>
      </c>
      <c r="H22" s="796" t="s">
        <v>232</v>
      </c>
      <c r="I22" s="1068" t="s">
        <v>5</v>
      </c>
      <c r="J22" s="1164" t="s">
        <v>5</v>
      </c>
      <c r="K22" s="1481" t="s">
        <v>7</v>
      </c>
      <c r="L22" s="1164" t="s">
        <v>5</v>
      </c>
      <c r="M22" s="1480" t="s">
        <v>5</v>
      </c>
      <c r="N22" s="1481" t="s">
        <v>7</v>
      </c>
      <c r="O22" s="916" t="s">
        <v>278</v>
      </c>
      <c r="P22" s="797" t="s">
        <v>30</v>
      </c>
      <c r="Q22" s="797" t="s">
        <v>40</v>
      </c>
      <c r="R22" s="797" t="s">
        <v>42</v>
      </c>
      <c r="S22" s="797" t="s">
        <v>43</v>
      </c>
      <c r="T22" s="797" t="s">
        <v>219</v>
      </c>
      <c r="U22" s="798" t="s">
        <v>220</v>
      </c>
      <c r="V22" s="803"/>
      <c r="W22" s="1467" t="s">
        <v>960</v>
      </c>
      <c r="X22" s="1467"/>
      <c r="Y22" s="1466"/>
      <c r="Z22" s="1999"/>
      <c r="AA22" s="142"/>
    </row>
    <row r="23" spans="1:27" ht="23.45" customHeight="1" x14ac:dyDescent="0.25">
      <c r="A23" s="794" t="s">
        <v>1000</v>
      </c>
      <c r="B23" s="794" t="s">
        <v>230</v>
      </c>
      <c r="C23" s="766"/>
      <c r="D23" s="767"/>
      <c r="E23" s="766"/>
      <c r="F23" s="794" t="s">
        <v>1001</v>
      </c>
      <c r="G23" s="794">
        <v>69</v>
      </c>
      <c r="H23" s="796" t="s">
        <v>232</v>
      </c>
      <c r="I23" s="1068" t="s">
        <v>5</v>
      </c>
      <c r="J23" s="1164" t="s">
        <v>5</v>
      </c>
      <c r="K23" s="1481" t="s">
        <v>7</v>
      </c>
      <c r="L23" s="1164" t="s">
        <v>5</v>
      </c>
      <c r="M23" s="1480" t="s">
        <v>5</v>
      </c>
      <c r="N23" s="1480" t="s">
        <v>5</v>
      </c>
      <c r="O23" s="800" t="s">
        <v>42</v>
      </c>
      <c r="P23" s="797" t="s">
        <v>219</v>
      </c>
      <c r="Q23" s="797" t="s">
        <v>43</v>
      </c>
      <c r="R23" s="797"/>
      <c r="S23" s="797"/>
      <c r="T23" s="797"/>
      <c r="U23" s="798" t="s">
        <v>237</v>
      </c>
      <c r="V23" s="803"/>
      <c r="W23" s="1467" t="s">
        <v>960</v>
      </c>
      <c r="X23" s="1467"/>
      <c r="Y23" s="1466"/>
      <c r="Z23" s="1999"/>
      <c r="AA23" s="142"/>
    </row>
    <row r="24" spans="1:27" ht="24" customHeight="1" x14ac:dyDescent="0.25">
      <c r="A24" s="794" t="s">
        <v>1091</v>
      </c>
      <c r="B24" s="794" t="s">
        <v>230</v>
      </c>
      <c r="C24" s="766"/>
      <c r="D24" s="767"/>
      <c r="E24" s="766"/>
      <c r="F24" s="794" t="s">
        <v>1092</v>
      </c>
      <c r="G24" s="794">
        <v>69</v>
      </c>
      <c r="H24" s="796" t="s">
        <v>232</v>
      </c>
      <c r="I24" s="1164" t="s">
        <v>5</v>
      </c>
      <c r="J24" s="1164" t="s">
        <v>5</v>
      </c>
      <c r="K24" s="1481" t="s">
        <v>7</v>
      </c>
      <c r="L24" s="1164" t="s">
        <v>5</v>
      </c>
      <c r="M24" s="1480" t="s">
        <v>5</v>
      </c>
      <c r="N24" s="1480" t="s">
        <v>5</v>
      </c>
      <c r="O24" s="800" t="s">
        <v>42</v>
      </c>
      <c r="P24" s="797" t="s">
        <v>219</v>
      </c>
      <c r="Q24" s="797" t="s">
        <v>43</v>
      </c>
      <c r="R24" s="797"/>
      <c r="S24" s="797"/>
      <c r="T24" s="797"/>
      <c r="U24" s="798" t="s">
        <v>237</v>
      </c>
      <c r="V24" s="803"/>
      <c r="W24" s="1467" t="s">
        <v>960</v>
      </c>
      <c r="X24" s="1467"/>
      <c r="Y24" s="1466"/>
      <c r="Z24" s="2000"/>
      <c r="AA24" s="142"/>
    </row>
    <row r="25" spans="1:27" ht="24" customHeight="1" x14ac:dyDescent="0.25">
      <c r="A25" s="794" t="s">
        <v>240</v>
      </c>
      <c r="B25" s="794" t="s">
        <v>230</v>
      </c>
      <c r="C25" s="766"/>
      <c r="D25" s="767"/>
      <c r="E25" s="766"/>
      <c r="F25" s="794" t="s">
        <v>241</v>
      </c>
      <c r="G25" s="794">
        <v>69</v>
      </c>
      <c r="H25" s="796" t="s">
        <v>232</v>
      </c>
      <c r="I25" s="1164" t="s">
        <v>5</v>
      </c>
      <c r="J25" s="1164" t="s">
        <v>5</v>
      </c>
      <c r="K25" s="1481" t="s">
        <v>7</v>
      </c>
      <c r="L25" s="1164" t="s">
        <v>5</v>
      </c>
      <c r="M25" s="1480" t="s">
        <v>5</v>
      </c>
      <c r="N25" s="1480" t="s">
        <v>5</v>
      </c>
      <c r="O25" s="800" t="s">
        <v>42</v>
      </c>
      <c r="P25" s="797" t="s">
        <v>219</v>
      </c>
      <c r="Q25" s="797" t="s">
        <v>43</v>
      </c>
      <c r="R25" s="797"/>
      <c r="S25" s="797"/>
      <c r="T25" s="797"/>
      <c r="U25" s="798" t="s">
        <v>237</v>
      </c>
      <c r="V25" s="803"/>
      <c r="W25" s="1467" t="s">
        <v>960</v>
      </c>
      <c r="X25" s="1467"/>
      <c r="Y25" s="1466"/>
      <c r="Z25" s="1888"/>
      <c r="AA25" s="142"/>
    </row>
    <row r="26" spans="1:27" ht="22.35" customHeight="1" x14ac:dyDescent="0.25">
      <c r="A26" s="804" t="s">
        <v>246</v>
      </c>
      <c r="B26" s="804" t="s">
        <v>247</v>
      </c>
      <c r="C26" s="805"/>
      <c r="D26" s="806"/>
      <c r="E26" s="805"/>
      <c r="F26" s="804" t="s">
        <v>248</v>
      </c>
      <c r="G26" s="804">
        <v>69</v>
      </c>
      <c r="H26" s="808" t="s">
        <v>232</v>
      </c>
      <c r="I26" s="1068" t="s">
        <v>5</v>
      </c>
      <c r="J26" s="1164" t="s">
        <v>5</v>
      </c>
      <c r="K26" s="1481" t="s">
        <v>7</v>
      </c>
      <c r="L26" s="1164" t="s">
        <v>5</v>
      </c>
      <c r="M26" s="1480" t="s">
        <v>5</v>
      </c>
      <c r="N26" s="1481" t="s">
        <v>7</v>
      </c>
      <c r="O26" s="809" t="s">
        <v>41</v>
      </c>
      <c r="P26" s="809" t="s">
        <v>30</v>
      </c>
      <c r="Q26" s="809" t="s">
        <v>40</v>
      </c>
      <c r="R26" s="809" t="s">
        <v>42</v>
      </c>
      <c r="S26" s="809" t="s">
        <v>43</v>
      </c>
      <c r="T26" s="809" t="s">
        <v>219</v>
      </c>
      <c r="U26" s="810" t="s">
        <v>220</v>
      </c>
      <c r="V26" s="811"/>
      <c r="W26" s="1467" t="s">
        <v>960</v>
      </c>
      <c r="X26" s="1467"/>
      <c r="Y26" s="811"/>
      <c r="Z26" s="1995">
        <v>5</v>
      </c>
    </row>
    <row r="27" spans="1:27" ht="19.350000000000001" customHeight="1" x14ac:dyDescent="0.25">
      <c r="A27" s="804" t="s">
        <v>971</v>
      </c>
      <c r="B27" s="804" t="s">
        <v>247</v>
      </c>
      <c r="C27" s="805"/>
      <c r="D27" s="806"/>
      <c r="E27" s="805"/>
      <c r="F27" s="804" t="s">
        <v>972</v>
      </c>
      <c r="G27" s="804">
        <v>69</v>
      </c>
      <c r="H27" s="808" t="s">
        <v>232</v>
      </c>
      <c r="I27" s="1068" t="s">
        <v>5</v>
      </c>
      <c r="J27" s="1068" t="s">
        <v>5</v>
      </c>
      <c r="K27" s="1481" t="s">
        <v>7</v>
      </c>
      <c r="L27" s="1164" t="s">
        <v>5</v>
      </c>
      <c r="M27" s="1480" t="s">
        <v>5</v>
      </c>
      <c r="N27" s="1481" t="s">
        <v>7</v>
      </c>
      <c r="O27" s="809" t="s">
        <v>41</v>
      </c>
      <c r="P27" s="809" t="s">
        <v>30</v>
      </c>
      <c r="Q27" s="809" t="s">
        <v>40</v>
      </c>
      <c r="R27" s="809" t="s">
        <v>42</v>
      </c>
      <c r="S27" s="809" t="s">
        <v>43</v>
      </c>
      <c r="T27" s="809" t="s">
        <v>219</v>
      </c>
      <c r="U27" s="810" t="s">
        <v>220</v>
      </c>
      <c r="V27" s="811"/>
      <c r="W27" s="1467" t="s">
        <v>960</v>
      </c>
      <c r="X27" s="1467"/>
      <c r="Y27" s="811"/>
      <c r="Z27" s="1996"/>
    </row>
    <row r="28" spans="1:27" ht="19.5" customHeight="1" thickBot="1" x14ac:dyDescent="0.3">
      <c r="A28" s="804" t="s">
        <v>1003</v>
      </c>
      <c r="B28" s="804" t="s">
        <v>247</v>
      </c>
      <c r="C28" s="805"/>
      <c r="D28" s="806"/>
      <c r="E28" s="805"/>
      <c r="F28" s="804" t="s">
        <v>972</v>
      </c>
      <c r="G28" s="804">
        <v>69</v>
      </c>
      <c r="H28" s="808" t="s">
        <v>232</v>
      </c>
      <c r="I28" s="1068" t="s">
        <v>5</v>
      </c>
      <c r="J28" s="1068" t="s">
        <v>5</v>
      </c>
      <c r="K28" s="1481" t="s">
        <v>7</v>
      </c>
      <c r="L28" s="1164" t="s">
        <v>5</v>
      </c>
      <c r="M28" s="1480" t="s">
        <v>5</v>
      </c>
      <c r="N28" s="1480" t="s">
        <v>5</v>
      </c>
      <c r="O28" s="809" t="s">
        <v>41</v>
      </c>
      <c r="P28" s="809" t="s">
        <v>30</v>
      </c>
      <c r="Q28" s="809" t="s">
        <v>40</v>
      </c>
      <c r="R28" s="809" t="s">
        <v>42</v>
      </c>
      <c r="S28" s="809" t="s">
        <v>43</v>
      </c>
      <c r="T28" s="809" t="s">
        <v>219</v>
      </c>
      <c r="U28" s="810" t="s">
        <v>220</v>
      </c>
      <c r="V28" s="811"/>
      <c r="W28" s="1467" t="s">
        <v>960</v>
      </c>
      <c r="X28" s="1467"/>
      <c r="Y28" s="811"/>
      <c r="Z28" s="1997"/>
    </row>
    <row r="29" spans="1:27" ht="19.5" customHeight="1" thickBot="1" x14ac:dyDescent="0.3">
      <c r="A29" s="804" t="s">
        <v>1177</v>
      </c>
      <c r="B29" s="804" t="s">
        <v>247</v>
      </c>
      <c r="C29" s="805"/>
      <c r="D29" s="806"/>
      <c r="E29" s="805"/>
      <c r="F29" s="804" t="s">
        <v>1178</v>
      </c>
      <c r="G29" s="804">
        <v>69</v>
      </c>
      <c r="H29" s="808" t="s">
        <v>232</v>
      </c>
      <c r="I29" s="1481" t="s">
        <v>7</v>
      </c>
      <c r="J29" s="1481" t="s">
        <v>7</v>
      </c>
      <c r="K29" s="1481" t="s">
        <v>7</v>
      </c>
      <c r="L29" s="1164" t="s">
        <v>5</v>
      </c>
      <c r="M29" s="1480" t="s">
        <v>5</v>
      </c>
      <c r="N29" s="1543" t="s">
        <v>5</v>
      </c>
      <c r="O29" s="809" t="s">
        <v>41</v>
      </c>
      <c r="P29" s="809" t="s">
        <v>30</v>
      </c>
      <c r="Q29" s="809" t="s">
        <v>40</v>
      </c>
      <c r="R29" s="809" t="s">
        <v>42</v>
      </c>
      <c r="S29" s="809" t="s">
        <v>43</v>
      </c>
      <c r="T29" s="809" t="s">
        <v>219</v>
      </c>
      <c r="U29" s="810" t="s">
        <v>220</v>
      </c>
      <c r="V29" s="811"/>
      <c r="W29" s="1467" t="s">
        <v>960</v>
      </c>
      <c r="X29" s="1467"/>
      <c r="Y29" s="811"/>
      <c r="Z29" s="1882"/>
    </row>
    <row r="30" spans="1:27" ht="23.25" customHeight="1" thickBot="1" x14ac:dyDescent="0.3">
      <c r="A30" s="820" t="s">
        <v>252</v>
      </c>
      <c r="B30" s="820" t="s">
        <v>253</v>
      </c>
      <c r="C30" s="821"/>
      <c r="D30" s="822"/>
      <c r="E30" s="821"/>
      <c r="F30" s="820" t="s">
        <v>254</v>
      </c>
      <c r="G30" s="820">
        <v>69</v>
      </c>
      <c r="H30" s="824" t="s">
        <v>232</v>
      </c>
      <c r="I30" s="1493" t="s">
        <v>5</v>
      </c>
      <c r="J30" s="1164" t="s">
        <v>5</v>
      </c>
      <c r="K30" s="1481" t="s">
        <v>7</v>
      </c>
      <c r="L30" s="1164" t="s">
        <v>5</v>
      </c>
      <c r="M30" s="1480" t="s">
        <v>5</v>
      </c>
      <c r="N30" s="1481" t="s">
        <v>7</v>
      </c>
      <c r="O30" s="825" t="s">
        <v>42</v>
      </c>
      <c r="P30" s="826" t="s">
        <v>219</v>
      </c>
      <c r="Q30" s="826" t="s">
        <v>43</v>
      </c>
      <c r="R30" s="826"/>
      <c r="S30" s="826"/>
      <c r="T30" s="826"/>
      <c r="U30" s="827" t="s">
        <v>237</v>
      </c>
      <c r="V30" s="828"/>
      <c r="W30" s="1467" t="s">
        <v>960</v>
      </c>
      <c r="X30" s="1467"/>
      <c r="Y30" s="828"/>
      <c r="Z30" s="1455">
        <v>7</v>
      </c>
    </row>
    <row r="31" spans="1:27" ht="38.450000000000003" customHeight="1" x14ac:dyDescent="0.25">
      <c r="A31" s="849" t="s">
        <v>266</v>
      </c>
      <c r="B31" s="849" t="s">
        <v>267</v>
      </c>
      <c r="C31" s="831"/>
      <c r="D31" s="832"/>
      <c r="E31" s="831"/>
      <c r="F31" s="849" t="s">
        <v>268</v>
      </c>
      <c r="G31" s="849">
        <v>69</v>
      </c>
      <c r="H31" s="833" t="s">
        <v>232</v>
      </c>
      <c r="I31" s="1575" t="s">
        <v>1165</v>
      </c>
      <c r="J31" s="1575" t="s">
        <v>1165</v>
      </c>
      <c r="K31" s="1481" t="s">
        <v>7</v>
      </c>
      <c r="L31" s="1575" t="s">
        <v>1165</v>
      </c>
      <c r="M31" s="1575" t="s">
        <v>1165</v>
      </c>
      <c r="N31" s="1480" t="s">
        <v>5</v>
      </c>
      <c r="O31" s="851" t="s">
        <v>42</v>
      </c>
      <c r="P31" s="834" t="s">
        <v>219</v>
      </c>
      <c r="Q31" s="834" t="s">
        <v>43</v>
      </c>
      <c r="R31" s="834"/>
      <c r="S31" s="834"/>
      <c r="T31" s="834"/>
      <c r="U31" s="852" t="s">
        <v>269</v>
      </c>
      <c r="V31" s="835"/>
      <c r="W31" s="890" t="s">
        <v>5</v>
      </c>
      <c r="X31" s="890"/>
      <c r="Y31" s="835"/>
      <c r="Z31" s="1972">
        <v>5</v>
      </c>
    </row>
    <row r="32" spans="1:27" ht="21" customHeight="1" x14ac:dyDescent="0.25">
      <c r="A32" s="849" t="s">
        <v>975</v>
      </c>
      <c r="B32" s="849" t="s">
        <v>267</v>
      </c>
      <c r="C32" s="831"/>
      <c r="D32" s="832"/>
      <c r="E32" s="831"/>
      <c r="F32" s="849" t="s">
        <v>976</v>
      </c>
      <c r="G32" s="849">
        <v>69</v>
      </c>
      <c r="H32" s="853" t="s">
        <v>232</v>
      </c>
      <c r="I32" s="1068" t="s">
        <v>5</v>
      </c>
      <c r="J32" s="90" t="s">
        <v>5</v>
      </c>
      <c r="K32" s="1481" t="s">
        <v>7</v>
      </c>
      <c r="L32" s="1241" t="s">
        <v>5</v>
      </c>
      <c r="M32" s="1480" t="s">
        <v>5</v>
      </c>
      <c r="N32" s="1481" t="s">
        <v>7</v>
      </c>
      <c r="O32" s="851" t="s">
        <v>42</v>
      </c>
      <c r="P32" s="834" t="s">
        <v>219</v>
      </c>
      <c r="Q32" s="834" t="s">
        <v>43</v>
      </c>
      <c r="R32" s="834"/>
      <c r="S32" s="834"/>
      <c r="T32" s="834"/>
      <c r="U32" s="852" t="s">
        <v>1004</v>
      </c>
      <c r="V32" s="835"/>
      <c r="W32" s="890" t="s">
        <v>5</v>
      </c>
      <c r="X32" s="890"/>
      <c r="Y32" s="835"/>
      <c r="Z32" s="1973"/>
    </row>
    <row r="33" spans="1:26" ht="21" customHeight="1" x14ac:dyDescent="0.25">
      <c r="A33" s="849" t="s">
        <v>272</v>
      </c>
      <c r="B33" s="849" t="s">
        <v>267</v>
      </c>
      <c r="C33" s="831"/>
      <c r="D33" s="832"/>
      <c r="E33" s="831"/>
      <c r="F33" s="849" t="s">
        <v>273</v>
      </c>
      <c r="G33" s="849">
        <v>69</v>
      </c>
      <c r="H33" s="853" t="s">
        <v>232</v>
      </c>
      <c r="I33" s="1481" t="s">
        <v>7</v>
      </c>
      <c r="J33" s="1481" t="s">
        <v>7</v>
      </c>
      <c r="K33" s="1481" t="s">
        <v>7</v>
      </c>
      <c r="L33" s="1241" t="s">
        <v>5</v>
      </c>
      <c r="M33" s="1480" t="s">
        <v>5</v>
      </c>
      <c r="N33" s="1481" t="s">
        <v>7</v>
      </c>
      <c r="O33" s="916" t="s">
        <v>278</v>
      </c>
      <c r="P33" s="851" t="s">
        <v>42</v>
      </c>
      <c r="Q33" s="834" t="s">
        <v>219</v>
      </c>
      <c r="R33" s="834" t="s">
        <v>43</v>
      </c>
      <c r="S33" s="834"/>
      <c r="T33" s="834"/>
      <c r="U33" s="852" t="s">
        <v>269</v>
      </c>
      <c r="V33" s="835"/>
      <c r="W33" s="890" t="s">
        <v>5</v>
      </c>
      <c r="X33" s="890"/>
      <c r="Y33" s="835"/>
      <c r="Z33" s="1974"/>
    </row>
    <row r="34" spans="1:26" ht="21" customHeight="1" x14ac:dyDescent="0.25">
      <c r="A34" s="1501" t="s">
        <v>279</v>
      </c>
      <c r="B34" s="1501" t="s">
        <v>280</v>
      </c>
      <c r="C34" s="1502"/>
      <c r="D34" s="1503"/>
      <c r="E34" s="1502"/>
      <c r="F34" s="1501" t="s">
        <v>281</v>
      </c>
      <c r="G34" s="1501">
        <v>69</v>
      </c>
      <c r="H34" s="1504" t="s">
        <v>232</v>
      </c>
      <c r="I34" s="1068" t="s">
        <v>5</v>
      </c>
      <c r="J34" s="1481" t="s">
        <v>7</v>
      </c>
      <c r="K34" s="1481" t="s">
        <v>7</v>
      </c>
      <c r="L34" s="1241" t="s">
        <v>5</v>
      </c>
      <c r="M34" s="1480" t="s">
        <v>5</v>
      </c>
      <c r="N34" s="1481" t="s">
        <v>7</v>
      </c>
      <c r="O34" s="1468" t="s">
        <v>42</v>
      </c>
      <c r="P34" s="1469" t="s">
        <v>219</v>
      </c>
      <c r="Q34" s="1469" t="s">
        <v>43</v>
      </c>
      <c r="R34" s="1469"/>
      <c r="S34" s="1469"/>
      <c r="T34" s="1469"/>
      <c r="U34" s="1470" t="s">
        <v>283</v>
      </c>
      <c r="V34" s="1471"/>
      <c r="W34" s="1467" t="s">
        <v>960</v>
      </c>
      <c r="X34" s="1467"/>
      <c r="Y34" s="1471"/>
      <c r="Z34" s="1460">
        <v>15</v>
      </c>
    </row>
    <row r="35" spans="1:26" ht="22.5" customHeight="1" x14ac:dyDescent="0.25">
      <c r="A35" s="768" t="s">
        <v>1005</v>
      </c>
      <c r="B35" s="768" t="s">
        <v>1006</v>
      </c>
      <c r="C35" s="130"/>
      <c r="D35" s="190"/>
      <c r="E35" s="130"/>
      <c r="F35" s="768" t="s">
        <v>1007</v>
      </c>
      <c r="G35" s="768">
        <v>69</v>
      </c>
      <c r="H35" s="770" t="s">
        <v>1065</v>
      </c>
      <c r="I35" s="1068" t="s">
        <v>5</v>
      </c>
      <c r="J35" s="90" t="s">
        <v>5</v>
      </c>
      <c r="K35" s="1481" t="s">
        <v>7</v>
      </c>
      <c r="L35" s="1481" t="s">
        <v>7</v>
      </c>
      <c r="M35" s="1481" t="s">
        <v>7</v>
      </c>
      <c r="N35" s="1481" t="s">
        <v>7</v>
      </c>
      <c r="O35" s="49" t="s">
        <v>41</v>
      </c>
      <c r="P35" s="49" t="s">
        <v>30</v>
      </c>
      <c r="Q35" s="49" t="s">
        <v>40</v>
      </c>
      <c r="R35" s="49" t="s">
        <v>42</v>
      </c>
      <c r="S35" s="49" t="s">
        <v>43</v>
      </c>
      <c r="T35" s="49" t="s">
        <v>219</v>
      </c>
      <c r="U35" s="191" t="s">
        <v>390</v>
      </c>
      <c r="V35" s="873"/>
      <c r="W35" s="1467" t="s">
        <v>960</v>
      </c>
      <c r="X35" s="1467"/>
      <c r="Y35" s="1474"/>
      <c r="Z35" s="1462">
        <v>6</v>
      </c>
    </row>
    <row r="36" spans="1:26" ht="21" customHeight="1" x14ac:dyDescent="0.25">
      <c r="A36" s="784" t="s">
        <v>1109</v>
      </c>
      <c r="B36" s="784" t="s">
        <v>1010</v>
      </c>
      <c r="C36" s="89"/>
      <c r="D36" s="195"/>
      <c r="E36" s="89"/>
      <c r="F36" s="784" t="s">
        <v>1110</v>
      </c>
      <c r="G36" s="784">
        <v>69</v>
      </c>
      <c r="H36" s="863" t="s">
        <v>1012</v>
      </c>
      <c r="I36" s="90" t="s">
        <v>5</v>
      </c>
      <c r="J36" s="90" t="s">
        <v>5</v>
      </c>
      <c r="K36" s="1481" t="s">
        <v>7</v>
      </c>
      <c r="L36" s="1241" t="s">
        <v>5</v>
      </c>
      <c r="M36" s="1480" t="s">
        <v>5</v>
      </c>
      <c r="N36" s="1481" t="s">
        <v>7</v>
      </c>
      <c r="O36" s="1489" t="s">
        <v>42</v>
      </c>
      <c r="P36" s="43" t="s">
        <v>219</v>
      </c>
      <c r="Q36" s="43" t="s">
        <v>43</v>
      </c>
      <c r="R36" s="43"/>
      <c r="S36" s="43"/>
      <c r="T36" s="43"/>
      <c r="U36" s="1490" t="s">
        <v>283</v>
      </c>
      <c r="V36" s="864"/>
      <c r="W36" s="1467" t="s">
        <v>960</v>
      </c>
      <c r="X36" s="1467"/>
      <c r="Y36" s="1471"/>
      <c r="Z36" s="1460"/>
    </row>
    <row r="37" spans="1:26" ht="21" customHeight="1" x14ac:dyDescent="0.25">
      <c r="A37" s="784" t="s">
        <v>1126</v>
      </c>
      <c r="B37" s="784" t="s">
        <v>1010</v>
      </c>
      <c r="C37" s="89"/>
      <c r="D37" s="195"/>
      <c r="E37" s="89"/>
      <c r="F37" s="784" t="s">
        <v>1127</v>
      </c>
      <c r="G37" s="784">
        <v>69</v>
      </c>
      <c r="H37" s="863" t="s">
        <v>1012</v>
      </c>
      <c r="I37" s="90" t="s">
        <v>5</v>
      </c>
      <c r="J37" s="90" t="s">
        <v>5</v>
      </c>
      <c r="K37" s="1481" t="s">
        <v>7</v>
      </c>
      <c r="L37" s="1241" t="s">
        <v>5</v>
      </c>
      <c r="M37" s="1480" t="s">
        <v>5</v>
      </c>
      <c r="N37" s="1481" t="s">
        <v>7</v>
      </c>
      <c r="O37" s="1489" t="s">
        <v>42</v>
      </c>
      <c r="P37" s="43" t="s">
        <v>219</v>
      </c>
      <c r="Q37" s="43" t="s">
        <v>43</v>
      </c>
      <c r="R37" s="43"/>
      <c r="S37" s="43"/>
      <c r="T37" s="43"/>
      <c r="U37" s="1490" t="s">
        <v>283</v>
      </c>
      <c r="V37" s="864"/>
      <c r="W37" s="1467" t="s">
        <v>960</v>
      </c>
      <c r="X37" s="1467"/>
      <c r="Y37" s="1471"/>
      <c r="Z37" s="1889"/>
    </row>
    <row r="38" spans="1:26" ht="42.6" customHeight="1" x14ac:dyDescent="0.25">
      <c r="A38" s="1505" t="s">
        <v>1128</v>
      </c>
      <c r="B38" s="1505" t="s">
        <v>1014</v>
      </c>
      <c r="C38" s="1506"/>
      <c r="D38" s="1507"/>
      <c r="E38" s="1506"/>
      <c r="F38" s="1505" t="s">
        <v>1129</v>
      </c>
      <c r="G38" s="1505">
        <v>69</v>
      </c>
      <c r="H38" s="1556" t="s">
        <v>1130</v>
      </c>
      <c r="I38" s="1481" t="s">
        <v>7</v>
      </c>
      <c r="J38" s="1481" t="s">
        <v>7</v>
      </c>
      <c r="K38" s="1481" t="s">
        <v>7</v>
      </c>
      <c r="L38" s="1481" t="s">
        <v>7</v>
      </c>
      <c r="M38" s="1481" t="s">
        <v>7</v>
      </c>
      <c r="N38" s="1481" t="s">
        <v>7</v>
      </c>
      <c r="O38" s="1512" t="s">
        <v>41</v>
      </c>
      <c r="P38" s="1512" t="s">
        <v>30</v>
      </c>
      <c r="Q38" s="1512" t="s">
        <v>40</v>
      </c>
      <c r="R38" s="1512" t="s">
        <v>42</v>
      </c>
      <c r="S38" s="1512" t="s">
        <v>43</v>
      </c>
      <c r="T38" s="1512" t="s">
        <v>219</v>
      </c>
      <c r="U38" s="1491" t="s">
        <v>390</v>
      </c>
      <c r="V38" s="1450"/>
      <c r="W38" s="1467" t="s">
        <v>960</v>
      </c>
      <c r="X38" s="1467"/>
      <c r="Y38" s="1471"/>
      <c r="Z38" s="2007"/>
    </row>
    <row r="39" spans="1:26" ht="21" customHeight="1" x14ac:dyDescent="0.25">
      <c r="A39" s="1505" t="s">
        <v>1096</v>
      </c>
      <c r="B39" s="1505" t="s">
        <v>1014</v>
      </c>
      <c r="C39" s="1530"/>
      <c r="D39" s="1531"/>
      <c r="E39" s="1530"/>
      <c r="F39" s="1520" t="s">
        <v>1097</v>
      </c>
      <c r="G39" s="1505">
        <v>69</v>
      </c>
      <c r="H39" s="1508" t="s">
        <v>1012</v>
      </c>
      <c r="I39" s="90" t="s">
        <v>5</v>
      </c>
      <c r="J39" s="90" t="s">
        <v>5</v>
      </c>
      <c r="K39" s="1481" t="s">
        <v>7</v>
      </c>
      <c r="L39" s="90" t="s">
        <v>5</v>
      </c>
      <c r="M39" s="1480" t="s">
        <v>5</v>
      </c>
      <c r="N39" s="1480" t="s">
        <v>5</v>
      </c>
      <c r="O39" s="1512" t="s">
        <v>41</v>
      </c>
      <c r="P39" s="1512" t="s">
        <v>30</v>
      </c>
      <c r="Q39" s="1512" t="s">
        <v>40</v>
      </c>
      <c r="R39" s="1512" t="s">
        <v>42</v>
      </c>
      <c r="S39" s="1512" t="s">
        <v>43</v>
      </c>
      <c r="T39" s="1512" t="s">
        <v>219</v>
      </c>
      <c r="U39" s="1491" t="s">
        <v>419</v>
      </c>
      <c r="V39" s="1450"/>
      <c r="W39" s="1439"/>
      <c r="X39" s="1439"/>
      <c r="Y39" s="1532"/>
      <c r="Z39" s="2008"/>
    </row>
    <row r="40" spans="1:26" ht="21" customHeight="1" x14ac:dyDescent="0.25">
      <c r="A40" s="1505" t="s">
        <v>1167</v>
      </c>
      <c r="B40" s="1505" t="s">
        <v>1014</v>
      </c>
      <c r="C40" s="1530"/>
      <c r="D40" s="1531"/>
      <c r="E40" s="1530"/>
      <c r="F40" s="1520" t="s">
        <v>1168</v>
      </c>
      <c r="G40" s="1505">
        <v>69</v>
      </c>
      <c r="H40" s="1508" t="s">
        <v>1012</v>
      </c>
      <c r="I40" s="1480" t="s">
        <v>5</v>
      </c>
      <c r="J40" s="1480" t="s">
        <v>5</v>
      </c>
      <c r="K40" s="1481" t="s">
        <v>7</v>
      </c>
      <c r="L40" s="1480" t="s">
        <v>5</v>
      </c>
      <c r="M40" s="1480" t="s">
        <v>5</v>
      </c>
      <c r="N40" s="1480" t="s">
        <v>5</v>
      </c>
      <c r="O40" s="1512" t="s">
        <v>41</v>
      </c>
      <c r="P40" s="1512" t="s">
        <v>30</v>
      </c>
      <c r="Q40" s="1512" t="s">
        <v>40</v>
      </c>
      <c r="R40" s="1512" t="s">
        <v>42</v>
      </c>
      <c r="S40" s="1512" t="s">
        <v>43</v>
      </c>
      <c r="T40" s="1512" t="s">
        <v>219</v>
      </c>
      <c r="U40" s="1491" t="s">
        <v>419</v>
      </c>
      <c r="V40" s="1450"/>
      <c r="W40" s="1439"/>
      <c r="X40" s="1439"/>
      <c r="Y40" s="1532"/>
      <c r="Z40" s="1889"/>
    </row>
    <row r="41" spans="1:26" ht="21" customHeight="1" x14ac:dyDescent="0.25">
      <c r="A41" s="1555" t="s">
        <v>1032</v>
      </c>
      <c r="B41" s="1279" t="s">
        <v>994</v>
      </c>
      <c r="C41" s="1280"/>
      <c r="D41" s="1281"/>
      <c r="E41" s="1280"/>
      <c r="F41" s="1279" t="s">
        <v>1033</v>
      </c>
      <c r="G41" s="1279">
        <v>69</v>
      </c>
      <c r="H41" s="1307" t="s">
        <v>1078</v>
      </c>
      <c r="I41" s="90" t="s">
        <v>5</v>
      </c>
      <c r="J41" s="1481" t="s">
        <v>7</v>
      </c>
      <c r="K41" s="1481" t="s">
        <v>7</v>
      </c>
      <c r="L41" s="90" t="s">
        <v>5</v>
      </c>
      <c r="M41" s="1480" t="s">
        <v>5</v>
      </c>
      <c r="N41" s="1481" t="s">
        <v>7</v>
      </c>
      <c r="O41" s="1522" t="s">
        <v>41</v>
      </c>
      <c r="P41" s="1522" t="s">
        <v>42</v>
      </c>
      <c r="Q41" s="1522" t="s">
        <v>43</v>
      </c>
      <c r="R41" s="1522" t="s">
        <v>219</v>
      </c>
      <c r="S41" s="1522"/>
      <c r="T41" s="1522"/>
      <c r="U41" s="882" t="s">
        <v>220</v>
      </c>
      <c r="V41" s="883"/>
      <c r="W41" s="1523"/>
      <c r="X41" s="1523"/>
      <c r="Y41" s="979"/>
      <c r="Z41" s="1524">
        <v>8</v>
      </c>
    </row>
    <row r="42" spans="1:26" ht="21" customHeight="1" x14ac:dyDescent="0.25">
      <c r="A42" s="792" t="s">
        <v>1098</v>
      </c>
      <c r="B42" s="792" t="s">
        <v>1099</v>
      </c>
      <c r="C42" s="71"/>
      <c r="D42" s="186"/>
      <c r="E42" s="71"/>
      <c r="F42" s="1525" t="s">
        <v>1100</v>
      </c>
      <c r="G42" s="792">
        <v>69</v>
      </c>
      <c r="H42" s="876" t="s">
        <v>1012</v>
      </c>
      <c r="I42" s="90" t="s">
        <v>5</v>
      </c>
      <c r="J42" s="90" t="s">
        <v>5</v>
      </c>
      <c r="K42" s="1481" t="s">
        <v>7</v>
      </c>
      <c r="L42" s="90" t="s">
        <v>5</v>
      </c>
      <c r="M42" s="1480" t="s">
        <v>5</v>
      </c>
      <c r="N42" s="1481" t="s">
        <v>7</v>
      </c>
      <c r="O42" s="1526" t="s">
        <v>41</v>
      </c>
      <c r="P42" s="1526" t="s">
        <v>30</v>
      </c>
      <c r="Q42" s="1526" t="s">
        <v>40</v>
      </c>
      <c r="R42" s="1526" t="s">
        <v>42</v>
      </c>
      <c r="S42" s="1526" t="s">
        <v>43</v>
      </c>
      <c r="T42" s="1526" t="s">
        <v>219</v>
      </c>
      <c r="U42" s="1527" t="s">
        <v>419</v>
      </c>
      <c r="V42" s="874"/>
      <c r="W42" s="874" t="s">
        <v>960</v>
      </c>
      <c r="X42" s="874"/>
      <c r="Y42" s="874"/>
      <c r="Z42" s="2011">
        <v>4</v>
      </c>
    </row>
    <row r="43" spans="1:26" ht="21" customHeight="1" x14ac:dyDescent="0.25">
      <c r="A43" s="792" t="s">
        <v>1116</v>
      </c>
      <c r="B43" s="792" t="s">
        <v>1099</v>
      </c>
      <c r="C43" s="71"/>
      <c r="D43" s="186"/>
      <c r="E43" s="71"/>
      <c r="F43" s="1525" t="s">
        <v>1117</v>
      </c>
      <c r="G43" s="792">
        <v>69</v>
      </c>
      <c r="H43" s="876" t="s">
        <v>1012</v>
      </c>
      <c r="I43" s="90" t="s">
        <v>5</v>
      </c>
      <c r="J43" s="90" t="s">
        <v>5</v>
      </c>
      <c r="K43" s="1481" t="s">
        <v>7</v>
      </c>
      <c r="L43" s="90" t="s">
        <v>5</v>
      </c>
      <c r="M43" s="1480" t="s">
        <v>5</v>
      </c>
      <c r="N43" s="1480" t="s">
        <v>5</v>
      </c>
      <c r="O43" s="1526" t="s">
        <v>42</v>
      </c>
      <c r="P43" s="1526" t="s">
        <v>219</v>
      </c>
      <c r="Q43" s="1526" t="s">
        <v>43</v>
      </c>
      <c r="R43" s="1526"/>
      <c r="S43" s="1526"/>
      <c r="T43" s="1526"/>
      <c r="U43" s="1527" t="s">
        <v>283</v>
      </c>
      <c r="V43" s="874"/>
      <c r="W43" s="874" t="s">
        <v>960</v>
      </c>
      <c r="X43" s="874"/>
      <c r="Y43" s="874"/>
      <c r="Z43" s="2012"/>
    </row>
    <row r="44" spans="1:26" ht="21" customHeight="1" x14ac:dyDescent="0.25">
      <c r="A44" s="1299" t="s">
        <v>1118</v>
      </c>
      <c r="B44" s="1270" t="s">
        <v>305</v>
      </c>
      <c r="C44" s="1271"/>
      <c r="D44" s="1272"/>
      <c r="E44" s="1271"/>
      <c r="F44" s="1270" t="s">
        <v>1119</v>
      </c>
      <c r="G44" s="1270">
        <v>69</v>
      </c>
      <c r="H44" s="1300" t="s">
        <v>1120</v>
      </c>
      <c r="I44" s="1068" t="s">
        <v>5</v>
      </c>
      <c r="J44" s="90" t="s">
        <v>5</v>
      </c>
      <c r="K44" s="1481" t="s">
        <v>7</v>
      </c>
      <c r="L44" s="90" t="s">
        <v>5</v>
      </c>
      <c r="M44" s="1481" t="s">
        <v>7</v>
      </c>
      <c r="N44" s="1481" t="s">
        <v>7</v>
      </c>
      <c r="O44" s="1538" t="s">
        <v>42</v>
      </c>
      <c r="P44" s="1538" t="s">
        <v>219</v>
      </c>
      <c r="Q44" s="1538" t="s">
        <v>43</v>
      </c>
      <c r="R44" s="1538"/>
      <c r="S44" s="1538"/>
      <c r="T44" s="1538"/>
      <c r="U44" s="1538" t="s">
        <v>283</v>
      </c>
      <c r="V44" s="871"/>
      <c r="W44" s="1439" t="s">
        <v>960</v>
      </c>
      <c r="X44" s="1439"/>
      <c r="Y44" s="971"/>
      <c r="Z44" s="1528">
        <v>13</v>
      </c>
    </row>
    <row r="45" spans="1:26" ht="21" customHeight="1" x14ac:dyDescent="0.25">
      <c r="A45" s="1308" t="s">
        <v>1133</v>
      </c>
      <c r="B45" s="1282" t="s">
        <v>1134</v>
      </c>
      <c r="C45" s="1283"/>
      <c r="D45" s="1284"/>
      <c r="E45" s="1283"/>
      <c r="F45" s="1282" t="s">
        <v>1135</v>
      </c>
      <c r="G45" s="1282">
        <v>69</v>
      </c>
      <c r="H45" s="1541" t="s">
        <v>1120</v>
      </c>
      <c r="I45" s="1241" t="s">
        <v>5</v>
      </c>
      <c r="J45" s="1241" t="s">
        <v>5</v>
      </c>
      <c r="K45" s="1481" t="s">
        <v>7</v>
      </c>
      <c r="L45" s="1241" t="s">
        <v>5</v>
      </c>
      <c r="M45" s="90" t="s">
        <v>5</v>
      </c>
      <c r="N45" s="91" t="s">
        <v>7</v>
      </c>
      <c r="O45" s="894" t="s">
        <v>41</v>
      </c>
      <c r="P45" s="894" t="s">
        <v>30</v>
      </c>
      <c r="Q45" s="894" t="s">
        <v>40</v>
      </c>
      <c r="R45" s="894" t="s">
        <v>42</v>
      </c>
      <c r="S45" s="894" t="s">
        <v>43</v>
      </c>
      <c r="T45" s="894" t="s">
        <v>219</v>
      </c>
      <c r="U45" s="895" t="s">
        <v>220</v>
      </c>
      <c r="V45" s="899"/>
      <c r="W45" s="1431"/>
      <c r="X45" s="1431"/>
      <c r="Y45" s="983"/>
      <c r="Z45" s="1986">
        <v>11</v>
      </c>
    </row>
    <row r="46" spans="1:26" ht="21" customHeight="1" x14ac:dyDescent="0.25">
      <c r="A46" s="1308" t="s">
        <v>1136</v>
      </c>
      <c r="B46" s="1282" t="s">
        <v>1134</v>
      </c>
      <c r="C46" s="1283"/>
      <c r="D46" s="1284"/>
      <c r="E46" s="1283"/>
      <c r="F46" s="1282" t="s">
        <v>1137</v>
      </c>
      <c r="G46" s="1282">
        <v>69</v>
      </c>
      <c r="H46" s="1541" t="s">
        <v>1120</v>
      </c>
      <c r="I46" s="1241" t="s">
        <v>5</v>
      </c>
      <c r="J46" s="1241" t="s">
        <v>5</v>
      </c>
      <c r="K46" s="1481" t="s">
        <v>7</v>
      </c>
      <c r="L46" s="1557" t="s">
        <v>1138</v>
      </c>
      <c r="M46" s="1557" t="s">
        <v>1138</v>
      </c>
      <c r="N46" s="91" t="s">
        <v>7</v>
      </c>
      <c r="O46" s="894" t="s">
        <v>41</v>
      </c>
      <c r="P46" s="894" t="s">
        <v>30</v>
      </c>
      <c r="Q46" s="894" t="s">
        <v>40</v>
      </c>
      <c r="R46" s="894" t="s">
        <v>42</v>
      </c>
      <c r="S46" s="894" t="s">
        <v>43</v>
      </c>
      <c r="T46" s="894" t="s">
        <v>219</v>
      </c>
      <c r="U46" s="895" t="s">
        <v>220</v>
      </c>
      <c r="V46" s="899"/>
      <c r="W46" s="1431"/>
      <c r="X46" s="1431"/>
      <c r="Y46" s="983"/>
      <c r="Z46" s="1987"/>
    </row>
    <row r="47" spans="1:26" ht="21" customHeight="1" x14ac:dyDescent="0.25">
      <c r="A47" s="1478" t="s">
        <v>274</v>
      </c>
      <c r="B47" s="1478" t="s">
        <v>275</v>
      </c>
      <c r="C47" s="61"/>
      <c r="D47" s="617"/>
      <c r="E47" s="61"/>
      <c r="F47" s="1478" t="s">
        <v>276</v>
      </c>
      <c r="G47" s="1478">
        <v>69</v>
      </c>
      <c r="H47" s="1479" t="s">
        <v>277</v>
      </c>
      <c r="I47" s="1516" t="s">
        <v>5</v>
      </c>
      <c r="J47" s="1241" t="s">
        <v>5</v>
      </c>
      <c r="K47" s="1481" t="s">
        <v>7</v>
      </c>
      <c r="L47" s="1241" t="s">
        <v>5</v>
      </c>
      <c r="M47" s="1480" t="s">
        <v>5</v>
      </c>
      <c r="N47" s="1481" t="s">
        <v>7</v>
      </c>
      <c r="O47" s="1472" t="s">
        <v>278</v>
      </c>
      <c r="P47" s="12" t="s">
        <v>42</v>
      </c>
      <c r="Q47" s="1473"/>
      <c r="R47" s="1473"/>
      <c r="S47" s="1473"/>
      <c r="T47" s="1473"/>
      <c r="U47" s="1474"/>
      <c r="V47" s="1474"/>
      <c r="W47" s="1467" t="s">
        <v>960</v>
      </c>
      <c r="X47" s="1467"/>
      <c r="Y47" s="1474"/>
      <c r="Z47" s="1462">
        <v>1</v>
      </c>
    </row>
    <row r="48" spans="1:26" ht="21" customHeight="1" x14ac:dyDescent="0.25">
      <c r="F48" s="140"/>
      <c r="Z48" s="140"/>
    </row>
    <row r="49" spans="1:26" ht="21" hidden="1" customHeight="1" x14ac:dyDescent="0.25">
      <c r="A49" s="1251" t="s">
        <v>284</v>
      </c>
      <c r="B49" s="1252" t="s">
        <v>230</v>
      </c>
      <c r="C49" s="1253"/>
      <c r="D49" s="1254"/>
      <c r="E49" s="1253"/>
      <c r="F49" s="1252" t="s">
        <v>285</v>
      </c>
      <c r="G49" s="1252">
        <v>69</v>
      </c>
      <c r="H49" s="1255" t="s">
        <v>286</v>
      </c>
      <c r="I49" s="91" t="s">
        <v>7</v>
      </c>
      <c r="J49" s="91" t="s">
        <v>7</v>
      </c>
      <c r="K49" s="91" t="s">
        <v>7</v>
      </c>
      <c r="L49" s="91" t="s">
        <v>7</v>
      </c>
      <c r="M49" s="91" t="s">
        <v>7</v>
      </c>
      <c r="N49" s="91" t="s">
        <v>7</v>
      </c>
      <c r="O49" s="855"/>
      <c r="P49" s="856"/>
      <c r="Q49" s="856"/>
      <c r="R49" s="856"/>
      <c r="S49" s="856"/>
      <c r="T49" s="857"/>
      <c r="U49" s="857"/>
      <c r="V49" s="857"/>
      <c r="W49" s="1439" t="s">
        <v>960</v>
      </c>
      <c r="X49" s="1439"/>
      <c r="Y49" s="964"/>
      <c r="Z49" s="1935">
        <v>5</v>
      </c>
    </row>
    <row r="50" spans="1:26" ht="21" customHeight="1" x14ac:dyDescent="0.25">
      <c r="A50" s="1510" t="s">
        <v>287</v>
      </c>
      <c r="B50" s="1248" t="s">
        <v>230</v>
      </c>
      <c r="C50" s="1249"/>
      <c r="D50" s="1250"/>
      <c r="E50" s="1249"/>
      <c r="F50" s="1248" t="s">
        <v>288</v>
      </c>
      <c r="G50" s="1248">
        <v>42</v>
      </c>
      <c r="H50" s="1257" t="s">
        <v>289</v>
      </c>
      <c r="I50" s="1068" t="s">
        <v>5</v>
      </c>
      <c r="J50" s="90" t="s">
        <v>5</v>
      </c>
      <c r="K50" s="91" t="s">
        <v>7</v>
      </c>
      <c r="L50" s="90" t="s">
        <v>5</v>
      </c>
      <c r="M50" s="90" t="s">
        <v>5</v>
      </c>
      <c r="N50" s="90" t="s">
        <v>5</v>
      </c>
      <c r="O50" s="6" t="s">
        <v>41</v>
      </c>
      <c r="P50" s="6" t="s">
        <v>30</v>
      </c>
      <c r="Q50" s="6" t="s">
        <v>40</v>
      </c>
      <c r="R50" s="6" t="s">
        <v>42</v>
      </c>
      <c r="S50" s="6" t="s">
        <v>43</v>
      </c>
      <c r="T50" s="6" t="s">
        <v>219</v>
      </c>
      <c r="U50" s="858" t="s">
        <v>220</v>
      </c>
      <c r="V50" s="857"/>
      <c r="W50" s="1439" t="s">
        <v>960</v>
      </c>
      <c r="X50" s="1439"/>
      <c r="Y50" s="964"/>
      <c r="Z50" s="1936"/>
    </row>
    <row r="51" spans="1:26" ht="21" customHeight="1" x14ac:dyDescent="0.25">
      <c r="A51" s="1256" t="s">
        <v>290</v>
      </c>
      <c r="B51" s="1248" t="s">
        <v>230</v>
      </c>
      <c r="C51" s="1249"/>
      <c r="D51" s="1250"/>
      <c r="E51" s="1249"/>
      <c r="F51" s="1248" t="s">
        <v>291</v>
      </c>
      <c r="G51" s="1248">
        <v>42</v>
      </c>
      <c r="H51" s="1257" t="s">
        <v>289</v>
      </c>
      <c r="I51" s="1068" t="s">
        <v>5</v>
      </c>
      <c r="J51" s="1068" t="s">
        <v>5</v>
      </c>
      <c r="K51" s="91" t="s">
        <v>7</v>
      </c>
      <c r="L51" s="1068" t="s">
        <v>5</v>
      </c>
      <c r="M51" s="90" t="s">
        <v>5</v>
      </c>
      <c r="N51" s="36" t="s">
        <v>5</v>
      </c>
      <c r="O51" s="6" t="s">
        <v>41</v>
      </c>
      <c r="P51" s="6" t="s">
        <v>30</v>
      </c>
      <c r="Q51" s="6" t="s">
        <v>40</v>
      </c>
      <c r="R51" s="6" t="s">
        <v>42</v>
      </c>
      <c r="S51" s="6" t="s">
        <v>43</v>
      </c>
      <c r="T51" s="6" t="s">
        <v>219</v>
      </c>
      <c r="U51" s="858" t="s">
        <v>220</v>
      </c>
      <c r="V51" s="857"/>
      <c r="W51" s="1439" t="s">
        <v>960</v>
      </c>
      <c r="X51" s="1439"/>
      <c r="Y51" s="964"/>
      <c r="Z51" s="1936"/>
    </row>
    <row r="52" spans="1:26" ht="21" customHeight="1" x14ac:dyDescent="0.25">
      <c r="A52" s="1256" t="s">
        <v>292</v>
      </c>
      <c r="B52" s="1248" t="s">
        <v>230</v>
      </c>
      <c r="C52" s="1249"/>
      <c r="D52" s="1250"/>
      <c r="E52" s="1249"/>
      <c r="F52" s="1248" t="s">
        <v>293</v>
      </c>
      <c r="G52" s="1248">
        <v>42</v>
      </c>
      <c r="H52" s="1257" t="s">
        <v>289</v>
      </c>
      <c r="I52" s="1137" t="s">
        <v>2</v>
      </c>
      <c r="J52" s="129" t="s">
        <v>2</v>
      </c>
      <c r="K52" s="91" t="s">
        <v>7</v>
      </c>
      <c r="L52" s="129" t="s">
        <v>2</v>
      </c>
      <c r="M52" s="129" t="s">
        <v>2</v>
      </c>
      <c r="N52" s="36" t="s">
        <v>2</v>
      </c>
      <c r="O52" s="916" t="s">
        <v>278</v>
      </c>
      <c r="P52" s="6" t="s">
        <v>30</v>
      </c>
      <c r="Q52" s="6" t="s">
        <v>30</v>
      </c>
      <c r="R52" s="6" t="s">
        <v>30</v>
      </c>
      <c r="S52" s="6" t="s">
        <v>30</v>
      </c>
      <c r="T52" s="6" t="s">
        <v>30</v>
      </c>
      <c r="U52" s="857" t="s">
        <v>294</v>
      </c>
      <c r="V52" s="857"/>
      <c r="W52" s="1439" t="s">
        <v>960</v>
      </c>
      <c r="X52" s="1439"/>
      <c r="Y52" s="964"/>
      <c r="Z52" s="1936"/>
    </row>
    <row r="53" spans="1:26" ht="21" customHeight="1" x14ac:dyDescent="0.25">
      <c r="A53" s="1296" t="s">
        <v>295</v>
      </c>
      <c r="B53" s="1266" t="s">
        <v>230</v>
      </c>
      <c r="C53" s="1249"/>
      <c r="D53" s="1250"/>
      <c r="E53" s="1249"/>
      <c r="F53" s="1266" t="s">
        <v>296</v>
      </c>
      <c r="G53" s="1266">
        <v>42</v>
      </c>
      <c r="H53" s="1257" t="s">
        <v>289</v>
      </c>
      <c r="I53" s="1068" t="s">
        <v>5</v>
      </c>
      <c r="J53" s="90" t="s">
        <v>5</v>
      </c>
      <c r="K53" s="91" t="s">
        <v>7</v>
      </c>
      <c r="L53" s="90" t="s">
        <v>5</v>
      </c>
      <c r="M53" s="90" t="s">
        <v>5</v>
      </c>
      <c r="N53" s="90" t="s">
        <v>5</v>
      </c>
      <c r="O53" s="6" t="s">
        <v>41</v>
      </c>
      <c r="P53" s="6" t="s">
        <v>30</v>
      </c>
      <c r="Q53" s="6" t="s">
        <v>40</v>
      </c>
      <c r="R53" s="6" t="s">
        <v>42</v>
      </c>
      <c r="S53" s="6" t="s">
        <v>43</v>
      </c>
      <c r="T53" s="6" t="s">
        <v>219</v>
      </c>
      <c r="U53" s="858" t="s">
        <v>220</v>
      </c>
      <c r="V53" s="857"/>
      <c r="W53" s="1439" t="s">
        <v>960</v>
      </c>
      <c r="X53" s="1439"/>
      <c r="Y53" s="964"/>
      <c r="Z53" s="1936"/>
    </row>
    <row r="54" spans="1:26" ht="21" customHeight="1" x14ac:dyDescent="0.25">
      <c r="A54" s="1256" t="s">
        <v>1021</v>
      </c>
      <c r="B54" s="1248" t="s">
        <v>230</v>
      </c>
      <c r="C54" s="1249"/>
      <c r="D54" s="1250"/>
      <c r="E54" s="1249"/>
      <c r="F54" s="1248" t="s">
        <v>1022</v>
      </c>
      <c r="G54" s="1248">
        <v>42</v>
      </c>
      <c r="H54" s="1257" t="s">
        <v>282</v>
      </c>
      <c r="I54" s="1557" t="s">
        <v>1138</v>
      </c>
      <c r="J54" s="90" t="s">
        <v>1089</v>
      </c>
      <c r="K54" s="91" t="s">
        <v>7</v>
      </c>
      <c r="L54" s="1557" t="s">
        <v>1138</v>
      </c>
      <c r="M54" s="1557" t="s">
        <v>1138</v>
      </c>
      <c r="N54" s="91" t="s">
        <v>7</v>
      </c>
      <c r="O54" s="6" t="s">
        <v>41</v>
      </c>
      <c r="P54" s="6" t="s">
        <v>30</v>
      </c>
      <c r="Q54" s="6" t="s">
        <v>40</v>
      </c>
      <c r="R54" s="6" t="s">
        <v>42</v>
      </c>
      <c r="S54" s="6" t="s">
        <v>43</v>
      </c>
      <c r="T54" s="6" t="s">
        <v>219</v>
      </c>
      <c r="U54" s="858" t="s">
        <v>220</v>
      </c>
      <c r="V54" s="857"/>
      <c r="W54" s="1439" t="s">
        <v>960</v>
      </c>
      <c r="X54" s="1439"/>
      <c r="Y54" s="964"/>
      <c r="Z54" s="1936"/>
    </row>
    <row r="55" spans="1:26" ht="21" customHeight="1" x14ac:dyDescent="0.25">
      <c r="A55" s="1256" t="s">
        <v>1121</v>
      </c>
      <c r="B55" s="1248" t="s">
        <v>230</v>
      </c>
      <c r="C55" s="1249"/>
      <c r="D55" s="1250"/>
      <c r="E55" s="1249"/>
      <c r="F55" s="1248" t="s">
        <v>1122</v>
      </c>
      <c r="G55" s="1248">
        <v>42</v>
      </c>
      <c r="H55" s="1257" t="s">
        <v>362</v>
      </c>
      <c r="I55" s="91" t="s">
        <v>7</v>
      </c>
      <c r="J55" s="90" t="s">
        <v>5</v>
      </c>
      <c r="K55" s="91" t="s">
        <v>7</v>
      </c>
      <c r="L55" s="90" t="s">
        <v>5</v>
      </c>
      <c r="M55" s="90" t="s">
        <v>5</v>
      </c>
      <c r="N55" s="90" t="s">
        <v>5</v>
      </c>
      <c r="O55" s="6" t="s">
        <v>41</v>
      </c>
      <c r="P55" s="6" t="s">
        <v>30</v>
      </c>
      <c r="Q55" s="6" t="s">
        <v>40</v>
      </c>
      <c r="R55" s="6" t="s">
        <v>42</v>
      </c>
      <c r="S55" s="6" t="s">
        <v>43</v>
      </c>
      <c r="T55" s="6" t="s">
        <v>219</v>
      </c>
      <c r="U55" s="858" t="s">
        <v>220</v>
      </c>
      <c r="V55" s="857"/>
      <c r="W55" s="1439" t="s">
        <v>960</v>
      </c>
      <c r="X55" s="1439"/>
      <c r="Y55" s="964"/>
      <c r="Z55" s="1537"/>
    </row>
    <row r="56" spans="1:26" ht="21" customHeight="1" x14ac:dyDescent="0.25">
      <c r="A56" s="1299" t="s">
        <v>304</v>
      </c>
      <c r="B56" s="1270" t="s">
        <v>305</v>
      </c>
      <c r="C56" s="1271"/>
      <c r="D56" s="1272"/>
      <c r="E56" s="1271"/>
      <c r="F56" s="1270" t="s">
        <v>306</v>
      </c>
      <c r="G56" s="1270">
        <v>42</v>
      </c>
      <c r="H56" s="1300" t="s">
        <v>289</v>
      </c>
      <c r="I56" s="1557" t="s">
        <v>1138</v>
      </c>
      <c r="J56" s="90" t="s">
        <v>1089</v>
      </c>
      <c r="K56" s="91" t="s">
        <v>7</v>
      </c>
      <c r="L56" s="90" t="s">
        <v>1089</v>
      </c>
      <c r="M56" s="90" t="s">
        <v>1089</v>
      </c>
      <c r="N56" s="36" t="s">
        <v>1089</v>
      </c>
      <c r="O56" s="9" t="s">
        <v>41</v>
      </c>
      <c r="P56" s="9" t="s">
        <v>30</v>
      </c>
      <c r="Q56" s="9" t="s">
        <v>40</v>
      </c>
      <c r="R56" s="9" t="s">
        <v>42</v>
      </c>
      <c r="S56" s="9" t="s">
        <v>43</v>
      </c>
      <c r="T56" s="9" t="s">
        <v>219</v>
      </c>
      <c r="U56" s="870" t="s">
        <v>220</v>
      </c>
      <c r="V56" s="871"/>
      <c r="W56" s="1439" t="s">
        <v>960</v>
      </c>
      <c r="X56" s="1439"/>
      <c r="Y56" s="971"/>
      <c r="Z56" s="2004">
        <v>4</v>
      </c>
    </row>
    <row r="57" spans="1:26" ht="21" hidden="1" customHeight="1" x14ac:dyDescent="0.25">
      <c r="A57" s="1299" t="s">
        <v>307</v>
      </c>
      <c r="B57" s="1270" t="s">
        <v>305</v>
      </c>
      <c r="C57" s="1271"/>
      <c r="D57" s="1272"/>
      <c r="E57" s="1271"/>
      <c r="F57" s="1270" t="s">
        <v>308</v>
      </c>
      <c r="G57" s="1270">
        <v>42</v>
      </c>
      <c r="H57" s="1300" t="s">
        <v>309</v>
      </c>
      <c r="I57" s="1068" t="s">
        <v>5</v>
      </c>
      <c r="J57" s="90" t="s">
        <v>5</v>
      </c>
      <c r="K57" s="91" t="s">
        <v>7</v>
      </c>
      <c r="L57" s="91" t="s">
        <v>7</v>
      </c>
      <c r="M57" s="91" t="s">
        <v>7</v>
      </c>
      <c r="N57" s="91" t="s">
        <v>7</v>
      </c>
      <c r="O57" s="914"/>
      <c r="P57" s="915"/>
      <c r="Q57" s="915"/>
      <c r="R57" s="915"/>
      <c r="S57" s="915"/>
      <c r="T57" s="871"/>
      <c r="U57" s="871"/>
      <c r="V57" s="871"/>
      <c r="W57" s="1439" t="s">
        <v>960</v>
      </c>
      <c r="X57" s="1439"/>
      <c r="Y57" s="971"/>
      <c r="Z57" s="2005"/>
    </row>
    <row r="58" spans="1:26" ht="21" customHeight="1" x14ac:dyDescent="0.25">
      <c r="A58" s="1299" t="s">
        <v>310</v>
      </c>
      <c r="B58" s="1270" t="s">
        <v>305</v>
      </c>
      <c r="C58" s="1271"/>
      <c r="D58" s="1272"/>
      <c r="E58" s="1271"/>
      <c r="F58" s="1270" t="s">
        <v>311</v>
      </c>
      <c r="G58" s="1270">
        <v>42</v>
      </c>
      <c r="H58" s="1300" t="s">
        <v>289</v>
      </c>
      <c r="I58" s="91" t="s">
        <v>7</v>
      </c>
      <c r="J58" s="91" t="s">
        <v>7</v>
      </c>
      <c r="K58" s="91" t="s">
        <v>7</v>
      </c>
      <c r="L58" s="91" t="s">
        <v>7</v>
      </c>
      <c r="M58" s="91" t="s">
        <v>7</v>
      </c>
      <c r="N58" s="91" t="s">
        <v>7</v>
      </c>
      <c r="O58" s="9" t="s">
        <v>41</v>
      </c>
      <c r="P58" s="9" t="s">
        <v>30</v>
      </c>
      <c r="Q58" s="9" t="s">
        <v>40</v>
      </c>
      <c r="R58" s="9" t="s">
        <v>42</v>
      </c>
      <c r="S58" s="9" t="s">
        <v>43</v>
      </c>
      <c r="T58" s="9" t="s">
        <v>219</v>
      </c>
      <c r="U58" s="870" t="s">
        <v>220</v>
      </c>
      <c r="V58" s="871"/>
      <c r="W58" s="1439" t="s">
        <v>960</v>
      </c>
      <c r="X58" s="1439"/>
      <c r="Y58" s="971"/>
      <c r="Z58" s="2005"/>
    </row>
    <row r="59" spans="1:26" ht="21" customHeight="1" x14ac:dyDescent="0.25">
      <c r="A59" s="1299" t="s">
        <v>977</v>
      </c>
      <c r="B59" s="1270" t="s">
        <v>305</v>
      </c>
      <c r="C59" s="1271"/>
      <c r="D59" s="1272"/>
      <c r="E59" s="1271"/>
      <c r="F59" s="1270" t="s">
        <v>978</v>
      </c>
      <c r="G59" s="1270">
        <v>42</v>
      </c>
      <c r="H59" s="1300" t="s">
        <v>1103</v>
      </c>
      <c r="I59" s="1068" t="s">
        <v>5</v>
      </c>
      <c r="J59" s="90" t="s">
        <v>5</v>
      </c>
      <c r="K59" s="91" t="s">
        <v>7</v>
      </c>
      <c r="L59" s="90" t="s">
        <v>5</v>
      </c>
      <c r="M59" s="90" t="s">
        <v>5</v>
      </c>
      <c r="N59" s="90" t="s">
        <v>5</v>
      </c>
      <c r="O59" s="9" t="s">
        <v>41</v>
      </c>
      <c r="P59" s="9" t="s">
        <v>30</v>
      </c>
      <c r="Q59" s="9" t="s">
        <v>40</v>
      </c>
      <c r="R59" s="9" t="s">
        <v>42</v>
      </c>
      <c r="S59" s="9" t="s">
        <v>43</v>
      </c>
      <c r="T59" s="9" t="s">
        <v>219</v>
      </c>
      <c r="U59" s="870" t="s">
        <v>220</v>
      </c>
      <c r="V59" s="871"/>
      <c r="W59" s="1439" t="s">
        <v>960</v>
      </c>
      <c r="X59" s="1439"/>
      <c r="Y59" s="971"/>
      <c r="Z59" s="2005"/>
    </row>
    <row r="60" spans="1:26" ht="21" customHeight="1" x14ac:dyDescent="0.25">
      <c r="A60" s="1299" t="s">
        <v>979</v>
      </c>
      <c r="B60" s="1270" t="s">
        <v>305</v>
      </c>
      <c r="C60" s="1271"/>
      <c r="D60" s="1272"/>
      <c r="E60" s="1271"/>
      <c r="F60" s="1270" t="s">
        <v>980</v>
      </c>
      <c r="G60" s="1270">
        <v>42</v>
      </c>
      <c r="H60" s="1300" t="s">
        <v>981</v>
      </c>
      <c r="I60" s="1068" t="s">
        <v>5</v>
      </c>
      <c r="J60" s="90" t="s">
        <v>5</v>
      </c>
      <c r="K60" s="91" t="s">
        <v>7</v>
      </c>
      <c r="L60" s="90" t="s">
        <v>5</v>
      </c>
      <c r="M60" s="90" t="s">
        <v>5</v>
      </c>
      <c r="N60" s="91" t="s">
        <v>7</v>
      </c>
      <c r="O60" s="9" t="s">
        <v>41</v>
      </c>
      <c r="P60" s="9" t="s">
        <v>30</v>
      </c>
      <c r="Q60" s="9" t="s">
        <v>40</v>
      </c>
      <c r="R60" s="9" t="s">
        <v>42</v>
      </c>
      <c r="S60" s="9" t="s">
        <v>43</v>
      </c>
      <c r="T60" s="9" t="s">
        <v>219</v>
      </c>
      <c r="U60" s="870" t="s">
        <v>220</v>
      </c>
      <c r="V60" s="871"/>
      <c r="W60" s="1439" t="s">
        <v>960</v>
      </c>
      <c r="X60" s="1439"/>
      <c r="Y60" s="971"/>
      <c r="Z60" s="2005"/>
    </row>
    <row r="61" spans="1:26" ht="21" customHeight="1" x14ac:dyDescent="0.25">
      <c r="A61" s="1299" t="s">
        <v>1068</v>
      </c>
      <c r="B61" s="1270" t="s">
        <v>305</v>
      </c>
      <c r="C61" s="1271"/>
      <c r="D61" s="1272"/>
      <c r="E61" s="1271"/>
      <c r="F61" s="1270" t="s">
        <v>1069</v>
      </c>
      <c r="G61" s="1270">
        <v>42</v>
      </c>
      <c r="H61" s="1300" t="s">
        <v>1103</v>
      </c>
      <c r="I61" s="1068" t="s">
        <v>5</v>
      </c>
      <c r="J61" s="90" t="s">
        <v>5</v>
      </c>
      <c r="K61" s="91" t="s">
        <v>7</v>
      </c>
      <c r="L61" s="90" t="s">
        <v>5</v>
      </c>
      <c r="M61" s="90" t="s">
        <v>5</v>
      </c>
      <c r="N61" s="90" t="s">
        <v>5</v>
      </c>
      <c r="O61" s="9" t="s">
        <v>41</v>
      </c>
      <c r="P61" s="9" t="s">
        <v>30</v>
      </c>
      <c r="Q61" s="9" t="s">
        <v>40</v>
      </c>
      <c r="R61" s="9" t="s">
        <v>42</v>
      </c>
      <c r="S61" s="9" t="s">
        <v>43</v>
      </c>
      <c r="T61" s="9" t="s">
        <v>219</v>
      </c>
      <c r="U61" s="870" t="s">
        <v>294</v>
      </c>
      <c r="V61" s="9"/>
      <c r="W61" s="9"/>
      <c r="X61" s="9"/>
      <c r="Y61" s="9"/>
      <c r="Z61" s="2005"/>
    </row>
    <row r="62" spans="1:26" ht="21" customHeight="1" x14ac:dyDescent="0.25">
      <c r="A62" s="1299" t="s">
        <v>1070</v>
      </c>
      <c r="B62" s="1270" t="s">
        <v>305</v>
      </c>
      <c r="C62" s="1271"/>
      <c r="D62" s="1272"/>
      <c r="E62" s="1271"/>
      <c r="F62" s="1270" t="s">
        <v>1071</v>
      </c>
      <c r="G62" s="1270">
        <v>42</v>
      </c>
      <c r="H62" s="1300" t="s">
        <v>1103</v>
      </c>
      <c r="I62" s="90" t="s">
        <v>5</v>
      </c>
      <c r="J62" s="90" t="s">
        <v>5</v>
      </c>
      <c r="K62" s="91" t="s">
        <v>7</v>
      </c>
      <c r="L62" s="90" t="s">
        <v>5</v>
      </c>
      <c r="M62" s="90" t="s">
        <v>5</v>
      </c>
      <c r="N62" s="91" t="s">
        <v>7</v>
      </c>
      <c r="O62" s="9" t="s">
        <v>41</v>
      </c>
      <c r="P62" s="9" t="s">
        <v>30</v>
      </c>
      <c r="Q62" s="9" t="s">
        <v>40</v>
      </c>
      <c r="R62" s="9" t="s">
        <v>42</v>
      </c>
      <c r="S62" s="9" t="s">
        <v>43</v>
      </c>
      <c r="T62" s="9" t="s">
        <v>219</v>
      </c>
      <c r="U62" s="870" t="s">
        <v>220</v>
      </c>
      <c r="V62" s="9"/>
      <c r="W62" s="9"/>
      <c r="X62" s="9"/>
      <c r="Y62" s="9"/>
      <c r="Z62" s="2006"/>
    </row>
    <row r="63" spans="1:26" ht="21" customHeight="1" x14ac:dyDescent="0.25">
      <c r="A63" s="1256" t="s">
        <v>314</v>
      </c>
      <c r="B63" s="1248" t="s">
        <v>315</v>
      </c>
      <c r="C63" s="1249"/>
      <c r="D63" s="1250"/>
      <c r="E63" s="1249"/>
      <c r="F63" s="1248" t="s">
        <v>316</v>
      </c>
      <c r="G63" s="1248">
        <v>42</v>
      </c>
      <c r="H63" s="1257" t="s">
        <v>317</v>
      </c>
      <c r="I63" s="1068" t="s">
        <v>5</v>
      </c>
      <c r="J63" s="90" t="s">
        <v>5</v>
      </c>
      <c r="K63" s="91" t="s">
        <v>7</v>
      </c>
      <c r="L63" s="90" t="s">
        <v>5</v>
      </c>
      <c r="M63" s="90" t="s">
        <v>5</v>
      </c>
      <c r="N63" s="90" t="s">
        <v>5</v>
      </c>
      <c r="O63" s="6" t="s">
        <v>41</v>
      </c>
      <c r="P63" s="6" t="s">
        <v>30</v>
      </c>
      <c r="Q63" s="6" t="s">
        <v>40</v>
      </c>
      <c r="R63" s="6" t="s">
        <v>42</v>
      </c>
      <c r="S63" s="6" t="s">
        <v>43</v>
      </c>
      <c r="T63" s="6" t="s">
        <v>219</v>
      </c>
      <c r="U63" s="858" t="s">
        <v>220</v>
      </c>
      <c r="V63" s="857"/>
      <c r="W63" s="1438" t="s">
        <v>5</v>
      </c>
      <c r="X63" s="1438"/>
      <c r="Y63" s="964"/>
      <c r="Z63" s="1935">
        <v>2</v>
      </c>
    </row>
    <row r="64" spans="1:26" ht="21" customHeight="1" x14ac:dyDescent="0.25">
      <c r="A64" s="1256" t="s">
        <v>318</v>
      </c>
      <c r="B64" s="1248" t="s">
        <v>315</v>
      </c>
      <c r="C64" s="1249"/>
      <c r="D64" s="1250"/>
      <c r="E64" s="1249"/>
      <c r="F64" s="1248" t="s">
        <v>319</v>
      </c>
      <c r="G64" s="1248">
        <v>42</v>
      </c>
      <c r="H64" s="1257" t="s">
        <v>982</v>
      </c>
      <c r="I64" s="90" t="s">
        <v>5</v>
      </c>
      <c r="J64" s="90" t="s">
        <v>5</v>
      </c>
      <c r="K64" s="91" t="s">
        <v>7</v>
      </c>
      <c r="L64" s="90" t="s">
        <v>5</v>
      </c>
      <c r="M64" s="90" t="s">
        <v>5</v>
      </c>
      <c r="N64" s="91" t="s">
        <v>7</v>
      </c>
      <c r="O64" s="916" t="s">
        <v>278</v>
      </c>
      <c r="P64" s="6" t="s">
        <v>30</v>
      </c>
      <c r="Q64" s="6" t="s">
        <v>40</v>
      </c>
      <c r="R64" s="6" t="s">
        <v>42</v>
      </c>
      <c r="S64" s="6" t="s">
        <v>43</v>
      </c>
      <c r="T64" s="6" t="s">
        <v>219</v>
      </c>
      <c r="U64" s="858" t="s">
        <v>220</v>
      </c>
      <c r="V64" s="857"/>
      <c r="W64" s="1438" t="s">
        <v>5</v>
      </c>
      <c r="X64" s="1438"/>
      <c r="Y64" s="964"/>
      <c r="Z64" s="1936"/>
    </row>
    <row r="65" spans="1:26" ht="21" customHeight="1" thickBot="1" x14ac:dyDescent="0.3">
      <c r="A65" s="1256" t="s">
        <v>1055</v>
      </c>
      <c r="B65" s="1248" t="s">
        <v>315</v>
      </c>
      <c r="C65" s="1249"/>
      <c r="D65" s="1250"/>
      <c r="E65" s="1249"/>
      <c r="F65" s="1248" t="s">
        <v>1056</v>
      </c>
      <c r="G65" s="1248">
        <v>42</v>
      </c>
      <c r="H65" s="1257" t="s">
        <v>982</v>
      </c>
      <c r="I65" s="91" t="s">
        <v>7</v>
      </c>
      <c r="J65" s="91" t="s">
        <v>7</v>
      </c>
      <c r="K65" s="91" t="s">
        <v>7</v>
      </c>
      <c r="L65" s="91" t="s">
        <v>7</v>
      </c>
      <c r="M65" s="91" t="s">
        <v>7</v>
      </c>
      <c r="N65" s="91" t="s">
        <v>7</v>
      </c>
      <c r="O65" s="6" t="s">
        <v>41</v>
      </c>
      <c r="P65" s="6" t="s">
        <v>30</v>
      </c>
      <c r="Q65" s="6" t="s">
        <v>40</v>
      </c>
      <c r="R65" s="6" t="s">
        <v>42</v>
      </c>
      <c r="S65" s="6" t="s">
        <v>43</v>
      </c>
      <c r="T65" s="6" t="s">
        <v>219</v>
      </c>
      <c r="U65" s="858" t="s">
        <v>220</v>
      </c>
      <c r="V65" s="857"/>
      <c r="W65" s="1438" t="s">
        <v>5</v>
      </c>
      <c r="X65" s="1438"/>
      <c r="Y65" s="964"/>
      <c r="Z65" s="1937"/>
    </row>
    <row r="66" spans="1:26" ht="20.25" customHeight="1" x14ac:dyDescent="0.25">
      <c r="A66" s="1163" t="s">
        <v>320</v>
      </c>
      <c r="B66" s="1156" t="s">
        <v>267</v>
      </c>
      <c r="C66" s="1157"/>
      <c r="D66" s="1158"/>
      <c r="E66" s="1157"/>
      <c r="F66" s="1156" t="s">
        <v>321</v>
      </c>
      <c r="G66" s="1156">
        <v>42</v>
      </c>
      <c r="H66" s="1262" t="s">
        <v>322</v>
      </c>
      <c r="I66" s="1068" t="s">
        <v>5</v>
      </c>
      <c r="J66" s="90" t="s">
        <v>5</v>
      </c>
      <c r="K66" s="91" t="s">
        <v>7</v>
      </c>
      <c r="L66" s="90" t="s">
        <v>5</v>
      </c>
      <c r="M66" s="90" t="s">
        <v>5</v>
      </c>
      <c r="N66" s="90" t="s">
        <v>5</v>
      </c>
      <c r="O66" s="851" t="s">
        <v>41</v>
      </c>
      <c r="P66" s="834" t="s">
        <v>30</v>
      </c>
      <c r="Q66" s="834" t="s">
        <v>40</v>
      </c>
      <c r="R66" s="834" t="s">
        <v>42</v>
      </c>
      <c r="S66" s="834" t="s">
        <v>43</v>
      </c>
      <c r="T66" s="834" t="s">
        <v>219</v>
      </c>
      <c r="U66" s="852" t="s">
        <v>220</v>
      </c>
      <c r="V66" s="835"/>
      <c r="W66" s="1438" t="s">
        <v>5</v>
      </c>
      <c r="X66" s="1438"/>
      <c r="Y66" s="936"/>
      <c r="Z66" s="1940">
        <v>12</v>
      </c>
    </row>
    <row r="67" spans="1:26" ht="21" customHeight="1" x14ac:dyDescent="0.25">
      <c r="A67" s="1163" t="s">
        <v>323</v>
      </c>
      <c r="B67" s="1156" t="s">
        <v>267</v>
      </c>
      <c r="C67" s="1157"/>
      <c r="D67" s="1158"/>
      <c r="E67" s="1157"/>
      <c r="F67" s="1156" t="s">
        <v>324</v>
      </c>
      <c r="G67" s="1156">
        <v>42</v>
      </c>
      <c r="H67" s="1263" t="s">
        <v>322</v>
      </c>
      <c r="I67" s="1068" t="s">
        <v>5</v>
      </c>
      <c r="J67" s="90" t="s">
        <v>5</v>
      </c>
      <c r="K67" s="91" t="s">
        <v>7</v>
      </c>
      <c r="L67" s="90" t="s">
        <v>5</v>
      </c>
      <c r="M67" s="90" t="s">
        <v>5</v>
      </c>
      <c r="N67" s="91" t="s">
        <v>7</v>
      </c>
      <c r="O67" s="851" t="s">
        <v>41</v>
      </c>
      <c r="P67" s="834" t="s">
        <v>30</v>
      </c>
      <c r="Q67" s="834" t="s">
        <v>40</v>
      </c>
      <c r="R67" s="834" t="s">
        <v>42</v>
      </c>
      <c r="S67" s="834" t="s">
        <v>43</v>
      </c>
      <c r="T67" s="834" t="s">
        <v>219</v>
      </c>
      <c r="U67" s="852" t="s">
        <v>220</v>
      </c>
      <c r="V67" s="835"/>
      <c r="W67" s="1438" t="s">
        <v>5</v>
      </c>
      <c r="X67" s="1438"/>
      <c r="Y67" s="936"/>
      <c r="Z67" s="1941"/>
    </row>
    <row r="68" spans="1:26" ht="21" customHeight="1" x14ac:dyDescent="0.25">
      <c r="A68" s="1163" t="s">
        <v>325</v>
      </c>
      <c r="B68" s="1156" t="s">
        <v>267</v>
      </c>
      <c r="C68" s="1157"/>
      <c r="D68" s="1158"/>
      <c r="E68" s="1157"/>
      <c r="F68" s="1156" t="s">
        <v>326</v>
      </c>
      <c r="G68" s="1156">
        <v>42</v>
      </c>
      <c r="H68" s="1263" t="s">
        <v>322</v>
      </c>
      <c r="I68" s="1068" t="s">
        <v>5</v>
      </c>
      <c r="J68" s="90" t="s">
        <v>5</v>
      </c>
      <c r="K68" s="91" t="s">
        <v>7</v>
      </c>
      <c r="L68" s="90" t="s">
        <v>5</v>
      </c>
      <c r="M68" s="90" t="s">
        <v>5</v>
      </c>
      <c r="N68" s="90" t="s">
        <v>5</v>
      </c>
      <c r="O68" s="851" t="s">
        <v>41</v>
      </c>
      <c r="P68" s="834" t="s">
        <v>30</v>
      </c>
      <c r="Q68" s="834" t="s">
        <v>40</v>
      </c>
      <c r="R68" s="834" t="s">
        <v>42</v>
      </c>
      <c r="S68" s="834" t="s">
        <v>43</v>
      </c>
      <c r="T68" s="834" t="s">
        <v>219</v>
      </c>
      <c r="U68" s="852" t="s">
        <v>220</v>
      </c>
      <c r="V68" s="835"/>
      <c r="W68" s="1438" t="s">
        <v>5</v>
      </c>
      <c r="X68" s="1438"/>
      <c r="Y68" s="936"/>
      <c r="Z68" s="1941"/>
    </row>
    <row r="69" spans="1:26" ht="21" customHeight="1" x14ac:dyDescent="0.25">
      <c r="A69" s="1163" t="s">
        <v>1072</v>
      </c>
      <c r="B69" s="1156" t="s">
        <v>267</v>
      </c>
      <c r="C69" s="1157"/>
      <c r="D69" s="1158"/>
      <c r="E69" s="1157"/>
      <c r="F69" s="1156" t="s">
        <v>1073</v>
      </c>
      <c r="G69" s="1156">
        <v>42</v>
      </c>
      <c r="H69" s="1262" t="s">
        <v>322</v>
      </c>
      <c r="I69" s="90" t="s">
        <v>5</v>
      </c>
      <c r="J69" s="90" t="s">
        <v>5</v>
      </c>
      <c r="K69" s="91" t="s">
        <v>7</v>
      </c>
      <c r="L69" s="90" t="s">
        <v>5</v>
      </c>
      <c r="M69" s="90" t="s">
        <v>5</v>
      </c>
      <c r="N69" s="91" t="s">
        <v>7</v>
      </c>
      <c r="O69" s="851" t="s">
        <v>41</v>
      </c>
      <c r="P69" s="834" t="s">
        <v>30</v>
      </c>
      <c r="Q69" s="834" t="s">
        <v>40</v>
      </c>
      <c r="R69" s="834" t="s">
        <v>42</v>
      </c>
      <c r="S69" s="834" t="s">
        <v>43</v>
      </c>
      <c r="T69" s="834" t="s">
        <v>219</v>
      </c>
      <c r="U69" s="852" t="s">
        <v>220</v>
      </c>
      <c r="V69" s="835"/>
      <c r="W69" s="1438" t="s">
        <v>5</v>
      </c>
      <c r="X69" s="1438"/>
      <c r="Y69" s="936"/>
      <c r="Z69" s="1941"/>
    </row>
    <row r="70" spans="1:26" ht="21" customHeight="1" thickBot="1" x14ac:dyDescent="0.3">
      <c r="A70" s="1163" t="s">
        <v>327</v>
      </c>
      <c r="B70" s="1156" t="s">
        <v>267</v>
      </c>
      <c r="C70" s="1157"/>
      <c r="D70" s="1158"/>
      <c r="E70" s="1157"/>
      <c r="F70" s="1156" t="s">
        <v>328</v>
      </c>
      <c r="G70" s="1156">
        <v>42</v>
      </c>
      <c r="H70" s="1262" t="s">
        <v>322</v>
      </c>
      <c r="I70" s="90" t="s">
        <v>5</v>
      </c>
      <c r="J70" s="90" t="s">
        <v>5</v>
      </c>
      <c r="K70" s="91" t="s">
        <v>7</v>
      </c>
      <c r="L70" s="90" t="s">
        <v>5</v>
      </c>
      <c r="M70" s="91" t="s">
        <v>7</v>
      </c>
      <c r="N70" s="91" t="s">
        <v>7</v>
      </c>
      <c r="O70" s="916" t="s">
        <v>278</v>
      </c>
      <c r="P70" s="834" t="s">
        <v>30</v>
      </c>
      <c r="Q70" s="834" t="s">
        <v>40</v>
      </c>
      <c r="R70" s="834" t="s">
        <v>42</v>
      </c>
      <c r="S70" s="834" t="s">
        <v>43</v>
      </c>
      <c r="T70" s="834" t="s">
        <v>219</v>
      </c>
      <c r="U70" s="852" t="s">
        <v>220</v>
      </c>
      <c r="V70" s="835"/>
      <c r="W70" s="1438" t="s">
        <v>5</v>
      </c>
      <c r="X70" s="1438"/>
      <c r="Y70" s="936"/>
      <c r="Z70" s="1942"/>
    </row>
    <row r="71" spans="1:26" ht="21" customHeight="1" x14ac:dyDescent="0.25">
      <c r="A71" s="1301" t="s">
        <v>331</v>
      </c>
      <c r="B71" s="1273" t="s">
        <v>332</v>
      </c>
      <c r="C71" s="1274"/>
      <c r="D71" s="1275"/>
      <c r="E71" s="1274"/>
      <c r="F71" s="1273" t="s">
        <v>333</v>
      </c>
      <c r="G71" s="1273">
        <v>42</v>
      </c>
      <c r="H71" s="1302" t="s">
        <v>330</v>
      </c>
      <c r="I71" s="91" t="s">
        <v>7</v>
      </c>
      <c r="J71" s="91" t="s">
        <v>7</v>
      </c>
      <c r="K71" s="91" t="s">
        <v>7</v>
      </c>
      <c r="L71" s="91" t="s">
        <v>7</v>
      </c>
      <c r="M71" s="91" t="s">
        <v>7</v>
      </c>
      <c r="N71" s="91" t="s">
        <v>7</v>
      </c>
      <c r="O71" s="49" t="s">
        <v>41</v>
      </c>
      <c r="P71" s="49" t="s">
        <v>30</v>
      </c>
      <c r="Q71" s="49" t="s">
        <v>40</v>
      </c>
      <c r="R71" s="49" t="s">
        <v>42</v>
      </c>
      <c r="S71" s="49" t="s">
        <v>43</v>
      </c>
      <c r="T71" s="49" t="s">
        <v>219</v>
      </c>
      <c r="U71" s="1440" t="s">
        <v>409</v>
      </c>
      <c r="V71" s="873"/>
      <c r="W71" s="1439" t="s">
        <v>960</v>
      </c>
      <c r="X71" s="1439"/>
      <c r="Y71" s="973"/>
      <c r="Z71" s="1946">
        <v>8</v>
      </c>
    </row>
    <row r="72" spans="1:26" ht="21" customHeight="1" x14ac:dyDescent="0.25">
      <c r="A72" s="1301" t="s">
        <v>1023</v>
      </c>
      <c r="B72" s="1273" t="s">
        <v>332</v>
      </c>
      <c r="C72" s="1274"/>
      <c r="D72" s="1275"/>
      <c r="E72" s="1274"/>
      <c r="F72" s="1273" t="s">
        <v>1024</v>
      </c>
      <c r="G72" s="1273">
        <v>42</v>
      </c>
      <c r="H72" s="1302" t="s">
        <v>330</v>
      </c>
      <c r="I72" s="91" t="s">
        <v>7</v>
      </c>
      <c r="J72" s="91" t="s">
        <v>7</v>
      </c>
      <c r="K72" s="91" t="s">
        <v>7</v>
      </c>
      <c r="L72" s="91" t="s">
        <v>7</v>
      </c>
      <c r="M72" s="90" t="s">
        <v>5</v>
      </c>
      <c r="N72" s="36" t="s">
        <v>5</v>
      </c>
      <c r="O72" s="49" t="s">
        <v>41</v>
      </c>
      <c r="P72" s="49" t="s">
        <v>30</v>
      </c>
      <c r="Q72" s="49" t="s">
        <v>40</v>
      </c>
      <c r="R72" s="49" t="s">
        <v>42</v>
      </c>
      <c r="S72" s="49" t="s">
        <v>43</v>
      </c>
      <c r="T72" s="49" t="s">
        <v>219</v>
      </c>
      <c r="U72" s="191" t="s">
        <v>220</v>
      </c>
      <c r="V72" s="873"/>
      <c r="W72" s="1439" t="s">
        <v>960</v>
      </c>
      <c r="X72" s="1439"/>
      <c r="Y72" s="973"/>
      <c r="Z72" s="1947"/>
    </row>
    <row r="73" spans="1:26" ht="21" customHeight="1" x14ac:dyDescent="0.25">
      <c r="A73" s="1301" t="s">
        <v>334</v>
      </c>
      <c r="B73" s="1273" t="s">
        <v>332</v>
      </c>
      <c r="C73" s="1274"/>
      <c r="D73" s="1275"/>
      <c r="E73" s="1274"/>
      <c r="F73" s="1273" t="s">
        <v>335</v>
      </c>
      <c r="G73" s="1273">
        <v>42</v>
      </c>
      <c r="H73" s="1302" t="s">
        <v>330</v>
      </c>
      <c r="I73" s="1068" t="s">
        <v>5</v>
      </c>
      <c r="J73" s="90" t="s">
        <v>5</v>
      </c>
      <c r="K73" s="91" t="s">
        <v>7</v>
      </c>
      <c r="L73" s="90" t="s">
        <v>5</v>
      </c>
      <c r="M73" s="90" t="s">
        <v>5</v>
      </c>
      <c r="N73" s="90" t="s">
        <v>5</v>
      </c>
      <c r="O73" s="49" t="s">
        <v>41</v>
      </c>
      <c r="P73" s="49" t="s">
        <v>30</v>
      </c>
      <c r="Q73" s="49" t="s">
        <v>40</v>
      </c>
      <c r="R73" s="49" t="s">
        <v>42</v>
      </c>
      <c r="S73" s="49" t="s">
        <v>43</v>
      </c>
      <c r="T73" s="49" t="s">
        <v>219</v>
      </c>
      <c r="U73" s="191" t="s">
        <v>220</v>
      </c>
      <c r="V73" s="873"/>
      <c r="W73" s="1439" t="s">
        <v>960</v>
      </c>
      <c r="X73" s="1439"/>
      <c r="Y73" s="973"/>
      <c r="Z73" s="1947"/>
    </row>
    <row r="74" spans="1:26" ht="21" customHeight="1" x14ac:dyDescent="0.25">
      <c r="A74" s="1301" t="s">
        <v>410</v>
      </c>
      <c r="B74" s="1273" t="s">
        <v>332</v>
      </c>
      <c r="C74" s="1274"/>
      <c r="D74" s="1275"/>
      <c r="E74" s="1274"/>
      <c r="F74" s="1273" t="s">
        <v>411</v>
      </c>
      <c r="G74" s="1273">
        <v>42</v>
      </c>
      <c r="H74" s="1302" t="s">
        <v>322</v>
      </c>
      <c r="I74" s="1068" t="s">
        <v>5</v>
      </c>
      <c r="J74" s="90" t="s">
        <v>5</v>
      </c>
      <c r="K74" s="91" t="s">
        <v>7</v>
      </c>
      <c r="L74" s="90" t="s">
        <v>5</v>
      </c>
      <c r="M74" s="90" t="s">
        <v>5</v>
      </c>
      <c r="N74" s="90" t="s">
        <v>5</v>
      </c>
      <c r="O74" s="49" t="s">
        <v>41</v>
      </c>
      <c r="P74" s="49" t="s">
        <v>30</v>
      </c>
      <c r="Q74" s="49" t="s">
        <v>40</v>
      </c>
      <c r="R74" s="49" t="s">
        <v>42</v>
      </c>
      <c r="S74" s="49" t="s">
        <v>43</v>
      </c>
      <c r="T74" s="49" t="s">
        <v>219</v>
      </c>
      <c r="U74" s="191" t="s">
        <v>220</v>
      </c>
      <c r="V74" s="873"/>
      <c r="W74" s="1439" t="s">
        <v>960</v>
      </c>
      <c r="X74" s="1439"/>
      <c r="Y74" s="973"/>
      <c r="Z74" s="1947"/>
    </row>
    <row r="75" spans="1:26" ht="21" customHeight="1" x14ac:dyDescent="0.25">
      <c r="A75" s="1301" t="s">
        <v>1025</v>
      </c>
      <c r="B75" s="1273" t="s">
        <v>332</v>
      </c>
      <c r="C75" s="1274"/>
      <c r="D75" s="1275"/>
      <c r="E75" s="1274"/>
      <c r="F75" s="1273" t="s">
        <v>1026</v>
      </c>
      <c r="G75" s="1273">
        <v>42</v>
      </c>
      <c r="H75" s="1302" t="s">
        <v>322</v>
      </c>
      <c r="I75" s="1068" t="s">
        <v>5</v>
      </c>
      <c r="J75" s="90" t="s">
        <v>5</v>
      </c>
      <c r="K75" s="91" t="s">
        <v>7</v>
      </c>
      <c r="L75" s="90" t="s">
        <v>5</v>
      </c>
      <c r="M75" s="90" t="s">
        <v>5</v>
      </c>
      <c r="N75" s="91" t="s">
        <v>7</v>
      </c>
      <c r="O75" s="49" t="s">
        <v>41</v>
      </c>
      <c r="P75" s="49" t="s">
        <v>30</v>
      </c>
      <c r="Q75" s="49" t="s">
        <v>40</v>
      </c>
      <c r="R75" s="49" t="s">
        <v>42</v>
      </c>
      <c r="S75" s="49" t="s">
        <v>43</v>
      </c>
      <c r="T75" s="49" t="s">
        <v>219</v>
      </c>
      <c r="U75" s="191" t="s">
        <v>220</v>
      </c>
      <c r="V75" s="873"/>
      <c r="W75" s="1439" t="s">
        <v>960</v>
      </c>
      <c r="X75" s="1439"/>
      <c r="Y75" s="973"/>
      <c r="Z75" s="1947"/>
    </row>
    <row r="76" spans="1:26" ht="21" customHeight="1" x14ac:dyDescent="0.25">
      <c r="A76" s="1301" t="s">
        <v>1123</v>
      </c>
      <c r="B76" s="1273" t="s">
        <v>332</v>
      </c>
      <c r="C76" s="1274"/>
      <c r="D76" s="1275"/>
      <c r="E76" s="1274"/>
      <c r="F76" s="1273" t="s">
        <v>1124</v>
      </c>
      <c r="G76" s="1273">
        <v>42</v>
      </c>
      <c r="H76" s="1302" t="s">
        <v>322</v>
      </c>
      <c r="I76" s="90" t="s">
        <v>5</v>
      </c>
      <c r="J76" s="90" t="s">
        <v>5</v>
      </c>
      <c r="K76" s="91" t="s">
        <v>7</v>
      </c>
      <c r="L76" s="90" t="s">
        <v>5</v>
      </c>
      <c r="M76" s="90" t="s">
        <v>5</v>
      </c>
      <c r="N76" s="91" t="s">
        <v>7</v>
      </c>
      <c r="O76" s="49" t="s">
        <v>41</v>
      </c>
      <c r="P76" s="49" t="s">
        <v>30</v>
      </c>
      <c r="Q76" s="49" t="s">
        <v>40</v>
      </c>
      <c r="R76" s="49" t="s">
        <v>42</v>
      </c>
      <c r="S76" s="49" t="s">
        <v>43</v>
      </c>
      <c r="T76" s="49" t="s">
        <v>219</v>
      </c>
      <c r="U76" s="191" t="s">
        <v>220</v>
      </c>
      <c r="V76" s="873"/>
      <c r="W76" s="1439" t="s">
        <v>960</v>
      </c>
      <c r="X76" s="1439"/>
      <c r="Y76" s="973"/>
      <c r="Z76" s="1947"/>
    </row>
    <row r="77" spans="1:26" ht="21" customHeight="1" x14ac:dyDescent="0.25">
      <c r="A77" s="1301" t="s">
        <v>1169</v>
      </c>
      <c r="B77" s="1273" t="s">
        <v>332</v>
      </c>
      <c r="C77" s="1274"/>
      <c r="D77" s="1275"/>
      <c r="E77" s="1274"/>
      <c r="F77" s="1273" t="s">
        <v>1170</v>
      </c>
      <c r="G77" s="1273">
        <v>42</v>
      </c>
      <c r="H77" s="1302" t="s">
        <v>322</v>
      </c>
      <c r="I77" s="90" t="s">
        <v>5</v>
      </c>
      <c r="J77" s="90" t="s">
        <v>5</v>
      </c>
      <c r="K77" s="91" t="s">
        <v>7</v>
      </c>
      <c r="L77" s="90" t="s">
        <v>5</v>
      </c>
      <c r="M77" s="90" t="s">
        <v>5</v>
      </c>
      <c r="N77" s="90" t="s">
        <v>5</v>
      </c>
      <c r="O77" s="49" t="s">
        <v>41</v>
      </c>
      <c r="P77" s="49" t="s">
        <v>30</v>
      </c>
      <c r="Q77" s="49" t="s">
        <v>40</v>
      </c>
      <c r="R77" s="49" t="s">
        <v>42</v>
      </c>
      <c r="S77" s="49" t="s">
        <v>43</v>
      </c>
      <c r="T77" s="49" t="s">
        <v>219</v>
      </c>
      <c r="U77" s="191" t="s">
        <v>220</v>
      </c>
      <c r="V77" s="873"/>
      <c r="W77" s="1439" t="s">
        <v>960</v>
      </c>
      <c r="X77" s="1439"/>
      <c r="Y77" s="973"/>
      <c r="Z77" s="1868"/>
    </row>
    <row r="78" spans="1:26" ht="21" customHeight="1" thickBot="1" x14ac:dyDescent="0.3">
      <c r="A78" s="1072" t="s">
        <v>344</v>
      </c>
      <c r="B78" s="1064" t="s">
        <v>341</v>
      </c>
      <c r="C78" s="1067"/>
      <c r="D78" s="1066"/>
      <c r="E78" s="1067"/>
      <c r="F78" s="1064" t="s">
        <v>345</v>
      </c>
      <c r="G78" s="1064">
        <v>42</v>
      </c>
      <c r="H78" s="1303" t="s">
        <v>1027</v>
      </c>
      <c r="I78" s="1068" t="s">
        <v>5</v>
      </c>
      <c r="J78" s="90" t="s">
        <v>5</v>
      </c>
      <c r="K78" s="91" t="s">
        <v>7</v>
      </c>
      <c r="L78" s="90" t="s">
        <v>5</v>
      </c>
      <c r="M78" s="90" t="s">
        <v>5</v>
      </c>
      <c r="N78" s="90" t="s">
        <v>5</v>
      </c>
      <c r="O78" s="838" t="s">
        <v>41</v>
      </c>
      <c r="P78" s="838" t="s">
        <v>30</v>
      </c>
      <c r="Q78" s="838" t="s">
        <v>40</v>
      </c>
      <c r="R78" s="838" t="s">
        <v>42</v>
      </c>
      <c r="S78" s="838" t="s">
        <v>43</v>
      </c>
      <c r="T78" s="838" t="s">
        <v>219</v>
      </c>
      <c r="U78" s="839" t="s">
        <v>220</v>
      </c>
      <c r="V78" s="874"/>
      <c r="W78" s="1439" t="s">
        <v>960</v>
      </c>
      <c r="X78" s="1439"/>
      <c r="Y78" s="974"/>
      <c r="Z78" s="1870">
        <v>1</v>
      </c>
    </row>
    <row r="79" spans="1:26" ht="21" hidden="1" customHeight="1" x14ac:dyDescent="0.25">
      <c r="A79" s="1304" t="s">
        <v>346</v>
      </c>
      <c r="B79" s="1276" t="s">
        <v>347</v>
      </c>
      <c r="C79" s="1277"/>
      <c r="D79" s="1278"/>
      <c r="E79" s="1277"/>
      <c r="F79" s="1276" t="s">
        <v>348</v>
      </c>
      <c r="G79" s="1276">
        <v>42</v>
      </c>
      <c r="H79" s="1305" t="s">
        <v>349</v>
      </c>
      <c r="I79" s="91" t="s">
        <v>7</v>
      </c>
      <c r="J79" s="91" t="s">
        <v>7</v>
      </c>
      <c r="K79" s="91" t="s">
        <v>7</v>
      </c>
      <c r="L79" s="91" t="s">
        <v>7</v>
      </c>
      <c r="M79" s="90" t="s">
        <v>5</v>
      </c>
      <c r="N79" s="91" t="s">
        <v>7</v>
      </c>
      <c r="O79" s="41" t="s">
        <v>41</v>
      </c>
      <c r="P79" s="41" t="s">
        <v>30</v>
      </c>
      <c r="Q79" s="41" t="s">
        <v>40</v>
      </c>
      <c r="R79" s="41" t="s">
        <v>42</v>
      </c>
      <c r="S79" s="41" t="s">
        <v>43</v>
      </c>
      <c r="T79" s="41" t="s">
        <v>219</v>
      </c>
      <c r="U79" s="793" t="s">
        <v>220</v>
      </c>
      <c r="V79" s="657"/>
      <c r="W79" s="1439" t="s">
        <v>960</v>
      </c>
      <c r="X79" s="1439"/>
      <c r="Y79" s="976"/>
      <c r="Z79" s="1949">
        <v>6</v>
      </c>
    </row>
    <row r="80" spans="1:26" ht="21" customHeight="1" x14ac:dyDescent="0.25">
      <c r="A80" s="1304" t="s">
        <v>350</v>
      </c>
      <c r="B80" s="1276" t="s">
        <v>347</v>
      </c>
      <c r="C80" s="1277"/>
      <c r="D80" s="1278"/>
      <c r="E80" s="1277"/>
      <c r="F80" s="1276" t="s">
        <v>351</v>
      </c>
      <c r="G80" s="1276">
        <v>42</v>
      </c>
      <c r="H80" s="1305" t="s">
        <v>349</v>
      </c>
      <c r="I80" s="91" t="s">
        <v>7</v>
      </c>
      <c r="J80" s="91" t="s">
        <v>7</v>
      </c>
      <c r="K80" s="91" t="s">
        <v>7</v>
      </c>
      <c r="L80" s="91" t="s">
        <v>7</v>
      </c>
      <c r="M80" s="91" t="s">
        <v>7</v>
      </c>
      <c r="N80" s="91" t="s">
        <v>7</v>
      </c>
      <c r="O80" s="41" t="s">
        <v>41</v>
      </c>
      <c r="P80" s="41" t="s">
        <v>30</v>
      </c>
      <c r="Q80" s="41" t="s">
        <v>40</v>
      </c>
      <c r="R80" s="41" t="s">
        <v>42</v>
      </c>
      <c r="S80" s="41" t="s">
        <v>43</v>
      </c>
      <c r="T80" s="41" t="s">
        <v>219</v>
      </c>
      <c r="U80" s="793" t="s">
        <v>220</v>
      </c>
      <c r="V80" s="657"/>
      <c r="W80" s="1439" t="s">
        <v>960</v>
      </c>
      <c r="X80" s="1439"/>
      <c r="Y80" s="976"/>
      <c r="Z80" s="1950"/>
    </row>
    <row r="81" spans="1:26" ht="21" customHeight="1" x14ac:dyDescent="0.25">
      <c r="A81" s="1304" t="s">
        <v>352</v>
      </c>
      <c r="B81" s="1276" t="s">
        <v>347</v>
      </c>
      <c r="C81" s="1277"/>
      <c r="D81" s="1278"/>
      <c r="E81" s="1277"/>
      <c r="F81" s="1276" t="s">
        <v>353</v>
      </c>
      <c r="G81" s="1276">
        <v>42</v>
      </c>
      <c r="H81" s="1305" t="s">
        <v>349</v>
      </c>
      <c r="I81" s="1068" t="s">
        <v>5</v>
      </c>
      <c r="J81" s="90" t="s">
        <v>5</v>
      </c>
      <c r="K81" s="91" t="s">
        <v>7</v>
      </c>
      <c r="L81" s="90" t="s">
        <v>5</v>
      </c>
      <c r="M81" s="90" t="s">
        <v>5</v>
      </c>
      <c r="N81" s="36" t="s">
        <v>1029</v>
      </c>
      <c r="O81" s="41" t="s">
        <v>41</v>
      </c>
      <c r="P81" s="41" t="s">
        <v>30</v>
      </c>
      <c r="Q81" s="41" t="s">
        <v>40</v>
      </c>
      <c r="R81" s="41" t="s">
        <v>42</v>
      </c>
      <c r="S81" s="41" t="s">
        <v>43</v>
      </c>
      <c r="T81" s="41" t="s">
        <v>219</v>
      </c>
      <c r="U81" s="793" t="s">
        <v>220</v>
      </c>
      <c r="V81" s="657"/>
      <c r="W81" s="1439" t="s">
        <v>960</v>
      </c>
      <c r="X81" s="1439"/>
      <c r="Y81" s="977"/>
      <c r="Z81" s="1950"/>
    </row>
    <row r="82" spans="1:26" ht="21" customHeight="1" x14ac:dyDescent="0.25">
      <c r="A82" s="1304" t="s">
        <v>354</v>
      </c>
      <c r="B82" s="1276" t="s">
        <v>347</v>
      </c>
      <c r="C82" s="1277"/>
      <c r="D82" s="1278"/>
      <c r="E82" s="1277"/>
      <c r="F82" s="1276" t="s">
        <v>355</v>
      </c>
      <c r="G82" s="1276">
        <v>42</v>
      </c>
      <c r="H82" s="1305" t="s">
        <v>349</v>
      </c>
      <c r="I82" s="91" t="s">
        <v>7</v>
      </c>
      <c r="J82" s="91" t="s">
        <v>7</v>
      </c>
      <c r="K82" s="91" t="s">
        <v>7</v>
      </c>
      <c r="L82" s="91" t="s">
        <v>7</v>
      </c>
      <c r="M82" s="91" t="s">
        <v>7</v>
      </c>
      <c r="N82" s="91" t="s">
        <v>7</v>
      </c>
      <c r="O82" s="916" t="s">
        <v>278</v>
      </c>
      <c r="P82" s="41" t="s">
        <v>30</v>
      </c>
      <c r="Q82" s="41" t="s">
        <v>40</v>
      </c>
      <c r="R82" s="41" t="s">
        <v>42</v>
      </c>
      <c r="S82" s="41" t="s">
        <v>43</v>
      </c>
      <c r="T82" s="41" t="s">
        <v>219</v>
      </c>
      <c r="U82" s="793" t="s">
        <v>220</v>
      </c>
      <c r="V82" s="657"/>
      <c r="W82" s="1439" t="s">
        <v>960</v>
      </c>
      <c r="X82" s="1439"/>
      <c r="Y82" s="976"/>
      <c r="Z82" s="1950"/>
    </row>
    <row r="83" spans="1:26" ht="21" customHeight="1" x14ac:dyDescent="0.25">
      <c r="A83" s="1304" t="s">
        <v>983</v>
      </c>
      <c r="B83" s="1276" t="s">
        <v>347</v>
      </c>
      <c r="C83" s="1277"/>
      <c r="D83" s="1278"/>
      <c r="E83" s="1277"/>
      <c r="F83" s="1276" t="s">
        <v>984</v>
      </c>
      <c r="G83" s="1276">
        <v>42</v>
      </c>
      <c r="H83" s="1305" t="s">
        <v>349</v>
      </c>
      <c r="I83" s="1068" t="s">
        <v>5</v>
      </c>
      <c r="J83" s="90" t="s">
        <v>5</v>
      </c>
      <c r="K83" s="91" t="s">
        <v>7</v>
      </c>
      <c r="L83" s="90" t="s">
        <v>5</v>
      </c>
      <c r="M83" s="90" t="s">
        <v>5</v>
      </c>
      <c r="N83" s="36" t="s">
        <v>5</v>
      </c>
      <c r="O83" s="41" t="s">
        <v>41</v>
      </c>
      <c r="P83" s="41" t="s">
        <v>30</v>
      </c>
      <c r="Q83" s="41" t="s">
        <v>40</v>
      </c>
      <c r="R83" s="41" t="s">
        <v>42</v>
      </c>
      <c r="S83" s="41" t="s">
        <v>43</v>
      </c>
      <c r="T83" s="41" t="s">
        <v>219</v>
      </c>
      <c r="U83" s="793" t="s">
        <v>220</v>
      </c>
      <c r="V83" s="657"/>
      <c r="W83" s="1439" t="s">
        <v>960</v>
      </c>
      <c r="X83" s="1439"/>
      <c r="Y83" s="976"/>
      <c r="Z83" s="1950"/>
    </row>
    <row r="84" spans="1:26" ht="21" customHeight="1" x14ac:dyDescent="0.25">
      <c r="A84" s="1304" t="s">
        <v>953</v>
      </c>
      <c r="B84" s="1276" t="s">
        <v>347</v>
      </c>
      <c r="C84" s="1277"/>
      <c r="D84" s="1278"/>
      <c r="E84" s="1277"/>
      <c r="F84" s="1276" t="s">
        <v>954</v>
      </c>
      <c r="G84" s="1276">
        <v>42</v>
      </c>
      <c r="H84" s="1305" t="s">
        <v>349</v>
      </c>
      <c r="I84" s="90" t="s">
        <v>5</v>
      </c>
      <c r="J84" s="90" t="s">
        <v>5</v>
      </c>
      <c r="K84" s="91" t="s">
        <v>7</v>
      </c>
      <c r="L84" s="90" t="s">
        <v>5</v>
      </c>
      <c r="M84" s="90" t="s">
        <v>5</v>
      </c>
      <c r="N84" s="36" t="s">
        <v>5</v>
      </c>
      <c r="O84" s="41" t="s">
        <v>41</v>
      </c>
      <c r="P84" s="41" t="s">
        <v>30</v>
      </c>
      <c r="Q84" s="41" t="s">
        <v>40</v>
      </c>
      <c r="R84" s="41" t="s">
        <v>42</v>
      </c>
      <c r="S84" s="41" t="s">
        <v>43</v>
      </c>
      <c r="T84" s="41" t="s">
        <v>219</v>
      </c>
      <c r="U84" s="793" t="s">
        <v>220</v>
      </c>
      <c r="V84" s="657"/>
      <c r="W84" s="1439" t="s">
        <v>960</v>
      </c>
      <c r="X84" s="1439"/>
      <c r="Y84" s="976"/>
      <c r="Z84" s="1950"/>
    </row>
    <row r="85" spans="1:26" ht="21" customHeight="1" x14ac:dyDescent="0.25">
      <c r="A85" s="1304" t="s">
        <v>1057</v>
      </c>
      <c r="B85" s="1276" t="s">
        <v>347</v>
      </c>
      <c r="C85" s="1277"/>
      <c r="D85" s="1278"/>
      <c r="E85" s="1277"/>
      <c r="F85" s="1276" t="s">
        <v>1058</v>
      </c>
      <c r="G85" s="1276">
        <v>42</v>
      </c>
      <c r="H85" s="1305" t="s">
        <v>349</v>
      </c>
      <c r="I85" s="90" t="s">
        <v>1029</v>
      </c>
      <c r="J85" s="90" t="s">
        <v>1029</v>
      </c>
      <c r="K85" s="91" t="s">
        <v>7</v>
      </c>
      <c r="L85" s="90" t="s">
        <v>1029</v>
      </c>
      <c r="M85" s="90" t="s">
        <v>1029</v>
      </c>
      <c r="N85" s="91" t="s">
        <v>7</v>
      </c>
      <c r="O85" s="41" t="s">
        <v>41</v>
      </c>
      <c r="P85" s="41" t="s">
        <v>40</v>
      </c>
      <c r="Q85" s="41" t="s">
        <v>42</v>
      </c>
      <c r="R85" s="41" t="s">
        <v>43</v>
      </c>
      <c r="S85" s="41" t="s">
        <v>219</v>
      </c>
      <c r="T85" s="41"/>
      <c r="U85" s="793" t="s">
        <v>220</v>
      </c>
      <c r="V85" s="657"/>
      <c r="W85" s="1439" t="s">
        <v>960</v>
      </c>
      <c r="X85" s="1439"/>
      <c r="Y85" s="976"/>
      <c r="Z85" s="1950"/>
    </row>
    <row r="86" spans="1:26" ht="21" customHeight="1" thickBot="1" x14ac:dyDescent="0.3">
      <c r="A86" s="1304" t="s">
        <v>1105</v>
      </c>
      <c r="B86" s="1276" t="s">
        <v>347</v>
      </c>
      <c r="C86" s="1277"/>
      <c r="D86" s="1278"/>
      <c r="E86" s="1277"/>
      <c r="F86" s="1276" t="s">
        <v>1106</v>
      </c>
      <c r="G86" s="1276">
        <v>42</v>
      </c>
      <c r="H86" s="1305" t="s">
        <v>349</v>
      </c>
      <c r="I86" s="1068" t="s">
        <v>5</v>
      </c>
      <c r="J86" s="90" t="s">
        <v>5</v>
      </c>
      <c r="K86" s="91" t="s">
        <v>7</v>
      </c>
      <c r="L86" s="90" t="s">
        <v>5</v>
      </c>
      <c r="M86" s="90" t="s">
        <v>5</v>
      </c>
      <c r="N86" s="91" t="s">
        <v>7</v>
      </c>
      <c r="O86" s="41" t="s">
        <v>41</v>
      </c>
      <c r="P86" s="41" t="s">
        <v>40</v>
      </c>
      <c r="Q86" s="41" t="s">
        <v>42</v>
      </c>
      <c r="R86" s="41" t="s">
        <v>43</v>
      </c>
      <c r="S86" s="41" t="s">
        <v>219</v>
      </c>
      <c r="T86" s="41"/>
      <c r="U86" s="793" t="s">
        <v>220</v>
      </c>
      <c r="V86" s="657"/>
      <c r="W86" s="1439" t="s">
        <v>960</v>
      </c>
      <c r="X86" s="1439"/>
      <c r="Y86" s="976"/>
      <c r="Z86" s="1951"/>
    </row>
    <row r="87" spans="1:26" ht="21" customHeight="1" thickBot="1" x14ac:dyDescent="0.3">
      <c r="A87" s="1304" t="s">
        <v>1139</v>
      </c>
      <c r="B87" s="1276" t="s">
        <v>347</v>
      </c>
      <c r="C87" s="1277"/>
      <c r="D87" s="1278"/>
      <c r="E87" s="1277"/>
      <c r="F87" s="1276" t="s">
        <v>1140</v>
      </c>
      <c r="G87" s="1276">
        <v>42</v>
      </c>
      <c r="H87" s="1305" t="s">
        <v>349</v>
      </c>
      <c r="I87" s="91" t="s">
        <v>7</v>
      </c>
      <c r="J87" s="91" t="s">
        <v>7</v>
      </c>
      <c r="K87" s="91" t="s">
        <v>7</v>
      </c>
      <c r="L87" s="91" t="s">
        <v>7</v>
      </c>
      <c r="M87" s="91" t="s">
        <v>7</v>
      </c>
      <c r="N87" s="91" t="s">
        <v>7</v>
      </c>
      <c r="O87" s="41" t="s">
        <v>41</v>
      </c>
      <c r="P87" s="41" t="s">
        <v>40</v>
      </c>
      <c r="Q87" s="41" t="s">
        <v>42</v>
      </c>
      <c r="R87" s="41" t="s">
        <v>43</v>
      </c>
      <c r="S87" s="41" t="s">
        <v>219</v>
      </c>
      <c r="T87" s="41"/>
      <c r="U87" s="793" t="s">
        <v>220</v>
      </c>
      <c r="V87" s="657"/>
      <c r="W87" s="1439" t="s">
        <v>960</v>
      </c>
      <c r="X87" s="1439"/>
      <c r="Y87" s="976"/>
      <c r="Z87" s="1869"/>
    </row>
    <row r="88" spans="1:26" ht="21" customHeight="1" thickBot="1" x14ac:dyDescent="0.3">
      <c r="A88" s="1304" t="s">
        <v>1141</v>
      </c>
      <c r="B88" s="1276" t="s">
        <v>347</v>
      </c>
      <c r="C88" s="1277"/>
      <c r="D88" s="1278"/>
      <c r="E88" s="1277"/>
      <c r="F88" s="1276" t="s">
        <v>1142</v>
      </c>
      <c r="G88" s="1276">
        <v>42</v>
      </c>
      <c r="H88" s="1305" t="s">
        <v>349</v>
      </c>
      <c r="I88" s="1068" t="s">
        <v>5</v>
      </c>
      <c r="J88" s="90" t="s">
        <v>5</v>
      </c>
      <c r="K88" s="91" t="s">
        <v>7</v>
      </c>
      <c r="L88" s="90" t="s">
        <v>5</v>
      </c>
      <c r="M88" s="90" t="s">
        <v>5</v>
      </c>
      <c r="N88" s="90" t="s">
        <v>5</v>
      </c>
      <c r="O88" s="41" t="s">
        <v>41</v>
      </c>
      <c r="P88" s="41" t="s">
        <v>40</v>
      </c>
      <c r="Q88" s="41" t="s">
        <v>42</v>
      </c>
      <c r="R88" s="41" t="s">
        <v>43</v>
      </c>
      <c r="S88" s="41" t="s">
        <v>219</v>
      </c>
      <c r="T88" s="41"/>
      <c r="U88" s="793" t="s">
        <v>220</v>
      </c>
      <c r="V88" s="657"/>
      <c r="W88" s="1439" t="s">
        <v>960</v>
      </c>
      <c r="X88" s="1439"/>
      <c r="Y88" s="976"/>
      <c r="Z88" s="1869"/>
    </row>
    <row r="89" spans="1:26" ht="21" customHeight="1" thickBot="1" x14ac:dyDescent="0.3">
      <c r="A89" s="1306" t="s">
        <v>356</v>
      </c>
      <c r="B89" s="1279" t="s">
        <v>357</v>
      </c>
      <c r="C89" s="1280"/>
      <c r="D89" s="1281"/>
      <c r="E89" s="1280"/>
      <c r="F89" s="1279" t="s">
        <v>358</v>
      </c>
      <c r="G89" s="1279">
        <v>42</v>
      </c>
      <c r="H89" s="1307" t="s">
        <v>322</v>
      </c>
      <c r="I89" s="1068" t="s">
        <v>5</v>
      </c>
      <c r="J89" s="90" t="s">
        <v>5</v>
      </c>
      <c r="K89" s="91" t="s">
        <v>7</v>
      </c>
      <c r="L89" s="90" t="s">
        <v>5</v>
      </c>
      <c r="M89" s="90" t="s">
        <v>5</v>
      </c>
      <c r="N89" s="90" t="s">
        <v>5</v>
      </c>
      <c r="O89" s="1" t="s">
        <v>41</v>
      </c>
      <c r="P89" s="1" t="s">
        <v>30</v>
      </c>
      <c r="Q89" s="1" t="s">
        <v>40</v>
      </c>
      <c r="R89" s="1" t="s">
        <v>42</v>
      </c>
      <c r="S89" s="1" t="s">
        <v>43</v>
      </c>
      <c r="T89" s="1" t="s">
        <v>219</v>
      </c>
      <c r="U89" s="882" t="s">
        <v>220</v>
      </c>
      <c r="V89" s="883"/>
      <c r="W89" s="1438" t="s">
        <v>5</v>
      </c>
      <c r="X89" s="1438"/>
      <c r="Y89" s="979"/>
      <c r="Z89" s="1006">
        <v>3</v>
      </c>
    </row>
    <row r="90" spans="1:26" ht="21" customHeight="1" thickBot="1" x14ac:dyDescent="0.3">
      <c r="A90" s="1369" t="s">
        <v>991</v>
      </c>
      <c r="B90" s="1370" t="s">
        <v>992</v>
      </c>
      <c r="C90" s="1371"/>
      <c r="D90" s="1372"/>
      <c r="E90" s="1371"/>
      <c r="F90" s="1370" t="s">
        <v>993</v>
      </c>
      <c r="G90" s="1370">
        <v>42</v>
      </c>
      <c r="H90" s="1373" t="s">
        <v>349</v>
      </c>
      <c r="I90" s="1068" t="s">
        <v>5</v>
      </c>
      <c r="J90" s="90" t="s">
        <v>5</v>
      </c>
      <c r="K90" s="91" t="s">
        <v>7</v>
      </c>
      <c r="L90" s="90" t="s">
        <v>5</v>
      </c>
      <c r="M90" s="90" t="s">
        <v>5</v>
      </c>
      <c r="N90" s="91" t="s">
        <v>7</v>
      </c>
      <c r="O90" s="1374" t="s">
        <v>41</v>
      </c>
      <c r="P90" s="1374" t="s">
        <v>30</v>
      </c>
      <c r="Q90" s="1374" t="s">
        <v>40</v>
      </c>
      <c r="R90" s="1374" t="s">
        <v>42</v>
      </c>
      <c r="S90" s="1374" t="s">
        <v>43</v>
      </c>
      <c r="T90" s="1374" t="s">
        <v>219</v>
      </c>
      <c r="U90" s="1424" t="s">
        <v>419</v>
      </c>
      <c r="V90" s="1375"/>
      <c r="W90" s="1434"/>
      <c r="X90" s="1434"/>
      <c r="Y90" s="1376"/>
      <c r="Z90" s="1361">
        <v>10</v>
      </c>
    </row>
    <row r="91" spans="1:26" ht="21" customHeight="1" x14ac:dyDescent="0.25">
      <c r="A91" s="1404" t="s">
        <v>340</v>
      </c>
      <c r="B91" s="1405" t="s">
        <v>994</v>
      </c>
      <c r="C91" s="1406"/>
      <c r="D91" s="1407"/>
      <c r="E91" s="1406"/>
      <c r="F91" s="1405" t="s">
        <v>342</v>
      </c>
      <c r="G91" s="1405">
        <v>42</v>
      </c>
      <c r="H91" s="1408" t="s">
        <v>373</v>
      </c>
      <c r="I91" s="1068" t="s">
        <v>5</v>
      </c>
      <c r="J91" s="90" t="s">
        <v>5</v>
      </c>
      <c r="K91" s="91" t="s">
        <v>7</v>
      </c>
      <c r="L91" s="90" t="s">
        <v>5</v>
      </c>
      <c r="M91" s="90" t="s">
        <v>5</v>
      </c>
      <c r="N91" s="91" t="s">
        <v>7</v>
      </c>
      <c r="O91" s="1409" t="s">
        <v>41</v>
      </c>
      <c r="P91" s="1409" t="s">
        <v>30</v>
      </c>
      <c r="Q91" s="1409" t="s">
        <v>40</v>
      </c>
      <c r="R91" s="1409" t="s">
        <v>42</v>
      </c>
      <c r="S91" s="1409" t="s">
        <v>43</v>
      </c>
      <c r="T91" s="1409" t="s">
        <v>219</v>
      </c>
      <c r="U91" s="1410" t="s">
        <v>294</v>
      </c>
      <c r="V91" s="1411"/>
      <c r="W91" s="1435"/>
      <c r="X91" s="1435"/>
      <c r="Y91" s="1412"/>
      <c r="Z91" s="1983">
        <v>7</v>
      </c>
    </row>
    <row r="92" spans="1:26" ht="21" customHeight="1" thickBot="1" x14ac:dyDescent="0.3">
      <c r="A92" s="1404" t="s">
        <v>1076</v>
      </c>
      <c r="B92" s="1405" t="s">
        <v>994</v>
      </c>
      <c r="C92" s="1406"/>
      <c r="D92" s="1407"/>
      <c r="E92" s="1406"/>
      <c r="F92" s="1405" t="s">
        <v>1077</v>
      </c>
      <c r="G92" s="1405">
        <v>42</v>
      </c>
      <c r="H92" s="1408" t="s">
        <v>343</v>
      </c>
      <c r="I92" s="91" t="s">
        <v>7</v>
      </c>
      <c r="J92" s="91" t="s">
        <v>7</v>
      </c>
      <c r="K92" s="91" t="s">
        <v>7</v>
      </c>
      <c r="L92" s="91" t="s">
        <v>7</v>
      </c>
      <c r="M92" s="91" t="s">
        <v>7</v>
      </c>
      <c r="N92" s="91" t="s">
        <v>7</v>
      </c>
      <c r="O92" s="1409" t="s">
        <v>41</v>
      </c>
      <c r="P92" s="1409" t="s">
        <v>40</v>
      </c>
      <c r="Q92" s="1409" t="s">
        <v>42</v>
      </c>
      <c r="R92" s="1409" t="s">
        <v>43</v>
      </c>
      <c r="S92" s="1409" t="s">
        <v>219</v>
      </c>
      <c r="T92" s="1513"/>
      <c r="U92" s="1410" t="s">
        <v>294</v>
      </c>
      <c r="V92" s="1411"/>
      <c r="W92" s="1435"/>
      <c r="X92" s="1435"/>
      <c r="Y92" s="1412"/>
      <c r="Z92" s="1984"/>
    </row>
    <row r="93" spans="1:26" ht="21" customHeight="1" x14ac:dyDescent="0.25">
      <c r="A93" s="1485" t="s">
        <v>1039</v>
      </c>
      <c r="B93" s="1486" t="s">
        <v>1040</v>
      </c>
      <c r="C93" s="1415"/>
      <c r="D93" s="1416"/>
      <c r="E93" s="1415"/>
      <c r="F93" s="1486" t="s">
        <v>1041</v>
      </c>
      <c r="G93" s="1486">
        <v>42</v>
      </c>
      <c r="H93" s="1422" t="s">
        <v>343</v>
      </c>
      <c r="I93" s="90" t="s">
        <v>5</v>
      </c>
      <c r="J93" s="90" t="s">
        <v>5</v>
      </c>
      <c r="K93" s="91" t="s">
        <v>7</v>
      </c>
      <c r="L93" s="90" t="s">
        <v>5</v>
      </c>
      <c r="M93" s="90" t="s">
        <v>5</v>
      </c>
      <c r="N93" s="90" t="s">
        <v>5</v>
      </c>
      <c r="O93" s="201" t="s">
        <v>41</v>
      </c>
      <c r="P93" s="201" t="s">
        <v>30</v>
      </c>
      <c r="Q93" s="201" t="s">
        <v>40</v>
      </c>
      <c r="R93" s="201" t="s">
        <v>42</v>
      </c>
      <c r="S93" s="201" t="s">
        <v>43</v>
      </c>
      <c r="T93" s="201" t="s">
        <v>219</v>
      </c>
      <c r="U93" s="1487" t="s">
        <v>419</v>
      </c>
      <c r="V93" s="1419"/>
      <c r="W93" s="1428"/>
      <c r="X93" s="1428"/>
      <c r="Y93" s="1420"/>
      <c r="Z93" s="1488">
        <v>9</v>
      </c>
    </row>
    <row r="94" spans="1:26" ht="21" customHeight="1" x14ac:dyDescent="0.25">
      <c r="A94" s="829" t="s">
        <v>1082</v>
      </c>
      <c r="B94" s="829" t="s">
        <v>1080</v>
      </c>
      <c r="C94" s="787"/>
      <c r="D94" s="786"/>
      <c r="E94" s="787"/>
      <c r="F94" s="829" t="s">
        <v>1083</v>
      </c>
      <c r="G94" s="829">
        <v>42</v>
      </c>
      <c r="H94" s="848" t="s">
        <v>343</v>
      </c>
      <c r="I94" s="90" t="s">
        <v>5</v>
      </c>
      <c r="J94" s="90" t="s">
        <v>5</v>
      </c>
      <c r="K94" s="91" t="s">
        <v>7</v>
      </c>
      <c r="L94" s="90" t="s">
        <v>5</v>
      </c>
      <c r="M94" s="90" t="s">
        <v>5</v>
      </c>
      <c r="N94" s="91" t="s">
        <v>7</v>
      </c>
      <c r="O94" s="788" t="s">
        <v>41</v>
      </c>
      <c r="P94" s="788" t="s">
        <v>30</v>
      </c>
      <c r="Q94" s="788" t="s">
        <v>40</v>
      </c>
      <c r="R94" s="788" t="s">
        <v>42</v>
      </c>
      <c r="S94" s="788" t="s">
        <v>43</v>
      </c>
      <c r="T94" s="788" t="s">
        <v>219</v>
      </c>
      <c r="U94" s="789" t="s">
        <v>220</v>
      </c>
      <c r="V94" s="790"/>
      <c r="W94" s="1467" t="s">
        <v>960</v>
      </c>
      <c r="X94" s="1467"/>
      <c r="Y94" s="790"/>
      <c r="Z94" s="1988">
        <v>14</v>
      </c>
    </row>
    <row r="95" spans="1:26" ht="21" customHeight="1" thickBot="1" x14ac:dyDescent="0.3">
      <c r="A95" s="829" t="s">
        <v>1079</v>
      </c>
      <c r="B95" s="829" t="s">
        <v>1080</v>
      </c>
      <c r="C95" s="787"/>
      <c r="D95" s="786"/>
      <c r="E95" s="787"/>
      <c r="F95" s="829" t="s">
        <v>1081</v>
      </c>
      <c r="G95" s="829">
        <v>42</v>
      </c>
      <c r="H95" s="848" t="s">
        <v>343</v>
      </c>
      <c r="I95" s="90" t="s">
        <v>5</v>
      </c>
      <c r="J95" s="90" t="s">
        <v>5</v>
      </c>
      <c r="K95" s="91" t="s">
        <v>7</v>
      </c>
      <c r="L95" s="90" t="s">
        <v>5</v>
      </c>
      <c r="M95" s="90" t="s">
        <v>5</v>
      </c>
      <c r="N95" s="91" t="s">
        <v>7</v>
      </c>
      <c r="O95" s="788" t="s">
        <v>41</v>
      </c>
      <c r="P95" s="788" t="s">
        <v>30</v>
      </c>
      <c r="Q95" s="788" t="s">
        <v>40</v>
      </c>
      <c r="R95" s="788" t="s">
        <v>42</v>
      </c>
      <c r="S95" s="788" t="s">
        <v>43</v>
      </c>
      <c r="T95" s="788" t="s">
        <v>219</v>
      </c>
      <c r="U95" s="789" t="s">
        <v>220</v>
      </c>
      <c r="V95" s="790"/>
      <c r="W95" s="1467" t="s">
        <v>960</v>
      </c>
      <c r="X95" s="1467"/>
      <c r="Y95" s="790"/>
      <c r="Z95" s="1989"/>
    </row>
    <row r="96" spans="1:26" ht="21" customHeight="1" thickBot="1" x14ac:dyDescent="0.3">
      <c r="A96" s="877" t="s">
        <v>1086</v>
      </c>
      <c r="B96" s="877" t="s">
        <v>1087</v>
      </c>
      <c r="C96" s="56"/>
      <c r="D96" s="878"/>
      <c r="E96" s="56"/>
      <c r="F96" s="877" t="s">
        <v>1088</v>
      </c>
      <c r="G96" s="877">
        <v>42</v>
      </c>
      <c r="H96" s="881" t="s">
        <v>330</v>
      </c>
      <c r="I96" s="1516" t="s">
        <v>5</v>
      </c>
      <c r="J96" s="1241" t="s">
        <v>5</v>
      </c>
      <c r="K96" s="91" t="s">
        <v>7</v>
      </c>
      <c r="L96" s="1241" t="s">
        <v>5</v>
      </c>
      <c r="M96" s="90" t="s">
        <v>5</v>
      </c>
      <c r="N96" s="91" t="s">
        <v>7</v>
      </c>
      <c r="O96" s="1522" t="s">
        <v>41</v>
      </c>
      <c r="P96" s="1522" t="s">
        <v>40</v>
      </c>
      <c r="Q96" s="1522" t="s">
        <v>42</v>
      </c>
      <c r="R96" s="1522" t="s">
        <v>43</v>
      </c>
      <c r="S96" s="1522" t="s">
        <v>219</v>
      </c>
      <c r="T96" s="1522"/>
      <c r="U96" s="1533" t="s">
        <v>419</v>
      </c>
      <c r="V96" s="883"/>
      <c r="W96" s="883" t="s">
        <v>960</v>
      </c>
      <c r="X96" s="883"/>
      <c r="Y96" s="883"/>
      <c r="Z96" s="1534"/>
    </row>
    <row r="97" spans="1:26" ht="21" customHeight="1" thickBot="1" x14ac:dyDescent="0.3">
      <c r="A97" s="877" t="s">
        <v>1144</v>
      </c>
      <c r="B97" s="877" t="s">
        <v>1087</v>
      </c>
      <c r="C97" s="56"/>
      <c r="D97" s="878"/>
      <c r="E97" s="56"/>
      <c r="F97" s="877" t="s">
        <v>1145</v>
      </c>
      <c r="G97" s="877">
        <v>42</v>
      </c>
      <c r="H97" s="881" t="s">
        <v>330</v>
      </c>
      <c r="I97" s="91" t="s">
        <v>7</v>
      </c>
      <c r="J97" s="1241" t="s">
        <v>5</v>
      </c>
      <c r="K97" s="91" t="s">
        <v>7</v>
      </c>
      <c r="L97" s="1241" t="s">
        <v>5</v>
      </c>
      <c r="M97" s="90" t="s">
        <v>5</v>
      </c>
      <c r="N97" s="90" t="s">
        <v>5</v>
      </c>
      <c r="O97" s="1522" t="s">
        <v>41</v>
      </c>
      <c r="P97" s="1522" t="s">
        <v>42</v>
      </c>
      <c r="Q97" s="1522" t="s">
        <v>43</v>
      </c>
      <c r="R97" s="1522" t="s">
        <v>219</v>
      </c>
      <c r="S97" s="1522"/>
      <c r="T97" s="1522"/>
      <c r="U97" s="1533" t="s">
        <v>419</v>
      </c>
      <c r="V97" s="883"/>
      <c r="W97" s="883" t="s">
        <v>960</v>
      </c>
      <c r="X97" s="883"/>
      <c r="Y97" s="883"/>
      <c r="Z97" s="1534"/>
    </row>
    <row r="98" spans="1:26" ht="21" customHeight="1" x14ac:dyDescent="0.25">
      <c r="A98" s="1308" t="s">
        <v>1146</v>
      </c>
      <c r="B98" s="1282" t="s">
        <v>1147</v>
      </c>
      <c r="C98" s="1283"/>
      <c r="D98" s="1284"/>
      <c r="E98" s="1283"/>
      <c r="F98" s="1282" t="s">
        <v>1148</v>
      </c>
      <c r="G98" s="1282">
        <v>42</v>
      </c>
      <c r="H98" s="1541" t="s">
        <v>330</v>
      </c>
      <c r="I98" s="1241" t="s">
        <v>5</v>
      </c>
      <c r="J98" s="1241" t="s">
        <v>5</v>
      </c>
      <c r="K98" s="91" t="s">
        <v>7</v>
      </c>
      <c r="L98" s="1241" t="s">
        <v>5</v>
      </c>
      <c r="M98" s="90" t="s">
        <v>5</v>
      </c>
      <c r="N98" s="91" t="s">
        <v>7</v>
      </c>
      <c r="O98" s="894" t="s">
        <v>41</v>
      </c>
      <c r="P98" s="894" t="s">
        <v>30</v>
      </c>
      <c r="Q98" s="894" t="s">
        <v>40</v>
      </c>
      <c r="R98" s="894" t="s">
        <v>42</v>
      </c>
      <c r="S98" s="894" t="s">
        <v>43</v>
      </c>
      <c r="T98" s="894" t="s">
        <v>219</v>
      </c>
      <c r="U98" s="895" t="s">
        <v>220</v>
      </c>
      <c r="V98" s="899"/>
      <c r="W98" s="1431"/>
      <c r="X98" s="1431"/>
      <c r="Y98" s="983"/>
      <c r="Z98" s="1986">
        <v>11</v>
      </c>
    </row>
    <row r="99" spans="1:26" ht="21" customHeight="1" thickBot="1" x14ac:dyDescent="0.3">
      <c r="A99" s="1308" t="s">
        <v>1149</v>
      </c>
      <c r="B99" s="1282" t="s">
        <v>1147</v>
      </c>
      <c r="C99" s="1283"/>
      <c r="D99" s="1284"/>
      <c r="E99" s="1283"/>
      <c r="F99" s="1282" t="s">
        <v>1150</v>
      </c>
      <c r="G99" s="1282">
        <v>42</v>
      </c>
      <c r="H99" s="1541" t="s">
        <v>330</v>
      </c>
      <c r="I99" s="1241" t="s">
        <v>5</v>
      </c>
      <c r="J99" s="91" t="s">
        <v>7</v>
      </c>
      <c r="K99" s="91" t="s">
        <v>7</v>
      </c>
      <c r="L99" s="91" t="s">
        <v>7</v>
      </c>
      <c r="M99" s="91" t="s">
        <v>7</v>
      </c>
      <c r="N99" s="91" t="s">
        <v>7</v>
      </c>
      <c r="O99" s="894" t="s">
        <v>41</v>
      </c>
      <c r="P99" s="894" t="s">
        <v>42</v>
      </c>
      <c r="Q99" s="894" t="s">
        <v>43</v>
      </c>
      <c r="R99" s="894" t="s">
        <v>219</v>
      </c>
      <c r="S99" s="894"/>
      <c r="T99" s="894"/>
      <c r="U99" s="895" t="s">
        <v>220</v>
      </c>
      <c r="V99" s="899"/>
      <c r="W99" s="1431"/>
      <c r="X99" s="1431"/>
      <c r="Y99" s="983"/>
      <c r="Z99" s="1987"/>
    </row>
    <row r="100" spans="1:26" ht="21" customHeight="1" x14ac:dyDescent="0.25">
      <c r="A100" s="1308" t="s">
        <v>1151</v>
      </c>
      <c r="B100" s="1282" t="s">
        <v>1147</v>
      </c>
      <c r="C100" s="1283"/>
      <c r="D100" s="1284"/>
      <c r="E100" s="1283"/>
      <c r="F100" s="1282" t="s">
        <v>1152</v>
      </c>
      <c r="G100" s="1282">
        <v>42</v>
      </c>
      <c r="H100" s="1541" t="s">
        <v>330</v>
      </c>
      <c r="I100" s="1241" t="s">
        <v>5</v>
      </c>
      <c r="J100" s="1241" t="s">
        <v>5</v>
      </c>
      <c r="K100" s="91" t="s">
        <v>7</v>
      </c>
      <c r="L100" s="1241" t="s">
        <v>5</v>
      </c>
      <c r="M100" s="90" t="s">
        <v>5</v>
      </c>
      <c r="N100" s="91" t="s">
        <v>7</v>
      </c>
      <c r="O100" s="894" t="s">
        <v>41</v>
      </c>
      <c r="P100" s="894" t="s">
        <v>30</v>
      </c>
      <c r="Q100" s="894" t="s">
        <v>40</v>
      </c>
      <c r="R100" s="894" t="s">
        <v>42</v>
      </c>
      <c r="S100" s="894" t="s">
        <v>43</v>
      </c>
      <c r="T100" s="894" t="s">
        <v>219</v>
      </c>
      <c r="U100" s="895" t="s">
        <v>220</v>
      </c>
      <c r="V100" s="899"/>
      <c r="W100" s="1431"/>
      <c r="X100" s="1431"/>
      <c r="Y100" s="983"/>
      <c r="Z100" s="1542"/>
    </row>
    <row r="101" spans="1:26" ht="21" customHeight="1" thickBot="1" x14ac:dyDescent="0.3">
      <c r="A101" s="1308" t="s">
        <v>1179</v>
      </c>
      <c r="B101" s="1282" t="s">
        <v>1147</v>
      </c>
      <c r="C101" s="1283"/>
      <c r="D101" s="1284"/>
      <c r="E101" s="1283"/>
      <c r="F101" s="1282" t="s">
        <v>1180</v>
      </c>
      <c r="G101" s="1282">
        <v>42</v>
      </c>
      <c r="H101" s="1541" t="s">
        <v>330</v>
      </c>
      <c r="I101" s="91" t="s">
        <v>7</v>
      </c>
      <c r="J101" s="1241" t="s">
        <v>5</v>
      </c>
      <c r="K101" s="91" t="s">
        <v>7</v>
      </c>
      <c r="L101" s="1241" t="s">
        <v>5</v>
      </c>
      <c r="M101" s="90" t="s">
        <v>5</v>
      </c>
      <c r="N101" s="91" t="s">
        <v>7</v>
      </c>
      <c r="O101" s="894" t="s">
        <v>41</v>
      </c>
      <c r="P101" s="894" t="s">
        <v>30</v>
      </c>
      <c r="Q101" s="894" t="s">
        <v>40</v>
      </c>
      <c r="R101" s="894" t="s">
        <v>42</v>
      </c>
      <c r="S101" s="894" t="s">
        <v>43</v>
      </c>
      <c r="T101" s="894" t="s">
        <v>219</v>
      </c>
      <c r="U101" s="895" t="s">
        <v>220</v>
      </c>
      <c r="V101" s="899"/>
      <c r="W101" s="1431"/>
      <c r="X101" s="1431"/>
      <c r="Y101" s="983"/>
      <c r="Z101" s="1542"/>
    </row>
    <row r="102" spans="1:26" ht="21" customHeight="1" thickBot="1" x14ac:dyDescent="0.3">
      <c r="A102" s="1544" t="s">
        <v>1153</v>
      </c>
      <c r="B102" s="1545" t="s">
        <v>1154</v>
      </c>
      <c r="C102" s="1546"/>
      <c r="D102" s="1547"/>
      <c r="E102" s="1546"/>
      <c r="F102" s="1545" t="s">
        <v>1155</v>
      </c>
      <c r="G102" s="1545">
        <v>42</v>
      </c>
      <c r="H102" s="1548" t="s">
        <v>349</v>
      </c>
      <c r="I102" s="91" t="s">
        <v>7</v>
      </c>
      <c r="J102" s="91" t="s">
        <v>7</v>
      </c>
      <c r="K102" s="91" t="s">
        <v>7</v>
      </c>
      <c r="L102" s="91" t="s">
        <v>7</v>
      </c>
      <c r="M102" s="91" t="s">
        <v>7</v>
      </c>
      <c r="N102" s="91" t="s">
        <v>7</v>
      </c>
      <c r="O102" s="1549" t="s">
        <v>41</v>
      </c>
      <c r="P102" s="1549" t="s">
        <v>30</v>
      </c>
      <c r="Q102" s="1549" t="s">
        <v>40</v>
      </c>
      <c r="R102" s="1549" t="s">
        <v>42</v>
      </c>
      <c r="S102" s="1549" t="s">
        <v>43</v>
      </c>
      <c r="T102" s="1549" t="s">
        <v>219</v>
      </c>
      <c r="U102" s="1550" t="s">
        <v>419</v>
      </c>
      <c r="V102" s="1551"/>
      <c r="W102" s="1552"/>
      <c r="X102" s="1552"/>
      <c r="Y102" s="1553"/>
      <c r="Z102" s="1554">
        <v>10</v>
      </c>
    </row>
    <row r="103" spans="1:26" ht="21" customHeight="1" thickBot="1" x14ac:dyDescent="0.3">
      <c r="A103" s="1312" t="s">
        <v>1156</v>
      </c>
      <c r="B103" s="1288" t="s">
        <v>1157</v>
      </c>
      <c r="C103" s="1164"/>
      <c r="D103" s="1289"/>
      <c r="E103" s="1164"/>
      <c r="F103" s="1288" t="s">
        <v>1158</v>
      </c>
      <c r="G103" s="1288">
        <v>42</v>
      </c>
      <c r="H103" s="1313" t="s">
        <v>322</v>
      </c>
      <c r="I103" s="90" t="s">
        <v>5</v>
      </c>
      <c r="J103" s="90" t="s">
        <v>5</v>
      </c>
      <c r="K103" s="91" t="s">
        <v>7</v>
      </c>
      <c r="L103" s="90" t="s">
        <v>5</v>
      </c>
      <c r="M103" s="90" t="s">
        <v>5</v>
      </c>
      <c r="N103" s="91" t="s">
        <v>7</v>
      </c>
      <c r="O103" s="177" t="s">
        <v>41</v>
      </c>
      <c r="P103" s="177" t="s">
        <v>30</v>
      </c>
      <c r="Q103" s="177" t="s">
        <v>40</v>
      </c>
      <c r="R103" s="177" t="s">
        <v>42</v>
      </c>
      <c r="S103" s="177" t="s">
        <v>43</v>
      </c>
      <c r="T103" s="177" t="s">
        <v>219</v>
      </c>
      <c r="U103" s="1425" t="s">
        <v>419</v>
      </c>
      <c r="V103" s="212"/>
      <c r="W103" s="1439" t="s">
        <v>960</v>
      </c>
      <c r="X103" s="1439"/>
      <c r="Y103" s="1359"/>
      <c r="Z103" s="1360">
        <v>13</v>
      </c>
    </row>
    <row r="104" spans="1:26" ht="21" customHeight="1" thickBot="1" x14ac:dyDescent="0.3">
      <c r="A104" s="1505" t="s">
        <v>1171</v>
      </c>
      <c r="B104" s="1505" t="s">
        <v>1172</v>
      </c>
      <c r="C104" s="1530"/>
      <c r="D104" s="1531"/>
      <c r="E104" s="1530"/>
      <c r="F104" s="1520" t="s">
        <v>1173</v>
      </c>
      <c r="G104" s="1505">
        <v>42</v>
      </c>
      <c r="H104" s="1508" t="s">
        <v>1174</v>
      </c>
      <c r="I104" s="1480" t="s">
        <v>5</v>
      </c>
      <c r="J104" s="1480" t="s">
        <v>5</v>
      </c>
      <c r="K104" s="91" t="s">
        <v>7</v>
      </c>
      <c r="L104" s="1480" t="s">
        <v>5</v>
      </c>
      <c r="M104" s="1480" t="s">
        <v>5</v>
      </c>
      <c r="N104" s="1481" t="s">
        <v>7</v>
      </c>
      <c r="O104" s="1512" t="s">
        <v>41</v>
      </c>
      <c r="P104" s="1512" t="s">
        <v>30</v>
      </c>
      <c r="Q104" s="1512" t="s">
        <v>40</v>
      </c>
      <c r="R104" s="1512" t="s">
        <v>42</v>
      </c>
      <c r="S104" s="1512" t="s">
        <v>43</v>
      </c>
      <c r="T104" s="1512" t="s">
        <v>219</v>
      </c>
      <c r="U104" s="1491" t="s">
        <v>419</v>
      </c>
      <c r="V104" s="1450"/>
      <c r="W104" s="1439"/>
      <c r="X104" s="1439"/>
      <c r="Y104" s="1532"/>
      <c r="Z104" s="1889"/>
    </row>
    <row r="105" spans="1:26" ht="21" customHeight="1" x14ac:dyDescent="0.3">
      <c r="A105" s="1314" t="s">
        <v>367</v>
      </c>
      <c r="B105" s="1290" t="s">
        <v>368</v>
      </c>
      <c r="C105" s="1291"/>
      <c r="D105" s="1292"/>
      <c r="E105" s="1291"/>
      <c r="F105" s="1290" t="s">
        <v>369</v>
      </c>
      <c r="G105" s="1290">
        <v>42</v>
      </c>
      <c r="H105" s="1315" t="s">
        <v>370</v>
      </c>
      <c r="I105" s="1139" t="s">
        <v>394</v>
      </c>
      <c r="J105" s="69" t="s">
        <v>394</v>
      </c>
      <c r="K105" s="91" t="s">
        <v>7</v>
      </c>
      <c r="L105" s="69" t="s">
        <v>394</v>
      </c>
      <c r="M105" s="69" t="s">
        <v>394</v>
      </c>
      <c r="N105" s="91" t="s">
        <v>7</v>
      </c>
      <c r="O105" s="916" t="s">
        <v>278</v>
      </c>
      <c r="P105" s="46"/>
      <c r="Q105" s="906"/>
      <c r="R105" s="907"/>
      <c r="S105" s="907"/>
      <c r="T105" s="907"/>
      <c r="U105" s="907"/>
      <c r="V105" s="907"/>
      <c r="W105" s="1436"/>
      <c r="X105" s="1436"/>
      <c r="Y105" s="985"/>
      <c r="Z105" s="1919"/>
    </row>
    <row r="106" spans="1:26" ht="21" customHeight="1" x14ac:dyDescent="0.25">
      <c r="A106" s="1314" t="s">
        <v>371</v>
      </c>
      <c r="B106" s="1290" t="s">
        <v>368</v>
      </c>
      <c r="C106" s="1291"/>
      <c r="D106" s="1292"/>
      <c r="E106" s="1291"/>
      <c r="F106" s="1290" t="s">
        <v>372</v>
      </c>
      <c r="G106" s="1290">
        <v>42</v>
      </c>
      <c r="H106" s="1315" t="s">
        <v>373</v>
      </c>
      <c r="I106" s="91" t="s">
        <v>7</v>
      </c>
      <c r="J106" s="91" t="s">
        <v>7</v>
      </c>
      <c r="K106" s="91" t="s">
        <v>7</v>
      </c>
      <c r="L106" s="91" t="s">
        <v>7</v>
      </c>
      <c r="M106" s="91" t="s">
        <v>7</v>
      </c>
      <c r="N106" s="91" t="s">
        <v>7</v>
      </c>
      <c r="O106" s="916" t="s">
        <v>278</v>
      </c>
      <c r="P106" s="46"/>
      <c r="Q106" s="46"/>
      <c r="R106" s="907"/>
      <c r="S106" s="907"/>
      <c r="T106" s="907"/>
      <c r="U106" s="907"/>
      <c r="V106" s="907"/>
      <c r="W106" s="1436"/>
      <c r="X106" s="1436"/>
      <c r="Y106" s="985"/>
      <c r="Z106" s="1920"/>
    </row>
    <row r="107" spans="1:26" s="184" customFormat="1" ht="21" customHeight="1" x14ac:dyDescent="0.25">
      <c r="A107" s="1314" t="s">
        <v>374</v>
      </c>
      <c r="B107" s="1290" t="s">
        <v>368</v>
      </c>
      <c r="C107" s="1291"/>
      <c r="D107" s="1292"/>
      <c r="E107" s="1291"/>
      <c r="F107" s="1290" t="s">
        <v>375</v>
      </c>
      <c r="G107" s="1290">
        <v>42</v>
      </c>
      <c r="H107" s="1315" t="s">
        <v>370</v>
      </c>
      <c r="I107" s="1139" t="s">
        <v>394</v>
      </c>
      <c r="J107" s="69" t="s">
        <v>394</v>
      </c>
      <c r="K107" s="91" t="s">
        <v>7</v>
      </c>
      <c r="L107" s="69" t="s">
        <v>394</v>
      </c>
      <c r="M107" s="69" t="s">
        <v>394</v>
      </c>
      <c r="N107" s="91" t="s">
        <v>7</v>
      </c>
      <c r="O107" s="916" t="s">
        <v>278</v>
      </c>
      <c r="P107" s="46"/>
      <c r="Q107" s="46"/>
      <c r="R107" s="46"/>
      <c r="S107" s="907"/>
      <c r="T107" s="907"/>
      <c r="U107" s="907"/>
      <c r="V107" s="907"/>
      <c r="W107" s="1436"/>
      <c r="X107" s="1436"/>
      <c r="Y107" s="985"/>
      <c r="Z107" s="1920"/>
    </row>
    <row r="108" spans="1:26" ht="21" customHeight="1" x14ac:dyDescent="0.25">
      <c r="A108" s="1314" t="s">
        <v>376</v>
      </c>
      <c r="B108" s="1290" t="s">
        <v>368</v>
      </c>
      <c r="C108" s="1291"/>
      <c r="D108" s="1292"/>
      <c r="E108" s="1291"/>
      <c r="F108" s="1290" t="s">
        <v>377</v>
      </c>
      <c r="G108" s="1290">
        <v>42</v>
      </c>
      <c r="H108" s="1315" t="s">
        <v>373</v>
      </c>
      <c r="I108" s="1139" t="s">
        <v>394</v>
      </c>
      <c r="J108" s="69" t="s">
        <v>394</v>
      </c>
      <c r="K108" s="91" t="s">
        <v>7</v>
      </c>
      <c r="L108" s="69" t="s">
        <v>394</v>
      </c>
      <c r="M108" s="69" t="s">
        <v>394</v>
      </c>
      <c r="N108" s="1480" t="s">
        <v>5</v>
      </c>
      <c r="O108" s="916" t="s">
        <v>278</v>
      </c>
      <c r="P108" s="46"/>
      <c r="Q108" s="46"/>
      <c r="R108" s="907"/>
      <c r="S108" s="907"/>
      <c r="T108" s="907"/>
      <c r="U108" s="907"/>
      <c r="V108" s="907"/>
      <c r="W108" s="1436"/>
      <c r="X108" s="1436"/>
      <c r="Y108" s="985"/>
      <c r="Z108" s="1920"/>
    </row>
    <row r="109" spans="1:26" ht="21" customHeight="1" x14ac:dyDescent="0.25">
      <c r="A109" s="1316" t="s">
        <v>378</v>
      </c>
      <c r="B109" s="1293" t="s">
        <v>368</v>
      </c>
      <c r="C109" s="1294"/>
      <c r="D109" s="1292"/>
      <c r="E109" s="1291"/>
      <c r="F109" s="1290" t="s">
        <v>379</v>
      </c>
      <c r="G109" s="1293">
        <v>42</v>
      </c>
      <c r="H109" s="1315" t="s">
        <v>373</v>
      </c>
      <c r="I109" s="91" t="s">
        <v>7</v>
      </c>
      <c r="J109" s="91" t="s">
        <v>7</v>
      </c>
      <c r="K109" s="91" t="s">
        <v>7</v>
      </c>
      <c r="L109" s="69" t="s">
        <v>394</v>
      </c>
      <c r="M109" s="69" t="s">
        <v>394</v>
      </c>
      <c r="N109" s="91" t="s">
        <v>7</v>
      </c>
      <c r="O109" s="916" t="s">
        <v>278</v>
      </c>
      <c r="P109" s="46"/>
      <c r="Q109" s="46"/>
      <c r="R109" s="907"/>
      <c r="S109" s="907"/>
      <c r="T109" s="907"/>
      <c r="U109" s="907"/>
      <c r="V109" s="907"/>
      <c r="W109" s="1436"/>
      <c r="X109" s="1436"/>
      <c r="Y109" s="985"/>
      <c r="Z109" s="1920"/>
    </row>
    <row r="110" spans="1:26" ht="21" customHeight="1" x14ac:dyDescent="0.25">
      <c r="A110" s="1314" t="s">
        <v>380</v>
      </c>
      <c r="B110" s="1290" t="s">
        <v>368</v>
      </c>
      <c r="C110" s="1294"/>
      <c r="D110" s="1292"/>
      <c r="E110" s="1291"/>
      <c r="F110" s="1290" t="s">
        <v>381</v>
      </c>
      <c r="G110" s="1290">
        <v>42</v>
      </c>
      <c r="H110" s="1315" t="s">
        <v>382</v>
      </c>
      <c r="I110" s="1090" t="s">
        <v>7</v>
      </c>
      <c r="J110" s="91" t="s">
        <v>7</v>
      </c>
      <c r="K110" s="91" t="s">
        <v>7</v>
      </c>
      <c r="L110" s="91" t="s">
        <v>7</v>
      </c>
      <c r="M110" s="91" t="s">
        <v>7</v>
      </c>
      <c r="N110" s="91" t="s">
        <v>7</v>
      </c>
      <c r="O110" s="911"/>
      <c r="P110" s="912"/>
      <c r="Q110" s="912"/>
      <c r="R110" s="912"/>
      <c r="S110" s="912"/>
      <c r="T110" s="913"/>
      <c r="U110" s="913"/>
      <c r="V110" s="907"/>
      <c r="W110" s="1436"/>
      <c r="X110" s="1436"/>
      <c r="Y110" s="985"/>
      <c r="Z110" s="1920"/>
    </row>
    <row r="111" spans="1:26" ht="21" customHeight="1" thickBot="1" x14ac:dyDescent="0.35">
      <c r="A111" s="1317" t="s">
        <v>383</v>
      </c>
      <c r="B111" s="1318" t="s">
        <v>368</v>
      </c>
      <c r="C111" s="1319"/>
      <c r="D111" s="1320"/>
      <c r="E111" s="1321"/>
      <c r="F111" s="1318" t="s">
        <v>384</v>
      </c>
      <c r="G111" s="1318">
        <v>42</v>
      </c>
      <c r="H111" s="1322" t="s">
        <v>370</v>
      </c>
      <c r="I111" s="1139" t="s">
        <v>394</v>
      </c>
      <c r="J111" s="69" t="s">
        <v>394</v>
      </c>
      <c r="K111" s="91" t="s">
        <v>7</v>
      </c>
      <c r="L111" s="69" t="s">
        <v>394</v>
      </c>
      <c r="M111" s="69" t="s">
        <v>394</v>
      </c>
      <c r="N111" s="69" t="s">
        <v>394</v>
      </c>
      <c r="O111" s="995" t="s">
        <v>278</v>
      </c>
      <c r="P111" s="996"/>
      <c r="Q111" s="991"/>
      <c r="R111" s="991"/>
      <c r="S111" s="991"/>
      <c r="T111" s="991"/>
      <c r="U111" s="991"/>
      <c r="V111" s="991"/>
      <c r="W111" s="1437"/>
      <c r="X111" s="1437"/>
      <c r="Y111" s="997"/>
      <c r="Z111" s="1921"/>
    </row>
    <row r="112" spans="1:26" ht="21" customHeight="1" x14ac:dyDescent="0.3">
      <c r="A112" s="1559"/>
      <c r="B112" s="1560"/>
      <c r="C112" s="1561"/>
      <c r="D112" s="1562"/>
      <c r="E112" s="1563"/>
      <c r="F112" s="1560"/>
      <c r="G112" s="1560"/>
      <c r="H112" s="1564"/>
      <c r="I112" s="1565"/>
      <c r="J112" s="1566"/>
      <c r="K112" s="1565"/>
      <c r="L112" s="1566"/>
      <c r="M112" s="1565"/>
      <c r="N112" s="1567"/>
      <c r="O112" s="1568"/>
      <c r="P112" s="1569"/>
      <c r="Q112" s="1570"/>
      <c r="R112" s="1570"/>
      <c r="S112" s="1570"/>
      <c r="T112" s="1570"/>
      <c r="U112" s="1570"/>
      <c r="V112" s="1570"/>
      <c r="W112" s="1571"/>
      <c r="X112" s="1571"/>
      <c r="Y112" s="1572"/>
      <c r="Z112" s="1573"/>
    </row>
    <row r="113" spans="1:27" ht="21" customHeight="1" x14ac:dyDescent="0.25">
      <c r="A113" s="1256" t="s">
        <v>1021</v>
      </c>
      <c r="B113" s="1248" t="s">
        <v>230</v>
      </c>
      <c r="C113" s="1249"/>
      <c r="D113" s="1250"/>
      <c r="E113" s="1249"/>
      <c r="F113" s="1248" t="s">
        <v>1022</v>
      </c>
      <c r="G113" s="1248">
        <v>43</v>
      </c>
      <c r="H113" s="1257" t="s">
        <v>1159</v>
      </c>
      <c r="I113" s="1557" t="s">
        <v>1138</v>
      </c>
      <c r="J113" s="1557" t="s">
        <v>1138</v>
      </c>
      <c r="K113" s="91" t="s">
        <v>7</v>
      </c>
      <c r="L113" s="1557" t="s">
        <v>1138</v>
      </c>
      <c r="M113" s="1557" t="s">
        <v>1138</v>
      </c>
      <c r="N113" s="91" t="s">
        <v>7</v>
      </c>
      <c r="O113" s="6" t="s">
        <v>41</v>
      </c>
      <c r="P113" s="6" t="s">
        <v>30</v>
      </c>
      <c r="Q113" s="6" t="s">
        <v>40</v>
      </c>
      <c r="R113" s="6" t="s">
        <v>42</v>
      </c>
      <c r="S113" s="6" t="s">
        <v>43</v>
      </c>
      <c r="T113" s="6" t="s">
        <v>219</v>
      </c>
      <c r="U113" s="858" t="s">
        <v>220</v>
      </c>
      <c r="V113" s="857"/>
      <c r="W113" s="1439" t="s">
        <v>960</v>
      </c>
      <c r="X113" s="1439"/>
      <c r="Y113" s="964"/>
      <c r="Z113" s="1558"/>
    </row>
    <row r="114" spans="1:27" ht="21" customHeight="1" x14ac:dyDescent="0.25">
      <c r="A114" s="1299" t="s">
        <v>304</v>
      </c>
      <c r="B114" s="1270" t="s">
        <v>305</v>
      </c>
      <c r="C114" s="1271"/>
      <c r="D114" s="1272"/>
      <c r="E114" s="1271"/>
      <c r="F114" s="1270" t="s">
        <v>306</v>
      </c>
      <c r="G114" s="1270">
        <v>43</v>
      </c>
      <c r="H114" s="1300" t="s">
        <v>1159</v>
      </c>
      <c r="I114" s="1557" t="s">
        <v>1138</v>
      </c>
      <c r="J114" s="1557" t="s">
        <v>1138</v>
      </c>
      <c r="K114" s="91" t="s">
        <v>7</v>
      </c>
      <c r="L114" s="1557" t="s">
        <v>1138</v>
      </c>
      <c r="M114" s="1557" t="s">
        <v>1138</v>
      </c>
      <c r="N114" s="91" t="s">
        <v>7</v>
      </c>
      <c r="O114" s="9" t="s">
        <v>41</v>
      </c>
      <c r="P114" s="9" t="s">
        <v>30</v>
      </c>
      <c r="Q114" s="9" t="s">
        <v>40</v>
      </c>
      <c r="R114" s="9" t="s">
        <v>42</v>
      </c>
      <c r="S114" s="9" t="s">
        <v>43</v>
      </c>
      <c r="T114" s="9" t="s">
        <v>219</v>
      </c>
      <c r="U114" s="870" t="s">
        <v>220</v>
      </c>
      <c r="V114" s="871"/>
      <c r="W114" s="1439" t="s">
        <v>960</v>
      </c>
      <c r="X114" s="1439"/>
      <c r="Y114" s="971"/>
      <c r="Z114" s="1558"/>
    </row>
    <row r="115" spans="1:27" ht="21" customHeight="1" x14ac:dyDescent="0.25">
      <c r="A115" s="1308" t="s">
        <v>1136</v>
      </c>
      <c r="B115" s="1282" t="s">
        <v>1134</v>
      </c>
      <c r="C115" s="1283"/>
      <c r="D115" s="1284"/>
      <c r="E115" s="1283"/>
      <c r="F115" s="1282" t="s">
        <v>1137</v>
      </c>
      <c r="G115" s="1282">
        <v>43</v>
      </c>
      <c r="H115" s="1577" t="s">
        <v>1159</v>
      </c>
      <c r="I115" s="1241" t="s">
        <v>5</v>
      </c>
      <c r="J115" s="1241" t="s">
        <v>5</v>
      </c>
      <c r="K115" s="1481" t="s">
        <v>7</v>
      </c>
      <c r="L115" s="1557" t="s">
        <v>1138</v>
      </c>
      <c r="M115" s="1557" t="s">
        <v>1138</v>
      </c>
      <c r="N115" s="91" t="s">
        <v>7</v>
      </c>
      <c r="O115" s="894" t="s">
        <v>41</v>
      </c>
      <c r="P115" s="894" t="s">
        <v>30</v>
      </c>
      <c r="Q115" s="894" t="s">
        <v>40</v>
      </c>
      <c r="R115" s="894" t="s">
        <v>42</v>
      </c>
      <c r="S115" s="894" t="s">
        <v>43</v>
      </c>
      <c r="T115" s="894" t="s">
        <v>219</v>
      </c>
      <c r="U115" s="895" t="s">
        <v>220</v>
      </c>
      <c r="V115" s="899"/>
      <c r="W115" s="1431"/>
      <c r="X115" s="1431"/>
      <c r="Y115" s="983"/>
      <c r="Z115" s="1558"/>
    </row>
    <row r="116" spans="1:27" x14ac:dyDescent="0.25">
      <c r="A116" s="184"/>
      <c r="B116" s="184"/>
      <c r="C116" s="184"/>
      <c r="D116" s="184"/>
      <c r="E116" s="184"/>
      <c r="F116" s="764"/>
      <c r="G116" s="184"/>
      <c r="H116" s="184"/>
      <c r="I116" s="184"/>
      <c r="J116" s="184"/>
      <c r="K116" s="184"/>
      <c r="L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  <c r="X116" s="184"/>
      <c r="Y116" s="184"/>
    </row>
    <row r="117" spans="1:27" x14ac:dyDescent="0.25">
      <c r="A117" s="184"/>
      <c r="B117" s="184"/>
      <c r="C117" s="184"/>
      <c r="D117" s="184"/>
      <c r="E117" s="184"/>
      <c r="F117" s="764"/>
      <c r="G117" s="184"/>
      <c r="H117" s="184"/>
      <c r="I117" s="184"/>
      <c r="J117" s="184"/>
      <c r="K117" s="184"/>
      <c r="L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  <c r="X117" s="184"/>
      <c r="Y117" s="184"/>
    </row>
    <row r="118" spans="1:27" x14ac:dyDescent="0.25">
      <c r="A118" s="184"/>
      <c r="B118" s="184"/>
      <c r="C118" s="184"/>
      <c r="D118" s="184"/>
      <c r="E118" s="184"/>
      <c r="F118" s="76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  <c r="X118" s="184"/>
      <c r="Y118" s="184"/>
    </row>
    <row r="119" spans="1:27" x14ac:dyDescent="0.25">
      <c r="A119" s="184"/>
      <c r="B119" s="184"/>
      <c r="C119" s="184"/>
      <c r="D119" s="184"/>
      <c r="E119" s="184"/>
      <c r="F119" s="76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  <c r="X119" s="184"/>
      <c r="Y119" s="184"/>
    </row>
    <row r="120" spans="1:27" x14ac:dyDescent="0.25">
      <c r="A120" s="184"/>
      <c r="B120" s="184"/>
      <c r="C120" s="184"/>
      <c r="D120" s="184"/>
      <c r="E120" s="184"/>
      <c r="F120" s="76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  <c r="X120" s="184"/>
      <c r="Y120" s="184"/>
    </row>
    <row r="121" spans="1:27" x14ac:dyDescent="0.25">
      <c r="A121" s="184"/>
      <c r="B121" s="184"/>
      <c r="C121" s="184"/>
      <c r="D121" s="184"/>
      <c r="E121" s="184"/>
      <c r="F121" s="764"/>
      <c r="G121" s="184"/>
      <c r="H121" s="184"/>
      <c r="I121" s="184"/>
      <c r="J121" s="184"/>
      <c r="K121" s="184"/>
      <c r="L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  <c r="X121" s="184"/>
      <c r="Y121" s="184"/>
    </row>
    <row r="122" spans="1:27" x14ac:dyDescent="0.25">
      <c r="A122" s="184"/>
      <c r="B122" s="184"/>
      <c r="C122" s="184"/>
      <c r="D122" s="184"/>
      <c r="E122" s="184"/>
      <c r="F122" s="76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  <c r="X122" s="184"/>
      <c r="Y122" s="184"/>
    </row>
    <row r="123" spans="1:27" x14ac:dyDescent="0.25">
      <c r="A123" s="184"/>
      <c r="B123" s="184"/>
      <c r="C123" s="184"/>
      <c r="D123" s="184"/>
      <c r="E123" s="184"/>
      <c r="F123" s="76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  <c r="X123" s="184"/>
      <c r="Y123" s="184"/>
    </row>
    <row r="124" spans="1:27" x14ac:dyDescent="0.25">
      <c r="A124" s="184"/>
      <c r="B124" s="184"/>
      <c r="C124" s="184"/>
      <c r="D124" s="184"/>
      <c r="E124" s="184"/>
      <c r="F124" s="76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  <c r="X124" s="184"/>
      <c r="Y124" s="184"/>
    </row>
    <row r="125" spans="1:27" x14ac:dyDescent="0.25">
      <c r="A125" s="184"/>
      <c r="B125" s="184"/>
      <c r="C125" s="184"/>
      <c r="D125" s="184"/>
      <c r="E125" s="184"/>
      <c r="F125" s="764"/>
      <c r="G125" s="184"/>
      <c r="H125" s="184"/>
      <c r="I125" s="184"/>
      <c r="J125" s="184"/>
      <c r="K125" s="184"/>
      <c r="L125" s="184"/>
      <c r="M125" s="184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  <c r="X125" s="184"/>
      <c r="Y125" s="184"/>
    </row>
    <row r="126" spans="1:27" s="998" customFormat="1" x14ac:dyDescent="0.25">
      <c r="A126" s="184"/>
      <c r="B126" s="184"/>
      <c r="C126" s="184"/>
      <c r="D126" s="184"/>
      <c r="E126" s="184"/>
      <c r="F126" s="764"/>
      <c r="G126" s="184"/>
      <c r="H126" s="184"/>
      <c r="I126" s="184"/>
      <c r="J126" s="184"/>
      <c r="K126" s="184"/>
      <c r="L126" s="184"/>
      <c r="M126" s="184"/>
      <c r="N126" s="184"/>
      <c r="O126" s="184"/>
      <c r="P126" s="184"/>
      <c r="Q126" s="184"/>
      <c r="R126" s="184"/>
      <c r="S126" s="184"/>
      <c r="T126" s="184"/>
      <c r="U126" s="184"/>
      <c r="V126" s="184"/>
      <c r="W126" s="184"/>
      <c r="X126" s="184"/>
      <c r="Y126" s="184"/>
      <c r="AA126" s="140"/>
    </row>
    <row r="127" spans="1:27" s="998" customFormat="1" x14ac:dyDescent="0.25">
      <c r="A127" s="184"/>
      <c r="B127" s="184"/>
      <c r="C127" s="184"/>
      <c r="D127" s="184"/>
      <c r="E127" s="184"/>
      <c r="F127" s="764"/>
      <c r="G127" s="184"/>
      <c r="H127" s="184"/>
      <c r="I127" s="184"/>
      <c r="J127" s="184"/>
      <c r="K127" s="184"/>
      <c r="L127" s="184"/>
      <c r="M127" s="184"/>
      <c r="N127" s="184"/>
      <c r="O127" s="184"/>
      <c r="P127" s="184"/>
      <c r="Q127" s="184"/>
      <c r="R127" s="184"/>
      <c r="S127" s="184"/>
      <c r="T127" s="184"/>
      <c r="U127" s="184"/>
      <c r="V127" s="184"/>
      <c r="W127" s="184"/>
      <c r="X127" s="184"/>
      <c r="Y127" s="184"/>
      <c r="AA127" s="140"/>
    </row>
    <row r="128" spans="1:27" s="998" customFormat="1" x14ac:dyDescent="0.25">
      <c r="A128" s="184"/>
      <c r="B128" s="184"/>
      <c r="C128" s="184"/>
      <c r="D128" s="184"/>
      <c r="E128" s="184"/>
      <c r="F128" s="764"/>
      <c r="G128" s="184"/>
      <c r="H128" s="184"/>
      <c r="I128" s="184"/>
      <c r="J128" s="184"/>
      <c r="K128" s="184"/>
      <c r="L128" s="184"/>
      <c r="M128" s="184"/>
      <c r="N128" s="184"/>
      <c r="O128" s="184"/>
      <c r="P128" s="184"/>
      <c r="Q128" s="184"/>
      <c r="R128" s="184"/>
      <c r="S128" s="184"/>
      <c r="T128" s="184"/>
      <c r="U128" s="184"/>
      <c r="V128" s="184"/>
      <c r="W128" s="184"/>
      <c r="X128" s="184"/>
      <c r="Y128" s="184"/>
      <c r="AA128" s="140"/>
    </row>
    <row r="129" spans="1:27" s="998" customFormat="1" x14ac:dyDescent="0.25">
      <c r="A129" s="184"/>
      <c r="B129" s="184"/>
      <c r="C129" s="184"/>
      <c r="D129" s="184"/>
      <c r="E129" s="184"/>
      <c r="F129" s="764"/>
      <c r="G129" s="184"/>
      <c r="H129" s="184"/>
      <c r="I129" s="184"/>
      <c r="J129" s="184"/>
      <c r="K129" s="184"/>
      <c r="L129" s="184"/>
      <c r="M129" s="184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X129" s="184"/>
      <c r="Y129" s="184"/>
      <c r="AA129" s="140"/>
    </row>
    <row r="130" spans="1:27" s="998" customFormat="1" x14ac:dyDescent="0.25">
      <c r="A130" s="184"/>
      <c r="B130" s="184"/>
      <c r="C130" s="184"/>
      <c r="D130" s="184"/>
      <c r="E130" s="184"/>
      <c r="F130" s="76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X130" s="184"/>
      <c r="Y130" s="184"/>
      <c r="AA130" s="140"/>
    </row>
    <row r="131" spans="1:27" s="998" customFormat="1" x14ac:dyDescent="0.25">
      <c r="A131" s="184"/>
      <c r="B131" s="184"/>
      <c r="C131" s="184"/>
      <c r="D131" s="184"/>
      <c r="E131" s="184"/>
      <c r="F131" s="764"/>
      <c r="G131" s="184"/>
      <c r="H131" s="184"/>
      <c r="I131" s="184"/>
      <c r="J131" s="184"/>
      <c r="K131" s="184"/>
      <c r="L131" s="184"/>
      <c r="M131" s="184"/>
      <c r="N131" s="184"/>
      <c r="O131" s="184"/>
      <c r="P131" s="184"/>
      <c r="Q131" s="184"/>
      <c r="R131" s="184"/>
      <c r="S131" s="184"/>
      <c r="T131" s="184"/>
      <c r="U131" s="184"/>
      <c r="V131" s="184"/>
      <c r="W131" s="184"/>
      <c r="X131" s="184"/>
      <c r="Y131" s="184"/>
      <c r="AA131" s="140"/>
    </row>
    <row r="132" spans="1:27" s="998" customFormat="1" x14ac:dyDescent="0.25">
      <c r="A132" s="184"/>
      <c r="B132" s="184"/>
      <c r="C132" s="184"/>
      <c r="D132" s="184"/>
      <c r="E132" s="184"/>
      <c r="F132" s="764"/>
      <c r="G132" s="184"/>
      <c r="H132" s="184"/>
      <c r="I132" s="184"/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  <c r="Y132" s="184"/>
      <c r="AA132" s="140"/>
    </row>
    <row r="133" spans="1:27" s="998" customFormat="1" x14ac:dyDescent="0.25">
      <c r="A133" s="184"/>
      <c r="B133" s="184"/>
      <c r="C133" s="184"/>
      <c r="D133" s="184"/>
      <c r="E133" s="184"/>
      <c r="F133" s="764"/>
      <c r="G133" s="184"/>
      <c r="H133" s="184"/>
      <c r="I133" s="184"/>
      <c r="J133" s="184"/>
      <c r="K133" s="184"/>
      <c r="L133" s="184"/>
      <c r="M133" s="184"/>
      <c r="N133" s="184"/>
      <c r="O133" s="184"/>
      <c r="P133" s="184"/>
      <c r="Q133" s="184"/>
      <c r="R133" s="184"/>
      <c r="S133" s="184"/>
      <c r="T133" s="184"/>
      <c r="U133" s="184"/>
      <c r="V133" s="184"/>
      <c r="W133" s="184"/>
      <c r="X133" s="184"/>
      <c r="Y133" s="184"/>
      <c r="AA133" s="140"/>
    </row>
    <row r="134" spans="1:27" s="998" customFormat="1" x14ac:dyDescent="0.25">
      <c r="A134" s="184"/>
      <c r="B134" s="184"/>
      <c r="C134" s="184"/>
      <c r="D134" s="184"/>
      <c r="E134" s="184"/>
      <c r="F134" s="764"/>
      <c r="G134" s="184"/>
      <c r="H134" s="184"/>
      <c r="I134" s="184"/>
      <c r="J134" s="184"/>
      <c r="K134" s="184"/>
      <c r="L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  <c r="Y134" s="184"/>
      <c r="AA134" s="140"/>
    </row>
    <row r="135" spans="1:27" s="998" customFormat="1" x14ac:dyDescent="0.25">
      <c r="A135" s="184"/>
      <c r="B135" s="184"/>
      <c r="C135" s="184"/>
      <c r="D135" s="184"/>
      <c r="E135" s="184"/>
      <c r="F135" s="764"/>
      <c r="G135" s="184"/>
      <c r="H135" s="184"/>
      <c r="I135" s="184"/>
      <c r="J135" s="184"/>
      <c r="K135" s="184"/>
      <c r="L135" s="184"/>
      <c r="M135" s="184"/>
      <c r="N135" s="184"/>
      <c r="O135" s="184"/>
      <c r="P135" s="184"/>
      <c r="Q135" s="184"/>
      <c r="R135" s="184"/>
      <c r="S135" s="184"/>
      <c r="T135" s="184"/>
      <c r="U135" s="184"/>
      <c r="V135" s="184"/>
      <c r="W135" s="184"/>
      <c r="X135" s="184"/>
      <c r="Y135" s="184"/>
      <c r="AA135" s="140"/>
    </row>
    <row r="136" spans="1:27" s="998" customFormat="1" x14ac:dyDescent="0.25">
      <c r="A136" s="184"/>
      <c r="B136" s="184"/>
      <c r="C136" s="184"/>
      <c r="D136" s="184"/>
      <c r="E136" s="184"/>
      <c r="F136" s="764"/>
      <c r="G136" s="184"/>
      <c r="H136" s="184"/>
      <c r="I136" s="184"/>
      <c r="J136" s="184"/>
      <c r="K136" s="184"/>
      <c r="L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  <c r="Y136" s="184"/>
      <c r="AA136" s="140"/>
    </row>
    <row r="137" spans="1:27" s="998" customFormat="1" x14ac:dyDescent="0.25">
      <c r="A137" s="184"/>
      <c r="B137" s="184"/>
      <c r="C137" s="184"/>
      <c r="D137" s="184"/>
      <c r="E137" s="184"/>
      <c r="F137" s="764"/>
      <c r="G137" s="184"/>
      <c r="H137" s="184"/>
      <c r="I137" s="184"/>
      <c r="J137" s="184"/>
      <c r="K137" s="184"/>
      <c r="L137" s="184"/>
      <c r="M137" s="184"/>
      <c r="N137" s="184"/>
      <c r="O137" s="184"/>
      <c r="P137" s="184"/>
      <c r="Q137" s="184"/>
      <c r="R137" s="184"/>
      <c r="S137" s="184"/>
      <c r="T137" s="184"/>
      <c r="U137" s="184"/>
      <c r="V137" s="184"/>
      <c r="W137" s="184"/>
      <c r="X137" s="184"/>
      <c r="Y137" s="184"/>
      <c r="AA137" s="140"/>
    </row>
    <row r="138" spans="1:27" s="998" customFormat="1" x14ac:dyDescent="0.25">
      <c r="A138" s="184"/>
      <c r="B138" s="184"/>
      <c r="C138" s="184"/>
      <c r="D138" s="184"/>
      <c r="E138" s="184"/>
      <c r="F138" s="764"/>
      <c r="G138" s="184"/>
      <c r="H138" s="184"/>
      <c r="I138" s="184"/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X138" s="184"/>
      <c r="Y138" s="184"/>
      <c r="AA138" s="140"/>
    </row>
    <row r="139" spans="1:27" s="998" customFormat="1" x14ac:dyDescent="0.25">
      <c r="A139" s="184"/>
      <c r="B139" s="184"/>
      <c r="C139" s="184"/>
      <c r="D139" s="184"/>
      <c r="E139" s="184"/>
      <c r="F139" s="764"/>
      <c r="G139" s="184"/>
      <c r="H139" s="184"/>
      <c r="I139" s="184"/>
      <c r="J139" s="184"/>
      <c r="K139" s="184"/>
      <c r="L139" s="184"/>
      <c r="M139" s="184"/>
      <c r="N139" s="184"/>
      <c r="O139" s="184"/>
      <c r="P139" s="184"/>
      <c r="Q139" s="184"/>
      <c r="R139" s="184"/>
      <c r="S139" s="184"/>
      <c r="T139" s="184"/>
      <c r="U139" s="184"/>
      <c r="V139" s="184"/>
      <c r="W139" s="184"/>
      <c r="X139" s="184"/>
      <c r="Y139" s="184"/>
      <c r="AA139" s="140"/>
    </row>
    <row r="140" spans="1:27" s="998" customFormat="1" x14ac:dyDescent="0.25">
      <c r="A140" s="184"/>
      <c r="B140" s="184"/>
      <c r="C140" s="184"/>
      <c r="D140" s="184"/>
      <c r="E140" s="184"/>
      <c r="F140" s="764"/>
      <c r="G140" s="184"/>
      <c r="H140" s="184"/>
      <c r="I140" s="184"/>
      <c r="J140" s="184"/>
      <c r="K140" s="184"/>
      <c r="L140" s="184"/>
      <c r="M140" s="184"/>
      <c r="N140" s="184"/>
      <c r="O140" s="184"/>
      <c r="P140" s="184"/>
      <c r="Q140" s="184"/>
      <c r="R140" s="184"/>
      <c r="S140" s="184"/>
      <c r="T140" s="184"/>
      <c r="U140" s="184"/>
      <c r="V140" s="184"/>
      <c r="W140" s="184"/>
      <c r="X140" s="184"/>
      <c r="Y140" s="184"/>
      <c r="AA140" s="140"/>
    </row>
    <row r="141" spans="1:27" s="998" customFormat="1" x14ac:dyDescent="0.25">
      <c r="A141" s="184"/>
      <c r="B141" s="184"/>
      <c r="C141" s="184"/>
      <c r="D141" s="184"/>
      <c r="E141" s="184"/>
      <c r="F141" s="764"/>
      <c r="G141" s="184"/>
      <c r="H141" s="184"/>
      <c r="I141" s="184"/>
      <c r="J141" s="184"/>
      <c r="K141" s="184"/>
      <c r="L141" s="184"/>
      <c r="M141" s="184"/>
      <c r="N141" s="184"/>
      <c r="O141" s="184"/>
      <c r="P141" s="184"/>
      <c r="Q141" s="184"/>
      <c r="R141" s="184"/>
      <c r="S141" s="184"/>
      <c r="T141" s="184"/>
      <c r="U141" s="184"/>
      <c r="V141" s="184"/>
      <c r="W141" s="184"/>
      <c r="X141" s="184"/>
      <c r="Y141" s="184"/>
      <c r="AA141" s="140"/>
    </row>
    <row r="142" spans="1:27" s="998" customFormat="1" x14ac:dyDescent="0.25">
      <c r="A142" s="184"/>
      <c r="B142" s="184"/>
      <c r="C142" s="184"/>
      <c r="D142" s="184"/>
      <c r="E142" s="184"/>
      <c r="F142" s="76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X142" s="184"/>
      <c r="Y142" s="184"/>
      <c r="AA142" s="140"/>
    </row>
    <row r="143" spans="1:27" s="998" customFormat="1" x14ac:dyDescent="0.25">
      <c r="A143" s="184"/>
      <c r="B143" s="184"/>
      <c r="C143" s="184"/>
      <c r="D143" s="184"/>
      <c r="E143" s="184"/>
      <c r="F143" s="764"/>
      <c r="G143" s="184"/>
      <c r="H143" s="184"/>
      <c r="I143" s="184"/>
      <c r="J143" s="184"/>
      <c r="K143" s="184"/>
      <c r="L143" s="184"/>
      <c r="M143" s="184"/>
      <c r="N143" s="184"/>
      <c r="O143" s="184"/>
      <c r="P143" s="184"/>
      <c r="Q143" s="184"/>
      <c r="R143" s="184"/>
      <c r="S143" s="184"/>
      <c r="T143" s="184"/>
      <c r="U143" s="184"/>
      <c r="V143" s="184"/>
      <c r="W143" s="184"/>
      <c r="X143" s="184"/>
      <c r="Y143" s="184"/>
      <c r="AA143" s="140"/>
    </row>
    <row r="144" spans="1:27" s="998" customFormat="1" x14ac:dyDescent="0.25">
      <c r="A144" s="184"/>
      <c r="B144" s="184"/>
      <c r="C144" s="184"/>
      <c r="D144" s="184"/>
      <c r="E144" s="184"/>
      <c r="F144" s="764"/>
      <c r="G144" s="184"/>
      <c r="H144" s="184"/>
      <c r="I144" s="184"/>
      <c r="J144" s="184"/>
      <c r="K144" s="184"/>
      <c r="L144" s="184"/>
      <c r="M144" s="184"/>
      <c r="N144" s="184"/>
      <c r="O144" s="184"/>
      <c r="P144" s="184"/>
      <c r="Q144" s="184"/>
      <c r="R144" s="184"/>
      <c r="S144" s="184"/>
      <c r="T144" s="184"/>
      <c r="U144" s="184"/>
      <c r="V144" s="184"/>
      <c r="W144" s="184"/>
      <c r="X144" s="184"/>
      <c r="Y144" s="184"/>
      <c r="AA144" s="140"/>
    </row>
    <row r="145" spans="1:27" s="998" customFormat="1" x14ac:dyDescent="0.25">
      <c r="A145" s="184"/>
      <c r="B145" s="184"/>
      <c r="C145" s="184"/>
      <c r="D145" s="184"/>
      <c r="E145" s="184"/>
      <c r="F145" s="764"/>
      <c r="G145" s="184"/>
      <c r="H145" s="184"/>
      <c r="I145" s="184"/>
      <c r="J145" s="184"/>
      <c r="K145" s="184"/>
      <c r="L145" s="184"/>
      <c r="M145" s="184"/>
      <c r="N145" s="184"/>
      <c r="O145" s="184"/>
      <c r="P145" s="184"/>
      <c r="Q145" s="184"/>
      <c r="R145" s="184"/>
      <c r="S145" s="184"/>
      <c r="T145" s="184"/>
      <c r="U145" s="184"/>
      <c r="V145" s="184"/>
      <c r="W145" s="184"/>
      <c r="X145" s="184"/>
      <c r="Y145" s="184"/>
      <c r="AA145" s="140"/>
    </row>
    <row r="146" spans="1:27" s="998" customFormat="1" x14ac:dyDescent="0.25">
      <c r="A146" s="184"/>
      <c r="B146" s="184"/>
      <c r="C146" s="184"/>
      <c r="D146" s="184"/>
      <c r="E146" s="184"/>
      <c r="F146" s="764"/>
      <c r="G146" s="184"/>
      <c r="H146" s="184"/>
      <c r="I146" s="184"/>
      <c r="J146" s="184"/>
      <c r="K146" s="184"/>
      <c r="L146" s="184"/>
      <c r="M146" s="184"/>
      <c r="N146" s="184"/>
      <c r="O146" s="184"/>
      <c r="P146" s="184"/>
      <c r="Q146" s="184"/>
      <c r="R146" s="184"/>
      <c r="S146" s="184"/>
      <c r="T146" s="184"/>
      <c r="U146" s="184"/>
      <c r="V146" s="184"/>
      <c r="W146" s="184"/>
      <c r="X146" s="184"/>
      <c r="Y146" s="184"/>
      <c r="AA146" s="140"/>
    </row>
    <row r="147" spans="1:27" s="998" customFormat="1" x14ac:dyDescent="0.25">
      <c r="A147" s="184"/>
      <c r="B147" s="184"/>
      <c r="C147" s="184"/>
      <c r="D147" s="184"/>
      <c r="E147" s="184"/>
      <c r="F147" s="764"/>
      <c r="G147" s="184"/>
      <c r="H147" s="184"/>
      <c r="I147" s="184"/>
      <c r="J147" s="184"/>
      <c r="K147" s="184"/>
      <c r="L147" s="184"/>
      <c r="M147" s="184"/>
      <c r="N147" s="184"/>
      <c r="O147" s="184"/>
      <c r="P147" s="184"/>
      <c r="Q147" s="184"/>
      <c r="R147" s="184"/>
      <c r="S147" s="184"/>
      <c r="T147" s="184"/>
      <c r="U147" s="184"/>
      <c r="V147" s="184"/>
      <c r="W147" s="184"/>
      <c r="X147" s="184"/>
      <c r="Y147" s="184"/>
      <c r="AA147" s="140"/>
    </row>
    <row r="148" spans="1:27" s="998" customFormat="1" x14ac:dyDescent="0.25">
      <c r="A148" s="184"/>
      <c r="B148" s="184"/>
      <c r="C148" s="184"/>
      <c r="D148" s="184"/>
      <c r="E148" s="184"/>
      <c r="F148" s="764"/>
      <c r="G148" s="184"/>
      <c r="H148" s="184"/>
      <c r="I148" s="184"/>
      <c r="J148" s="184"/>
      <c r="K148" s="184"/>
      <c r="L148" s="184"/>
      <c r="M148" s="184"/>
      <c r="N148" s="184"/>
      <c r="O148" s="184"/>
      <c r="P148" s="184"/>
      <c r="Q148" s="184"/>
      <c r="R148" s="184"/>
      <c r="S148" s="184"/>
      <c r="T148" s="184"/>
      <c r="U148" s="184"/>
      <c r="V148" s="184"/>
      <c r="W148" s="184"/>
      <c r="X148" s="184"/>
      <c r="Y148" s="184"/>
      <c r="AA148" s="140"/>
    </row>
    <row r="149" spans="1:27" s="998" customFormat="1" x14ac:dyDescent="0.25">
      <c r="A149" s="184"/>
      <c r="B149" s="184"/>
      <c r="C149" s="184"/>
      <c r="D149" s="184"/>
      <c r="E149" s="184"/>
      <c r="F149" s="764"/>
      <c r="G149" s="184"/>
      <c r="H149" s="184"/>
      <c r="I149" s="184"/>
      <c r="J149" s="184"/>
      <c r="K149" s="184"/>
      <c r="L149" s="184"/>
      <c r="M149" s="184"/>
      <c r="N149" s="184"/>
      <c r="O149" s="184"/>
      <c r="P149" s="184"/>
      <c r="Q149" s="184"/>
      <c r="R149" s="184"/>
      <c r="S149" s="184"/>
      <c r="T149" s="184"/>
      <c r="U149" s="184"/>
      <c r="V149" s="184"/>
      <c r="W149" s="184"/>
      <c r="X149" s="184"/>
      <c r="Y149" s="184"/>
      <c r="AA149" s="140"/>
    </row>
    <row r="150" spans="1:27" s="998" customFormat="1" x14ac:dyDescent="0.25">
      <c r="A150" s="184"/>
      <c r="B150" s="184"/>
      <c r="C150" s="184"/>
      <c r="D150" s="184"/>
      <c r="E150" s="184"/>
      <c r="F150" s="76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W150" s="184"/>
      <c r="X150" s="184"/>
      <c r="Y150" s="184"/>
      <c r="AA150" s="140"/>
    </row>
    <row r="151" spans="1:27" s="998" customFormat="1" x14ac:dyDescent="0.25">
      <c r="A151" s="184"/>
      <c r="B151" s="184"/>
      <c r="C151" s="184"/>
      <c r="D151" s="184"/>
      <c r="E151" s="184"/>
      <c r="F151" s="764"/>
      <c r="G151" s="184"/>
      <c r="H151" s="184"/>
      <c r="I151" s="184"/>
      <c r="J151" s="184"/>
      <c r="K151" s="184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W151" s="184"/>
      <c r="X151" s="184"/>
      <c r="Y151" s="184"/>
      <c r="AA151" s="140"/>
    </row>
    <row r="152" spans="1:27" s="998" customFormat="1" x14ac:dyDescent="0.25">
      <c r="A152" s="184"/>
      <c r="B152" s="184"/>
      <c r="C152" s="184"/>
      <c r="D152" s="184"/>
      <c r="E152" s="184"/>
      <c r="F152" s="76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84"/>
      <c r="W152" s="184"/>
      <c r="X152" s="184"/>
      <c r="Y152" s="184"/>
      <c r="AA152" s="140"/>
    </row>
    <row r="153" spans="1:27" s="998" customFormat="1" x14ac:dyDescent="0.25">
      <c r="A153" s="184"/>
      <c r="B153" s="184"/>
      <c r="C153" s="184"/>
      <c r="D153" s="184"/>
      <c r="E153" s="184"/>
      <c r="F153" s="76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184"/>
      <c r="V153" s="184"/>
      <c r="W153" s="184"/>
      <c r="X153" s="184"/>
      <c r="Y153" s="184"/>
      <c r="AA153" s="140"/>
    </row>
    <row r="154" spans="1:27" s="998" customFormat="1" x14ac:dyDescent="0.25">
      <c r="A154" s="184"/>
      <c r="B154" s="184"/>
      <c r="C154" s="184"/>
      <c r="D154" s="184"/>
      <c r="E154" s="184"/>
      <c r="F154" s="76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184"/>
      <c r="S154" s="184"/>
      <c r="T154" s="184"/>
      <c r="U154" s="184"/>
      <c r="V154" s="184"/>
      <c r="W154" s="184"/>
      <c r="X154" s="184"/>
      <c r="Y154" s="184"/>
      <c r="AA154" s="140"/>
    </row>
    <row r="155" spans="1:27" s="998" customFormat="1" x14ac:dyDescent="0.25">
      <c r="A155" s="184"/>
      <c r="B155" s="184"/>
      <c r="C155" s="184"/>
      <c r="D155" s="184"/>
      <c r="E155" s="184"/>
      <c r="F155" s="764"/>
      <c r="G155" s="184"/>
      <c r="H155" s="184"/>
      <c r="I155" s="184"/>
      <c r="J155" s="184"/>
      <c r="K155" s="184"/>
      <c r="L155" s="184"/>
      <c r="M155" s="184"/>
      <c r="N155" s="184"/>
      <c r="O155" s="184"/>
      <c r="P155" s="184"/>
      <c r="Q155" s="184"/>
      <c r="R155" s="184"/>
      <c r="S155" s="184"/>
      <c r="T155" s="184"/>
      <c r="U155" s="184"/>
      <c r="V155" s="184"/>
      <c r="W155" s="184"/>
      <c r="X155" s="184"/>
      <c r="Y155" s="184"/>
      <c r="AA155" s="140"/>
    </row>
    <row r="156" spans="1:27" s="998" customFormat="1" x14ac:dyDescent="0.25">
      <c r="A156" s="184"/>
      <c r="B156" s="184"/>
      <c r="C156" s="184"/>
      <c r="D156" s="184"/>
      <c r="E156" s="184"/>
      <c r="F156" s="764"/>
      <c r="G156" s="184"/>
      <c r="H156" s="184"/>
      <c r="I156" s="184"/>
      <c r="J156" s="184"/>
      <c r="K156" s="184"/>
      <c r="L156" s="184"/>
      <c r="M156" s="184"/>
      <c r="N156" s="184"/>
      <c r="O156" s="184"/>
      <c r="P156" s="184"/>
      <c r="Q156" s="184"/>
      <c r="R156" s="184"/>
      <c r="S156" s="184"/>
      <c r="T156" s="184"/>
      <c r="U156" s="184"/>
      <c r="V156" s="184"/>
      <c r="W156" s="184"/>
      <c r="X156" s="184"/>
      <c r="Y156" s="184"/>
      <c r="AA156" s="140"/>
    </row>
    <row r="157" spans="1:27" s="998" customFormat="1" x14ac:dyDescent="0.25">
      <c r="A157" s="184"/>
      <c r="B157" s="184"/>
      <c r="C157" s="184"/>
      <c r="D157" s="184"/>
      <c r="E157" s="184"/>
      <c r="F157" s="764"/>
      <c r="G157" s="184"/>
      <c r="H157" s="184"/>
      <c r="I157" s="184"/>
      <c r="J157" s="184"/>
      <c r="K157" s="184"/>
      <c r="L157" s="184"/>
      <c r="M157" s="184"/>
      <c r="N157" s="184"/>
      <c r="O157" s="184"/>
      <c r="P157" s="184"/>
      <c r="Q157" s="184"/>
      <c r="R157" s="184"/>
      <c r="S157" s="184"/>
      <c r="T157" s="184"/>
      <c r="U157" s="184"/>
      <c r="V157" s="184"/>
      <c r="W157" s="184"/>
      <c r="X157" s="184"/>
      <c r="Y157" s="184"/>
      <c r="AA157" s="140"/>
    </row>
    <row r="158" spans="1:27" s="998" customFormat="1" x14ac:dyDescent="0.25">
      <c r="A158" s="184"/>
      <c r="B158" s="184"/>
      <c r="C158" s="184"/>
      <c r="D158" s="184"/>
      <c r="E158" s="184"/>
      <c r="F158" s="764"/>
      <c r="G158" s="184"/>
      <c r="H158" s="184"/>
      <c r="I158" s="184"/>
      <c r="J158" s="184"/>
      <c r="K158" s="184"/>
      <c r="L158" s="184"/>
      <c r="M158" s="184"/>
      <c r="N158" s="184"/>
      <c r="O158" s="184"/>
      <c r="P158" s="184"/>
      <c r="Q158" s="184"/>
      <c r="R158" s="184"/>
      <c r="S158" s="184"/>
      <c r="T158" s="184"/>
      <c r="U158" s="184"/>
      <c r="V158" s="184"/>
      <c r="W158" s="184"/>
      <c r="X158" s="184"/>
      <c r="Y158" s="184"/>
      <c r="AA158" s="140"/>
    </row>
    <row r="159" spans="1:27" s="998" customFormat="1" x14ac:dyDescent="0.25">
      <c r="A159" s="184"/>
      <c r="B159" s="184"/>
      <c r="C159" s="184"/>
      <c r="D159" s="184"/>
      <c r="E159" s="184"/>
      <c r="F159" s="76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W159" s="184"/>
      <c r="X159" s="184"/>
      <c r="Y159" s="184"/>
      <c r="AA159" s="140"/>
    </row>
    <row r="160" spans="1:27" s="998" customFormat="1" x14ac:dyDescent="0.25">
      <c r="A160" s="184"/>
      <c r="B160" s="184"/>
      <c r="C160" s="184"/>
      <c r="D160" s="184"/>
      <c r="E160" s="184"/>
      <c r="F160" s="76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84"/>
      <c r="W160" s="184"/>
      <c r="X160" s="184"/>
      <c r="Y160" s="184"/>
      <c r="AA160" s="140"/>
    </row>
    <row r="161" spans="1:27" s="998" customFormat="1" x14ac:dyDescent="0.25">
      <c r="A161" s="184"/>
      <c r="B161" s="184"/>
      <c r="C161" s="184"/>
      <c r="D161" s="184"/>
      <c r="E161" s="184"/>
      <c r="F161" s="76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184"/>
      <c r="V161" s="184"/>
      <c r="W161" s="184"/>
      <c r="X161" s="184"/>
      <c r="Y161" s="184"/>
      <c r="AA161" s="140"/>
    </row>
    <row r="162" spans="1:27" s="998" customFormat="1" x14ac:dyDescent="0.25">
      <c r="A162" s="184"/>
      <c r="B162" s="184"/>
      <c r="C162" s="184"/>
      <c r="D162" s="184"/>
      <c r="E162" s="184"/>
      <c r="F162" s="76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184"/>
      <c r="S162" s="184"/>
      <c r="T162" s="184"/>
      <c r="U162" s="184"/>
      <c r="V162" s="184"/>
      <c r="W162" s="184"/>
      <c r="X162" s="184"/>
      <c r="Y162" s="184"/>
      <c r="AA162" s="140"/>
    </row>
    <row r="163" spans="1:27" s="998" customFormat="1" x14ac:dyDescent="0.25">
      <c r="A163" s="184"/>
      <c r="B163" s="184"/>
      <c r="C163" s="184"/>
      <c r="D163" s="184"/>
      <c r="E163" s="184"/>
      <c r="F163" s="764"/>
      <c r="G163" s="184"/>
      <c r="H163" s="184"/>
      <c r="I163" s="184"/>
      <c r="J163" s="184"/>
      <c r="K163" s="184"/>
      <c r="L163" s="184"/>
      <c r="M163" s="184"/>
      <c r="N163" s="184"/>
      <c r="O163" s="184"/>
      <c r="P163" s="184"/>
      <c r="Q163" s="184"/>
      <c r="R163" s="184"/>
      <c r="S163" s="184"/>
      <c r="T163" s="184"/>
      <c r="U163" s="184"/>
      <c r="V163" s="184"/>
      <c r="W163" s="184"/>
      <c r="X163" s="184"/>
      <c r="Y163" s="184"/>
      <c r="AA163" s="140"/>
    </row>
    <row r="164" spans="1:27" s="998" customFormat="1" x14ac:dyDescent="0.25">
      <c r="A164" s="184"/>
      <c r="B164" s="184"/>
      <c r="C164" s="184"/>
      <c r="D164" s="184"/>
      <c r="E164" s="184"/>
      <c r="F164" s="764"/>
      <c r="G164" s="184"/>
      <c r="H164" s="184"/>
      <c r="I164" s="184"/>
      <c r="J164" s="184"/>
      <c r="K164" s="184"/>
      <c r="L164" s="184"/>
      <c r="M164" s="184"/>
      <c r="N164" s="184"/>
      <c r="O164" s="184"/>
      <c r="P164" s="184"/>
      <c r="Q164" s="184"/>
      <c r="R164" s="184"/>
      <c r="S164" s="184"/>
      <c r="T164" s="184"/>
      <c r="U164" s="184"/>
      <c r="V164" s="184"/>
      <c r="W164" s="184"/>
      <c r="X164" s="184"/>
      <c r="Y164" s="184"/>
      <c r="AA164" s="140"/>
    </row>
    <row r="165" spans="1:27" s="998" customFormat="1" x14ac:dyDescent="0.25">
      <c r="A165" s="184"/>
      <c r="B165" s="184"/>
      <c r="C165" s="184"/>
      <c r="D165" s="184"/>
      <c r="E165" s="184"/>
      <c r="F165" s="764"/>
      <c r="G165" s="184"/>
      <c r="H165" s="184"/>
      <c r="I165" s="184"/>
      <c r="J165" s="184"/>
      <c r="K165" s="184"/>
      <c r="L165" s="184"/>
      <c r="M165" s="184"/>
      <c r="N165" s="184"/>
      <c r="O165" s="184"/>
      <c r="P165" s="184"/>
      <c r="Q165" s="184"/>
      <c r="R165" s="184"/>
      <c r="S165" s="184"/>
      <c r="T165" s="184"/>
      <c r="U165" s="184"/>
      <c r="V165" s="184"/>
      <c r="W165" s="184"/>
      <c r="X165" s="184"/>
      <c r="Y165" s="184"/>
      <c r="AA165" s="140"/>
    </row>
    <row r="166" spans="1:27" s="998" customFormat="1" x14ac:dyDescent="0.25">
      <c r="A166" s="184"/>
      <c r="B166" s="184"/>
      <c r="C166" s="184"/>
      <c r="D166" s="184"/>
      <c r="E166" s="184"/>
      <c r="F166" s="764"/>
      <c r="G166" s="184"/>
      <c r="H166" s="184"/>
      <c r="I166" s="184"/>
      <c r="J166" s="184"/>
      <c r="K166" s="184"/>
      <c r="L166" s="184"/>
      <c r="M166" s="184"/>
      <c r="N166" s="184"/>
      <c r="O166" s="184"/>
      <c r="P166" s="184"/>
      <c r="Q166" s="184"/>
      <c r="R166" s="184"/>
      <c r="S166" s="184"/>
      <c r="T166" s="184"/>
      <c r="U166" s="184"/>
      <c r="V166" s="184"/>
      <c r="W166" s="184"/>
      <c r="X166" s="184"/>
      <c r="Y166" s="184"/>
      <c r="AA166" s="140"/>
    </row>
    <row r="167" spans="1:27" s="998" customFormat="1" x14ac:dyDescent="0.25">
      <c r="A167" s="184"/>
      <c r="B167" s="184"/>
      <c r="C167" s="184"/>
      <c r="D167" s="184"/>
      <c r="E167" s="184"/>
      <c r="F167" s="76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84"/>
      <c r="W167" s="184"/>
      <c r="X167" s="184"/>
      <c r="Y167" s="184"/>
      <c r="AA167" s="140"/>
    </row>
  </sheetData>
  <mergeCells count="35">
    <mergeCell ref="Z105:Z111"/>
    <mergeCell ref="Z66:Z70"/>
    <mergeCell ref="Z71:Z76"/>
    <mergeCell ref="Z79:Z86"/>
    <mergeCell ref="Z91:Z92"/>
    <mergeCell ref="Z94:Z95"/>
    <mergeCell ref="Z98:Z99"/>
    <mergeCell ref="Z63:Z65"/>
    <mergeCell ref="Z7:Z8"/>
    <mergeCell ref="Z9:Z12"/>
    <mergeCell ref="Z13:Z14"/>
    <mergeCell ref="Z19:Z24"/>
    <mergeCell ref="Z26:Z28"/>
    <mergeCell ref="Z31:Z33"/>
    <mergeCell ref="Z38:Z39"/>
    <mergeCell ref="Z42:Z43"/>
    <mergeCell ref="Z45:Z46"/>
    <mergeCell ref="Z49:Z54"/>
    <mergeCell ref="Z56:Z62"/>
    <mergeCell ref="Y7:Y8"/>
    <mergeCell ref="B4:B5"/>
    <mergeCell ref="O5:S5"/>
    <mergeCell ref="A7:A8"/>
    <mergeCell ref="B7:B8"/>
    <mergeCell ref="F7:F8"/>
    <mergeCell ref="G7:G8"/>
    <mergeCell ref="H7:H8"/>
    <mergeCell ref="O7:O8"/>
    <mergeCell ref="P7:P8"/>
    <mergeCell ref="Q7:Q8"/>
    <mergeCell ref="R7:R8"/>
    <mergeCell ref="S7:S8"/>
    <mergeCell ref="T7:T8"/>
    <mergeCell ref="U7:V7"/>
    <mergeCell ref="W7:W8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E1005-D17A-46BB-8844-3759651BE8FD}">
  <dimension ref="A2:AA166"/>
  <sheetViews>
    <sheetView topLeftCell="A74" zoomScale="70" zoomScaleNormal="70" workbookViewId="0">
      <selection activeCell="A77" sqref="A77"/>
    </sheetView>
  </sheetViews>
  <sheetFormatPr baseColWidth="10" defaultColWidth="11.42578125" defaultRowHeight="15" outlineLevelCol="1" x14ac:dyDescent="0.25"/>
  <cols>
    <col min="1" max="1" width="33.140625" style="140" bestFit="1" customWidth="1"/>
    <col min="2" max="2" width="29.42578125" style="140" bestFit="1" customWidth="1"/>
    <col min="3" max="3" width="33.85546875" style="140" hidden="1" customWidth="1" outlineLevel="1"/>
    <col min="4" max="4" width="43.42578125" style="140" hidden="1" customWidth="1" outlineLevel="1"/>
    <col min="5" max="5" width="25.5703125" style="140" hidden="1" customWidth="1" outlineLevel="1"/>
    <col min="6" max="6" width="20.5703125" style="605" customWidth="1" collapsed="1"/>
    <col min="7" max="7" width="8.5703125" style="140" customWidth="1"/>
    <col min="8" max="8" width="41.42578125" style="140" customWidth="1"/>
    <col min="9" max="20" width="12.5703125" style="140" customWidth="1"/>
    <col min="21" max="21" width="33" style="140" customWidth="1"/>
    <col min="22" max="24" width="14.140625" style="140" customWidth="1"/>
    <col min="25" max="25" width="44" style="140" bestFit="1" customWidth="1"/>
    <col min="26" max="26" width="20.85546875" style="998" customWidth="1"/>
    <col min="27" max="16384" width="11.42578125" style="140"/>
  </cols>
  <sheetData>
    <row r="2" spans="1:27" ht="16.5" thickBot="1" x14ac:dyDescent="0.3">
      <c r="I2" s="132" t="s">
        <v>208</v>
      </c>
    </row>
    <row r="3" spans="1:27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27" ht="16.5" customHeight="1" thickBot="1" x14ac:dyDescent="0.3">
      <c r="A4" s="154" t="s">
        <v>210</v>
      </c>
      <c r="B4" s="1922">
        <v>47</v>
      </c>
      <c r="I4" s="90" t="s">
        <v>5</v>
      </c>
      <c r="J4" s="133" t="s">
        <v>6</v>
      </c>
    </row>
    <row r="5" spans="1:27" ht="16.5" customHeight="1" thickBot="1" x14ac:dyDescent="0.3">
      <c r="B5" s="1923"/>
      <c r="I5" s="91" t="s">
        <v>7</v>
      </c>
      <c r="J5" s="133" t="s">
        <v>8</v>
      </c>
      <c r="O5" s="1901" t="s">
        <v>9</v>
      </c>
      <c r="P5" s="1902"/>
      <c r="Q5" s="1902"/>
      <c r="R5" s="1902"/>
      <c r="S5" s="1903"/>
      <c r="T5" s="76"/>
    </row>
    <row r="6" spans="1:27" ht="16.5" thickBot="1" x14ac:dyDescent="0.3">
      <c r="I6" s="150" t="s">
        <v>11</v>
      </c>
      <c r="J6" s="133" t="s">
        <v>12</v>
      </c>
      <c r="O6" s="771"/>
      <c r="P6" s="76"/>
      <c r="Q6" s="76"/>
      <c r="R6" s="76"/>
      <c r="S6" s="917"/>
      <c r="T6" s="76"/>
      <c r="Z6" s="999"/>
      <c r="AA6" s="142"/>
    </row>
    <row r="7" spans="1:27" ht="15" customHeight="1" x14ac:dyDescent="0.25">
      <c r="A7" s="1910" t="s">
        <v>13</v>
      </c>
      <c r="B7" s="1910" t="s">
        <v>14</v>
      </c>
      <c r="C7" s="1856" t="s">
        <v>15</v>
      </c>
      <c r="D7" s="1856" t="s">
        <v>16</v>
      </c>
      <c r="E7" s="1858" t="s">
        <v>17</v>
      </c>
      <c r="F7" s="1928" t="s">
        <v>18</v>
      </c>
      <c r="G7" s="1910" t="s">
        <v>19</v>
      </c>
      <c r="H7" s="1926" t="s">
        <v>20</v>
      </c>
      <c r="I7" s="918" t="s">
        <v>21</v>
      </c>
      <c r="J7" s="918" t="s">
        <v>22</v>
      </c>
      <c r="K7" s="918" t="s">
        <v>23</v>
      </c>
      <c r="L7" s="918" t="s">
        <v>24</v>
      </c>
      <c r="M7" s="918" t="s">
        <v>25</v>
      </c>
      <c r="N7" s="149" t="s">
        <v>26</v>
      </c>
      <c r="O7" s="1910">
        <v>1</v>
      </c>
      <c r="P7" s="1910">
        <v>2</v>
      </c>
      <c r="Q7" s="1910">
        <v>3</v>
      </c>
      <c r="R7" s="1910">
        <v>4</v>
      </c>
      <c r="S7" s="1910">
        <v>5</v>
      </c>
      <c r="T7" s="1910">
        <v>6</v>
      </c>
      <c r="U7" s="1930" t="s">
        <v>211</v>
      </c>
      <c r="V7" s="1931"/>
      <c r="W7" s="1970" t="s">
        <v>959</v>
      </c>
      <c r="X7" s="1877"/>
      <c r="Y7" s="1910" t="s">
        <v>28</v>
      </c>
      <c r="Z7" s="1924" t="s">
        <v>212</v>
      </c>
      <c r="AA7" s="142"/>
    </row>
    <row r="8" spans="1:27" ht="30.75" thickBot="1" x14ac:dyDescent="0.3">
      <c r="A8" s="1957"/>
      <c r="B8" s="1957"/>
      <c r="C8" s="1071"/>
      <c r="D8" s="1071"/>
      <c r="E8" s="1872"/>
      <c r="F8" s="1958"/>
      <c r="G8" s="1957"/>
      <c r="H8" s="1959"/>
      <c r="I8" s="1197">
        <f>IF($B$4="","",7*$B$4+DATE($B$3,1,3)-WEEKDAY(DATE($B$3,1,3))-5)</f>
        <v>44151</v>
      </c>
      <c r="J8" s="1197">
        <f>IF($B$4="","",7*$B$4+DATE($B$3,1,3)-WEEKDAY(DATE($B$3,1,3))-4)</f>
        <v>44152</v>
      </c>
      <c r="K8" s="1197">
        <f>IF($B$4="","",7*$B$4+DATE($B$3,1,3)-WEEKDAY(DATE($B$3,1,3))-3)</f>
        <v>44153</v>
      </c>
      <c r="L8" s="1197">
        <f>IF($B$4="","",7*$B$4+DATE($B$3,1,3)-WEEKDAY(DATE($B$3,1,3))-2)</f>
        <v>44154</v>
      </c>
      <c r="M8" s="1197">
        <f>IF($B$4="","",7*$B$4+DATE($B$3,1,3)-WEEKDAY(DATE($B$3,1,3))-1)</f>
        <v>44155</v>
      </c>
      <c r="N8" s="148">
        <f>IF($B$4="","",7*$B$4+DATE($B$3,1,3)-WEEKDAY(DATE($B$3,1,3))-0)</f>
        <v>44156</v>
      </c>
      <c r="O8" s="1915"/>
      <c r="P8" s="1915"/>
      <c r="Q8" s="1915"/>
      <c r="R8" s="1915"/>
      <c r="S8" s="1915"/>
      <c r="T8" s="1915"/>
      <c r="U8" s="1012" t="s">
        <v>213</v>
      </c>
      <c r="V8" s="1012" t="s">
        <v>214</v>
      </c>
      <c r="W8" s="1971"/>
      <c r="X8" s="1878"/>
      <c r="Y8" s="1915"/>
      <c r="Z8" s="1925"/>
      <c r="AA8" s="76"/>
    </row>
    <row r="9" spans="1:27" ht="21" customHeight="1" x14ac:dyDescent="0.25">
      <c r="A9" s="1215" t="s">
        <v>255</v>
      </c>
      <c r="B9" s="1215" t="s">
        <v>256</v>
      </c>
      <c r="C9" s="1216"/>
      <c r="D9" s="1217"/>
      <c r="E9" s="1216"/>
      <c r="F9" s="1215" t="s">
        <v>257</v>
      </c>
      <c r="G9" s="1215">
        <v>1</v>
      </c>
      <c r="H9" s="1323" t="s">
        <v>414</v>
      </c>
      <c r="I9" s="1481" t="s">
        <v>7</v>
      </c>
      <c r="J9" s="1481" t="s">
        <v>7</v>
      </c>
      <c r="K9" s="1481" t="s">
        <v>7</v>
      </c>
      <c r="L9" s="1481" t="s">
        <v>7</v>
      </c>
      <c r="M9" s="1481" t="s">
        <v>7</v>
      </c>
      <c r="N9" s="1481" t="s">
        <v>7</v>
      </c>
      <c r="O9" s="1325" t="s">
        <v>41</v>
      </c>
      <c r="P9" s="1226" t="s">
        <v>30</v>
      </c>
      <c r="Q9" s="1226" t="s">
        <v>40</v>
      </c>
      <c r="R9" s="1226" t="s">
        <v>42</v>
      </c>
      <c r="S9" s="1226" t="s">
        <v>43</v>
      </c>
      <c r="T9" s="1226" t="s">
        <v>219</v>
      </c>
      <c r="U9" s="1227" t="s">
        <v>220</v>
      </c>
      <c r="V9" s="1228"/>
      <c r="W9" s="1439" t="s">
        <v>960</v>
      </c>
      <c r="X9" s="1439"/>
      <c r="Y9" s="1229"/>
      <c r="Z9" s="1992">
        <v>2</v>
      </c>
    </row>
    <row r="10" spans="1:27" ht="21" customHeight="1" x14ac:dyDescent="0.25">
      <c r="A10" s="1215" t="s">
        <v>1163</v>
      </c>
      <c r="B10" s="1215" t="s">
        <v>256</v>
      </c>
      <c r="C10" s="1216"/>
      <c r="D10" s="1217"/>
      <c r="E10" s="1216"/>
      <c r="F10" s="1215" t="s">
        <v>1176</v>
      </c>
      <c r="G10" s="1215">
        <v>1</v>
      </c>
      <c r="H10" s="1323" t="s">
        <v>414</v>
      </c>
      <c r="I10" s="90" t="s">
        <v>1029</v>
      </c>
      <c r="J10" s="90" t="s">
        <v>1029</v>
      </c>
      <c r="K10" s="90" t="s">
        <v>1029</v>
      </c>
      <c r="L10" s="90" t="s">
        <v>1029</v>
      </c>
      <c r="M10" s="90" t="s">
        <v>1029</v>
      </c>
      <c r="N10" s="36" t="s">
        <v>1181</v>
      </c>
      <c r="O10" s="1325" t="s">
        <v>41</v>
      </c>
      <c r="P10" s="1226" t="s">
        <v>30</v>
      </c>
      <c r="Q10" s="1226" t="s">
        <v>40</v>
      </c>
      <c r="R10" s="1226" t="s">
        <v>42</v>
      </c>
      <c r="S10" s="1226" t="s">
        <v>43</v>
      </c>
      <c r="T10" s="1226" t="s">
        <v>219</v>
      </c>
      <c r="U10" s="1227" t="s">
        <v>220</v>
      </c>
      <c r="V10" s="1228"/>
      <c r="W10" s="1439" t="s">
        <v>960</v>
      </c>
      <c r="X10" s="1439"/>
      <c r="Y10" s="1229"/>
      <c r="Z10" s="1993"/>
    </row>
    <row r="11" spans="1:27" ht="21" customHeight="1" x14ac:dyDescent="0.25">
      <c r="A11" s="1215" t="s">
        <v>1046</v>
      </c>
      <c r="B11" s="1215" t="s">
        <v>256</v>
      </c>
      <c r="C11" s="1216"/>
      <c r="D11" s="1217"/>
      <c r="E11" s="1216"/>
      <c r="F11" s="1215" t="s">
        <v>1047</v>
      </c>
      <c r="G11" s="1215">
        <v>1</v>
      </c>
      <c r="H11" s="1323" t="s">
        <v>1048</v>
      </c>
      <c r="I11" s="90" t="s">
        <v>1029</v>
      </c>
      <c r="J11" s="90" t="s">
        <v>1029</v>
      </c>
      <c r="K11" s="90" t="s">
        <v>1029</v>
      </c>
      <c r="L11" s="90" t="s">
        <v>1029</v>
      </c>
      <c r="M11" s="90" t="s">
        <v>1029</v>
      </c>
      <c r="N11" s="36" t="s">
        <v>1181</v>
      </c>
      <c r="O11" s="1325" t="s">
        <v>41</v>
      </c>
      <c r="P11" s="1226" t="s">
        <v>30</v>
      </c>
      <c r="Q11" s="1226" t="s">
        <v>40</v>
      </c>
      <c r="R11" s="1226" t="s">
        <v>42</v>
      </c>
      <c r="S11" s="1226" t="s">
        <v>43</v>
      </c>
      <c r="T11" s="1226" t="s">
        <v>219</v>
      </c>
      <c r="U11" s="1517" t="s">
        <v>419</v>
      </c>
      <c r="V11" s="1228"/>
      <c r="W11" s="1439" t="s">
        <v>960</v>
      </c>
      <c r="X11" s="1439"/>
      <c r="Y11" s="1229"/>
      <c r="Z11" s="1993"/>
    </row>
    <row r="12" spans="1:27" ht="21" customHeight="1" thickBot="1" x14ac:dyDescent="0.3">
      <c r="A12" s="1215" t="s">
        <v>1061</v>
      </c>
      <c r="B12" s="1215" t="s">
        <v>256</v>
      </c>
      <c r="C12" s="1216"/>
      <c r="D12" s="1217"/>
      <c r="E12" s="1216"/>
      <c r="F12" s="1215" t="s">
        <v>1062</v>
      </c>
      <c r="G12" s="1215">
        <v>1</v>
      </c>
      <c r="H12" s="1323" t="s">
        <v>1048</v>
      </c>
      <c r="I12" s="90" t="s">
        <v>5</v>
      </c>
      <c r="J12" s="90" t="s">
        <v>5</v>
      </c>
      <c r="K12" s="90" t="s">
        <v>5</v>
      </c>
      <c r="L12" s="90" t="s">
        <v>5</v>
      </c>
      <c r="M12" s="90" t="s">
        <v>5</v>
      </c>
      <c r="N12" s="1481" t="s">
        <v>7</v>
      </c>
      <c r="O12" s="1325" t="s">
        <v>41</v>
      </c>
      <c r="P12" s="1226" t="s">
        <v>30</v>
      </c>
      <c r="Q12" s="1226" t="s">
        <v>40</v>
      </c>
      <c r="R12" s="1226" t="s">
        <v>42</v>
      </c>
      <c r="S12" s="1226" t="s">
        <v>43</v>
      </c>
      <c r="T12" s="1226" t="s">
        <v>219</v>
      </c>
      <c r="U12" s="1517" t="s">
        <v>419</v>
      </c>
      <c r="V12" s="1228"/>
      <c r="W12" s="1439" t="s">
        <v>960</v>
      </c>
      <c r="X12" s="1439"/>
      <c r="Y12" s="1229"/>
      <c r="Z12" s="1994"/>
    </row>
    <row r="13" spans="1:27" ht="21" customHeight="1" x14ac:dyDescent="0.25">
      <c r="A13" s="1064" t="s">
        <v>222</v>
      </c>
      <c r="B13" s="1064" t="s">
        <v>216</v>
      </c>
      <c r="C13" s="1065"/>
      <c r="D13" s="1066"/>
      <c r="E13" s="1067"/>
      <c r="F13" s="1064" t="s">
        <v>223</v>
      </c>
      <c r="G13" s="1064">
        <v>1</v>
      </c>
      <c r="H13" s="1324" t="s">
        <v>218</v>
      </c>
      <c r="I13" s="90" t="s">
        <v>5</v>
      </c>
      <c r="J13" s="90" t="s">
        <v>5</v>
      </c>
      <c r="K13" s="90" t="s">
        <v>5</v>
      </c>
      <c r="L13" s="90" t="s">
        <v>5</v>
      </c>
      <c r="M13" s="90" t="s">
        <v>5</v>
      </c>
      <c r="N13" s="1481" t="s">
        <v>7</v>
      </c>
      <c r="O13" s="1195" t="s">
        <v>41</v>
      </c>
      <c r="P13" s="838" t="s">
        <v>30</v>
      </c>
      <c r="Q13" s="838" t="s">
        <v>40</v>
      </c>
      <c r="R13" s="838" t="s">
        <v>42</v>
      </c>
      <c r="S13" s="838" t="s">
        <v>43</v>
      </c>
      <c r="T13" s="838" t="s">
        <v>219</v>
      </c>
      <c r="U13" s="839" t="s">
        <v>220</v>
      </c>
      <c r="V13" s="839"/>
      <c r="W13" s="1439" t="s">
        <v>960</v>
      </c>
      <c r="X13" s="1439"/>
      <c r="Y13" s="919" t="s">
        <v>221</v>
      </c>
      <c r="Z13" s="1917">
        <v>1</v>
      </c>
      <c r="AA13" s="76"/>
    </row>
    <row r="14" spans="1:27" s="143" customFormat="1" ht="21" customHeight="1" thickBot="1" x14ac:dyDescent="0.3">
      <c r="A14" s="1064" t="s">
        <v>227</v>
      </c>
      <c r="B14" s="1064" t="s">
        <v>216</v>
      </c>
      <c r="C14" s="1065"/>
      <c r="D14" s="1066"/>
      <c r="E14" s="1067"/>
      <c r="F14" s="1064" t="s">
        <v>228</v>
      </c>
      <c r="G14" s="1064">
        <v>1</v>
      </c>
      <c r="H14" s="1324" t="s">
        <v>226</v>
      </c>
      <c r="I14" s="1481" t="s">
        <v>7</v>
      </c>
      <c r="J14" s="1481" t="s">
        <v>7</v>
      </c>
      <c r="K14" s="1481" t="s">
        <v>7</v>
      </c>
      <c r="L14" s="1481" t="s">
        <v>7</v>
      </c>
      <c r="M14" s="1481" t="s">
        <v>7</v>
      </c>
      <c r="N14" s="1481" t="s">
        <v>7</v>
      </c>
      <c r="O14" s="1196" t="s">
        <v>41</v>
      </c>
      <c r="P14" s="1028" t="s">
        <v>30</v>
      </c>
      <c r="Q14" s="1028" t="s">
        <v>40</v>
      </c>
      <c r="R14" s="1028" t="s">
        <v>42</v>
      </c>
      <c r="S14" s="1028" t="s">
        <v>43</v>
      </c>
      <c r="T14" s="1028" t="s">
        <v>219</v>
      </c>
      <c r="U14" s="1029" t="s">
        <v>220</v>
      </c>
      <c r="V14" s="1029"/>
      <c r="W14" s="1439" t="s">
        <v>960</v>
      </c>
      <c r="X14" s="1518"/>
      <c r="Y14" s="1030" t="s">
        <v>221</v>
      </c>
      <c r="Z14" s="1918"/>
      <c r="AA14" s="86"/>
    </row>
    <row r="15" spans="1:27" ht="15.75" thickBot="1" x14ac:dyDescent="0.3">
      <c r="F15" s="140"/>
      <c r="Z15" s="140"/>
    </row>
    <row r="16" spans="1:27" ht="21" customHeight="1" thickBot="1" x14ac:dyDescent="0.3">
      <c r="A16" s="1483" t="s">
        <v>961</v>
      </c>
      <c r="B16" s="1483" t="s">
        <v>962</v>
      </c>
      <c r="C16" s="157"/>
      <c r="D16" s="185"/>
      <c r="E16" s="157"/>
      <c r="F16" s="1483" t="s">
        <v>963</v>
      </c>
      <c r="G16" s="1483">
        <v>69</v>
      </c>
      <c r="H16" s="1484" t="s">
        <v>964</v>
      </c>
      <c r="I16" s="129" t="s">
        <v>2</v>
      </c>
      <c r="J16" s="129" t="s">
        <v>2</v>
      </c>
      <c r="K16" s="1481" t="s">
        <v>7</v>
      </c>
      <c r="L16" s="1481" t="s">
        <v>7</v>
      </c>
      <c r="M16" s="1481" t="s">
        <v>7</v>
      </c>
      <c r="N16" s="1481" t="s">
        <v>7</v>
      </c>
      <c r="O16" s="27" t="s">
        <v>41</v>
      </c>
      <c r="P16" s="27" t="s">
        <v>30</v>
      </c>
      <c r="Q16" s="27" t="s">
        <v>40</v>
      </c>
      <c r="R16" s="27" t="s">
        <v>42</v>
      </c>
      <c r="S16" s="27" t="s">
        <v>43</v>
      </c>
      <c r="T16" s="27" t="s">
        <v>219</v>
      </c>
      <c r="U16" s="1381" t="s">
        <v>294</v>
      </c>
      <c r="V16" s="1382"/>
      <c r="W16" s="1382"/>
      <c r="X16" s="1382"/>
      <c r="Y16" s="1382"/>
      <c r="Z16" s="1879">
        <v>14</v>
      </c>
    </row>
    <row r="17" spans="1:27" ht="21" customHeight="1" thickBot="1" x14ac:dyDescent="0.3">
      <c r="A17" s="1463" t="s">
        <v>995</v>
      </c>
      <c r="B17" s="1463" t="s">
        <v>968</v>
      </c>
      <c r="C17" s="1495"/>
      <c r="D17" s="1496"/>
      <c r="E17" s="1495"/>
      <c r="F17" s="1463" t="s">
        <v>996</v>
      </c>
      <c r="G17" s="1463">
        <v>42</v>
      </c>
      <c r="H17" s="1497" t="s">
        <v>997</v>
      </c>
      <c r="I17" s="1068" t="s">
        <v>5</v>
      </c>
      <c r="J17" s="1244" t="s">
        <v>5</v>
      </c>
      <c r="K17" s="1480" t="s">
        <v>5</v>
      </c>
      <c r="L17" s="1480" t="s">
        <v>5</v>
      </c>
      <c r="M17" s="1480" t="s">
        <v>5</v>
      </c>
      <c r="N17" s="1481" t="s">
        <v>7</v>
      </c>
      <c r="O17" s="1482" t="s">
        <v>41</v>
      </c>
      <c r="P17" s="1482" t="s">
        <v>30</v>
      </c>
      <c r="Q17" s="1482" t="s">
        <v>40</v>
      </c>
      <c r="R17" s="1482" t="s">
        <v>42</v>
      </c>
      <c r="S17" s="1482" t="s">
        <v>43</v>
      </c>
      <c r="T17" s="1482" t="s">
        <v>219</v>
      </c>
      <c r="U17" s="1482" t="s">
        <v>419</v>
      </c>
      <c r="V17" s="1463"/>
      <c r="W17" s="1463"/>
      <c r="X17" s="1463"/>
      <c r="Y17" s="1463"/>
      <c r="Z17" s="1881">
        <v>2</v>
      </c>
    </row>
    <row r="18" spans="1:27" ht="41.1" customHeight="1" thickBot="1" x14ac:dyDescent="0.3">
      <c r="A18" s="829" t="s">
        <v>404</v>
      </c>
      <c r="B18" s="829" t="s">
        <v>405</v>
      </c>
      <c r="C18" s="787"/>
      <c r="D18" s="786"/>
      <c r="E18" s="787"/>
      <c r="F18" s="829" t="s">
        <v>406</v>
      </c>
      <c r="G18" s="829">
        <v>69</v>
      </c>
      <c r="H18" s="848" t="s">
        <v>949</v>
      </c>
      <c r="I18" s="1575" t="s">
        <v>1164</v>
      </c>
      <c r="J18" s="1575" t="s">
        <v>1164</v>
      </c>
      <c r="K18" s="1575" t="s">
        <v>1164</v>
      </c>
      <c r="L18" s="1575" t="s">
        <v>1164</v>
      </c>
      <c r="M18" s="1575" t="s">
        <v>1164</v>
      </c>
      <c r="N18" s="1481" t="s">
        <v>7</v>
      </c>
      <c r="O18" s="788" t="s">
        <v>41</v>
      </c>
      <c r="P18" s="788" t="s">
        <v>30</v>
      </c>
      <c r="Q18" s="788" t="s">
        <v>40</v>
      </c>
      <c r="R18" s="788" t="s">
        <v>42</v>
      </c>
      <c r="S18" s="788" t="s">
        <v>43</v>
      </c>
      <c r="T18" s="788" t="s">
        <v>219</v>
      </c>
      <c r="U18" s="789" t="s">
        <v>220</v>
      </c>
      <c r="V18" s="790" t="s">
        <v>950</v>
      </c>
      <c r="W18" s="790"/>
      <c r="X18" s="790"/>
      <c r="Y18" s="790"/>
      <c r="Z18" s="1887">
        <v>3</v>
      </c>
    </row>
    <row r="19" spans="1:27" ht="21" customHeight="1" x14ac:dyDescent="0.25">
      <c r="A19" s="794" t="s">
        <v>229</v>
      </c>
      <c r="B19" s="794" t="s">
        <v>230</v>
      </c>
      <c r="C19" s="1498"/>
      <c r="D19" s="767"/>
      <c r="E19" s="766"/>
      <c r="F19" s="794" t="s">
        <v>231</v>
      </c>
      <c r="G19" s="794">
        <v>69</v>
      </c>
      <c r="H19" s="796" t="s">
        <v>232</v>
      </c>
      <c r="I19" s="1068" t="s">
        <v>5</v>
      </c>
      <c r="J19" s="1164" t="s">
        <v>5</v>
      </c>
      <c r="K19" s="1164" t="s">
        <v>5</v>
      </c>
      <c r="L19" s="1164" t="s">
        <v>5</v>
      </c>
      <c r="M19" s="1480" t="s">
        <v>5</v>
      </c>
      <c r="N19" s="1543" t="s">
        <v>5</v>
      </c>
      <c r="O19" s="797" t="s">
        <v>41</v>
      </c>
      <c r="P19" s="797" t="s">
        <v>30</v>
      </c>
      <c r="Q19" s="797" t="s">
        <v>40</v>
      </c>
      <c r="R19" s="797" t="s">
        <v>42</v>
      </c>
      <c r="S19" s="797" t="s">
        <v>43</v>
      </c>
      <c r="T19" s="797" t="s">
        <v>219</v>
      </c>
      <c r="U19" s="798" t="s">
        <v>220</v>
      </c>
      <c r="V19" s="798"/>
      <c r="W19" s="1467" t="s">
        <v>960</v>
      </c>
      <c r="X19" s="1467"/>
      <c r="Y19" s="1464"/>
      <c r="Z19" s="1998">
        <v>9</v>
      </c>
      <c r="AA19" s="76"/>
    </row>
    <row r="20" spans="1:27" ht="23.45" customHeight="1" x14ac:dyDescent="0.25">
      <c r="A20" s="794" t="s">
        <v>233</v>
      </c>
      <c r="B20" s="794" t="s">
        <v>230</v>
      </c>
      <c r="C20" s="766"/>
      <c r="D20" s="767"/>
      <c r="E20" s="766"/>
      <c r="F20" s="794" t="s">
        <v>234</v>
      </c>
      <c r="G20" s="794">
        <v>69</v>
      </c>
      <c r="H20" s="796" t="s">
        <v>232</v>
      </c>
      <c r="I20" s="1068" t="s">
        <v>5</v>
      </c>
      <c r="J20" s="1164" t="s">
        <v>5</v>
      </c>
      <c r="K20" s="1164" t="s">
        <v>5</v>
      </c>
      <c r="L20" s="1164" t="s">
        <v>5</v>
      </c>
      <c r="M20" s="1480" t="s">
        <v>5</v>
      </c>
      <c r="N20" s="1543" t="s">
        <v>5</v>
      </c>
      <c r="O20" s="797" t="s">
        <v>41</v>
      </c>
      <c r="P20" s="797" t="s">
        <v>30</v>
      </c>
      <c r="Q20" s="797" t="s">
        <v>40</v>
      </c>
      <c r="R20" s="797" t="s">
        <v>42</v>
      </c>
      <c r="S20" s="797" t="s">
        <v>43</v>
      </c>
      <c r="T20" s="797" t="s">
        <v>219</v>
      </c>
      <c r="U20" s="798" t="s">
        <v>220</v>
      </c>
      <c r="V20" s="799"/>
      <c r="W20" s="1467" t="s">
        <v>960</v>
      </c>
      <c r="X20" s="1467"/>
      <c r="Y20" s="1465"/>
      <c r="Z20" s="1999"/>
      <c r="AA20" s="76"/>
    </row>
    <row r="21" spans="1:27" ht="23.45" customHeight="1" x14ac:dyDescent="0.25">
      <c r="A21" s="794" t="s">
        <v>242</v>
      </c>
      <c r="B21" s="794" t="s">
        <v>230</v>
      </c>
      <c r="C21" s="766"/>
      <c r="D21" s="767"/>
      <c r="E21" s="766"/>
      <c r="F21" s="794" t="s">
        <v>243</v>
      </c>
      <c r="G21" s="794">
        <v>69</v>
      </c>
      <c r="H21" s="796" t="s">
        <v>232</v>
      </c>
      <c r="I21" s="1068" t="s">
        <v>5</v>
      </c>
      <c r="J21" s="1164" t="s">
        <v>5</v>
      </c>
      <c r="K21" s="1164" t="s">
        <v>5</v>
      </c>
      <c r="L21" s="1164" t="s">
        <v>5</v>
      </c>
      <c r="M21" s="1480" t="s">
        <v>5</v>
      </c>
      <c r="N21" s="1543" t="s">
        <v>5</v>
      </c>
      <c r="O21" s="797" t="s">
        <v>41</v>
      </c>
      <c r="P21" s="797" t="s">
        <v>30</v>
      </c>
      <c r="Q21" s="797" t="s">
        <v>40</v>
      </c>
      <c r="R21" s="797" t="s">
        <v>42</v>
      </c>
      <c r="S21" s="797" t="s">
        <v>43</v>
      </c>
      <c r="T21" s="797" t="s">
        <v>219</v>
      </c>
      <c r="U21" s="798" t="s">
        <v>220</v>
      </c>
      <c r="V21" s="803"/>
      <c r="W21" s="1467" t="s">
        <v>960</v>
      </c>
      <c r="X21" s="1467"/>
      <c r="Y21" s="1466"/>
      <c r="Z21" s="1999"/>
      <c r="AA21" s="142"/>
    </row>
    <row r="22" spans="1:27" ht="23.45" customHeight="1" x14ac:dyDescent="0.25">
      <c r="A22" s="794" t="s">
        <v>1000</v>
      </c>
      <c r="B22" s="794" t="s">
        <v>230</v>
      </c>
      <c r="C22" s="766"/>
      <c r="D22" s="767"/>
      <c r="E22" s="766"/>
      <c r="F22" s="794" t="s">
        <v>1001</v>
      </c>
      <c r="G22" s="794">
        <v>69</v>
      </c>
      <c r="H22" s="796" t="s">
        <v>232</v>
      </c>
      <c r="I22" s="1068" t="s">
        <v>5</v>
      </c>
      <c r="J22" s="1164" t="s">
        <v>5</v>
      </c>
      <c r="K22" s="1164" t="s">
        <v>5</v>
      </c>
      <c r="L22" s="1164" t="s">
        <v>5</v>
      </c>
      <c r="M22" s="1480" t="s">
        <v>5</v>
      </c>
      <c r="N22" s="1481" t="s">
        <v>7</v>
      </c>
      <c r="O22" s="916" t="s">
        <v>278</v>
      </c>
      <c r="P22" s="797" t="s">
        <v>30</v>
      </c>
      <c r="Q22" s="797" t="s">
        <v>40</v>
      </c>
      <c r="R22" s="797" t="s">
        <v>42</v>
      </c>
      <c r="S22" s="797" t="s">
        <v>43</v>
      </c>
      <c r="T22" s="797" t="s">
        <v>219</v>
      </c>
      <c r="U22" s="798" t="s">
        <v>237</v>
      </c>
      <c r="V22" s="803"/>
      <c r="W22" s="1467" t="s">
        <v>960</v>
      </c>
      <c r="X22" s="1467"/>
      <c r="Y22" s="1466"/>
      <c r="Z22" s="1999"/>
      <c r="AA22" s="142"/>
    </row>
    <row r="23" spans="1:27" ht="24" customHeight="1" thickBot="1" x14ac:dyDescent="0.3">
      <c r="A23" s="794" t="s">
        <v>1091</v>
      </c>
      <c r="B23" s="794" t="s">
        <v>230</v>
      </c>
      <c r="C23" s="766"/>
      <c r="D23" s="767"/>
      <c r="E23" s="766"/>
      <c r="F23" s="794" t="s">
        <v>1092</v>
      </c>
      <c r="G23" s="794">
        <v>69</v>
      </c>
      <c r="H23" s="796" t="s">
        <v>232</v>
      </c>
      <c r="I23" s="1164" t="s">
        <v>5</v>
      </c>
      <c r="J23" s="1164" t="s">
        <v>5</v>
      </c>
      <c r="K23" s="1164" t="s">
        <v>5</v>
      </c>
      <c r="L23" s="1164" t="s">
        <v>5</v>
      </c>
      <c r="M23" s="1480" t="s">
        <v>5</v>
      </c>
      <c r="N23" s="1543" t="s">
        <v>5</v>
      </c>
      <c r="O23" s="800" t="s">
        <v>42</v>
      </c>
      <c r="P23" s="797" t="s">
        <v>219</v>
      </c>
      <c r="Q23" s="797" t="s">
        <v>43</v>
      </c>
      <c r="R23" s="797"/>
      <c r="S23" s="797"/>
      <c r="T23" s="797"/>
      <c r="U23" s="798" t="s">
        <v>237</v>
      </c>
      <c r="V23" s="803"/>
      <c r="W23" s="1467" t="s">
        <v>960</v>
      </c>
      <c r="X23" s="1467"/>
      <c r="Y23" s="1466"/>
      <c r="Z23" s="2000"/>
      <c r="AA23" s="142"/>
    </row>
    <row r="24" spans="1:27" ht="24" customHeight="1" thickBot="1" x14ac:dyDescent="0.3">
      <c r="A24" s="794" t="s">
        <v>240</v>
      </c>
      <c r="B24" s="794" t="s">
        <v>230</v>
      </c>
      <c r="C24" s="766"/>
      <c r="D24" s="767"/>
      <c r="E24" s="766"/>
      <c r="F24" s="794" t="s">
        <v>241</v>
      </c>
      <c r="G24" s="794">
        <v>69</v>
      </c>
      <c r="H24" s="796" t="s">
        <v>232</v>
      </c>
      <c r="I24" s="1164" t="s">
        <v>5</v>
      </c>
      <c r="J24" s="1164" t="s">
        <v>5</v>
      </c>
      <c r="K24" s="1164" t="s">
        <v>5</v>
      </c>
      <c r="L24" s="1164" t="s">
        <v>5</v>
      </c>
      <c r="M24" s="1480" t="s">
        <v>5</v>
      </c>
      <c r="N24" s="1481" t="s">
        <v>7</v>
      </c>
      <c r="O24" s="800" t="s">
        <v>42</v>
      </c>
      <c r="P24" s="797" t="s">
        <v>219</v>
      </c>
      <c r="Q24" s="797" t="s">
        <v>43</v>
      </c>
      <c r="R24" s="797"/>
      <c r="S24" s="797"/>
      <c r="T24" s="797"/>
      <c r="U24" s="798" t="s">
        <v>237</v>
      </c>
      <c r="V24" s="803"/>
      <c r="W24" s="1467" t="s">
        <v>960</v>
      </c>
      <c r="X24" s="1467"/>
      <c r="Y24" s="1466"/>
      <c r="Z24" s="1888"/>
      <c r="AA24" s="142"/>
    </row>
    <row r="25" spans="1:27" ht="22.35" customHeight="1" x14ac:dyDescent="0.25">
      <c r="A25" s="804" t="s">
        <v>246</v>
      </c>
      <c r="B25" s="804" t="s">
        <v>247</v>
      </c>
      <c r="C25" s="805"/>
      <c r="D25" s="806"/>
      <c r="E25" s="805"/>
      <c r="F25" s="804" t="s">
        <v>248</v>
      </c>
      <c r="G25" s="804">
        <v>69</v>
      </c>
      <c r="H25" s="808" t="s">
        <v>232</v>
      </c>
      <c r="I25" s="1068" t="s">
        <v>5</v>
      </c>
      <c r="J25" s="1164" t="s">
        <v>5</v>
      </c>
      <c r="K25" s="1164" t="s">
        <v>5</v>
      </c>
      <c r="L25" s="1164" t="s">
        <v>5</v>
      </c>
      <c r="M25" s="1480" t="s">
        <v>5</v>
      </c>
      <c r="N25" s="1481" t="s">
        <v>7</v>
      </c>
      <c r="O25" s="916" t="s">
        <v>278</v>
      </c>
      <c r="P25" s="797" t="s">
        <v>30</v>
      </c>
      <c r="Q25" s="797" t="s">
        <v>40</v>
      </c>
      <c r="R25" s="797" t="s">
        <v>42</v>
      </c>
      <c r="S25" s="797" t="s">
        <v>43</v>
      </c>
      <c r="T25" s="797" t="s">
        <v>219</v>
      </c>
      <c r="U25" s="810" t="s">
        <v>220</v>
      </c>
      <c r="V25" s="811"/>
      <c r="W25" s="1467" t="s">
        <v>960</v>
      </c>
      <c r="X25" s="1467"/>
      <c r="Y25" s="811"/>
      <c r="Z25" s="1995">
        <v>5</v>
      </c>
    </row>
    <row r="26" spans="1:27" ht="19.5" customHeight="1" x14ac:dyDescent="0.25">
      <c r="A26" s="804" t="s">
        <v>971</v>
      </c>
      <c r="B26" s="804" t="s">
        <v>247</v>
      </c>
      <c r="C26" s="805"/>
      <c r="D26" s="806"/>
      <c r="E26" s="805"/>
      <c r="F26" s="804" t="s">
        <v>972</v>
      </c>
      <c r="G26" s="804">
        <v>69</v>
      </c>
      <c r="H26" s="808" t="s">
        <v>232</v>
      </c>
      <c r="I26" s="1068" t="s">
        <v>5</v>
      </c>
      <c r="J26" s="1068" t="s">
        <v>5</v>
      </c>
      <c r="K26" s="1164" t="s">
        <v>5</v>
      </c>
      <c r="L26" s="1164" t="s">
        <v>5</v>
      </c>
      <c r="M26" s="1480" t="s">
        <v>5</v>
      </c>
      <c r="N26" s="1480" t="s">
        <v>5</v>
      </c>
      <c r="O26" s="809" t="s">
        <v>41</v>
      </c>
      <c r="P26" s="809" t="s">
        <v>30</v>
      </c>
      <c r="Q26" s="809" t="s">
        <v>40</v>
      </c>
      <c r="R26" s="809" t="s">
        <v>42</v>
      </c>
      <c r="S26" s="809" t="s">
        <v>43</v>
      </c>
      <c r="T26" s="809" t="s">
        <v>219</v>
      </c>
      <c r="U26" s="810" t="s">
        <v>220</v>
      </c>
      <c r="V26" s="811"/>
      <c r="W26" s="1467" t="s">
        <v>960</v>
      </c>
      <c r="X26" s="1467"/>
      <c r="Y26" s="811"/>
      <c r="Z26" s="1996"/>
    </row>
    <row r="27" spans="1:27" ht="19.5" customHeight="1" thickBot="1" x14ac:dyDescent="0.3">
      <c r="A27" s="804" t="s">
        <v>1003</v>
      </c>
      <c r="B27" s="804" t="s">
        <v>247</v>
      </c>
      <c r="C27" s="805"/>
      <c r="D27" s="806"/>
      <c r="E27" s="805"/>
      <c r="F27" s="804" t="s">
        <v>972</v>
      </c>
      <c r="G27" s="804">
        <v>69</v>
      </c>
      <c r="H27" s="808" t="s">
        <v>232</v>
      </c>
      <c r="I27" s="1068" t="s">
        <v>5</v>
      </c>
      <c r="J27" s="1068" t="s">
        <v>5</v>
      </c>
      <c r="K27" s="1164" t="s">
        <v>5</v>
      </c>
      <c r="L27" s="1164" t="s">
        <v>5</v>
      </c>
      <c r="M27" s="1480" t="s">
        <v>5</v>
      </c>
      <c r="N27" s="1481" t="s">
        <v>7</v>
      </c>
      <c r="O27" s="809" t="s">
        <v>41</v>
      </c>
      <c r="P27" s="809" t="s">
        <v>30</v>
      </c>
      <c r="Q27" s="809" t="s">
        <v>40</v>
      </c>
      <c r="R27" s="809" t="s">
        <v>42</v>
      </c>
      <c r="S27" s="809" t="s">
        <v>43</v>
      </c>
      <c r="T27" s="809" t="s">
        <v>219</v>
      </c>
      <c r="U27" s="810" t="s">
        <v>220</v>
      </c>
      <c r="V27" s="811"/>
      <c r="W27" s="1467" t="s">
        <v>960</v>
      </c>
      <c r="X27" s="1467"/>
      <c r="Y27" s="811"/>
      <c r="Z27" s="1997"/>
    </row>
    <row r="28" spans="1:27" ht="19.5" customHeight="1" thickBot="1" x14ac:dyDescent="0.3">
      <c r="A28" s="804" t="s">
        <v>1177</v>
      </c>
      <c r="B28" s="804" t="s">
        <v>247</v>
      </c>
      <c r="C28" s="805"/>
      <c r="D28" s="806"/>
      <c r="E28" s="805"/>
      <c r="F28" s="804" t="s">
        <v>1178</v>
      </c>
      <c r="G28" s="804">
        <v>69</v>
      </c>
      <c r="H28" s="808" t="s">
        <v>232</v>
      </c>
      <c r="I28" s="1164" t="s">
        <v>5</v>
      </c>
      <c r="J28" s="1164" t="s">
        <v>5</v>
      </c>
      <c r="K28" s="1164" t="s">
        <v>5</v>
      </c>
      <c r="L28" s="1164" t="s">
        <v>5</v>
      </c>
      <c r="M28" s="1480" t="s">
        <v>5</v>
      </c>
      <c r="N28" s="1481" t="s">
        <v>7</v>
      </c>
      <c r="O28" s="809" t="s">
        <v>41</v>
      </c>
      <c r="P28" s="809" t="s">
        <v>30</v>
      </c>
      <c r="Q28" s="809" t="s">
        <v>40</v>
      </c>
      <c r="R28" s="809" t="s">
        <v>42</v>
      </c>
      <c r="S28" s="809" t="s">
        <v>43</v>
      </c>
      <c r="T28" s="809" t="s">
        <v>219</v>
      </c>
      <c r="U28" s="810" t="s">
        <v>220</v>
      </c>
      <c r="V28" s="811"/>
      <c r="W28" s="1467" t="s">
        <v>960</v>
      </c>
      <c r="X28" s="1467"/>
      <c r="Y28" s="811"/>
      <c r="Z28" s="1882"/>
    </row>
    <row r="29" spans="1:27" ht="23.25" customHeight="1" thickBot="1" x14ac:dyDescent="0.3">
      <c r="A29" s="820" t="s">
        <v>252</v>
      </c>
      <c r="B29" s="820" t="s">
        <v>253</v>
      </c>
      <c r="C29" s="821"/>
      <c r="D29" s="822"/>
      <c r="E29" s="821"/>
      <c r="F29" s="820" t="s">
        <v>254</v>
      </c>
      <c r="G29" s="820">
        <v>69</v>
      </c>
      <c r="H29" s="824" t="s">
        <v>232</v>
      </c>
      <c r="I29" s="1493" t="s">
        <v>5</v>
      </c>
      <c r="J29" s="1164" t="s">
        <v>5</v>
      </c>
      <c r="K29" s="1164" t="s">
        <v>5</v>
      </c>
      <c r="L29" s="1164" t="s">
        <v>5</v>
      </c>
      <c r="M29" s="1480" t="s">
        <v>5</v>
      </c>
      <c r="N29" s="1481" t="s">
        <v>7</v>
      </c>
      <c r="O29" s="825" t="s">
        <v>42</v>
      </c>
      <c r="P29" s="826" t="s">
        <v>219</v>
      </c>
      <c r="Q29" s="826" t="s">
        <v>43</v>
      </c>
      <c r="R29" s="826"/>
      <c r="S29" s="826"/>
      <c r="T29" s="826"/>
      <c r="U29" s="827" t="s">
        <v>237</v>
      </c>
      <c r="V29" s="828"/>
      <c r="W29" s="1467" t="s">
        <v>960</v>
      </c>
      <c r="X29" s="1467"/>
      <c r="Y29" s="828"/>
      <c r="Z29" s="1455">
        <v>7</v>
      </c>
    </row>
    <row r="30" spans="1:27" ht="38.450000000000003" customHeight="1" x14ac:dyDescent="0.25">
      <c r="A30" s="849" t="s">
        <v>266</v>
      </c>
      <c r="B30" s="849" t="s">
        <v>267</v>
      </c>
      <c r="C30" s="831"/>
      <c r="D30" s="832"/>
      <c r="E30" s="831"/>
      <c r="F30" s="849" t="s">
        <v>268</v>
      </c>
      <c r="G30" s="849">
        <v>69</v>
      </c>
      <c r="H30" s="833" t="s">
        <v>232</v>
      </c>
      <c r="I30" s="1575" t="s">
        <v>1165</v>
      </c>
      <c r="J30" s="1575" t="s">
        <v>1165</v>
      </c>
      <c r="K30" s="1575" t="s">
        <v>1165</v>
      </c>
      <c r="L30" s="1575" t="s">
        <v>1165</v>
      </c>
      <c r="M30" s="1575" t="s">
        <v>1165</v>
      </c>
      <c r="N30" s="1481" t="s">
        <v>7</v>
      </c>
      <c r="O30" s="851" t="s">
        <v>42</v>
      </c>
      <c r="P30" s="834" t="s">
        <v>219</v>
      </c>
      <c r="Q30" s="834" t="s">
        <v>43</v>
      </c>
      <c r="R30" s="834"/>
      <c r="S30" s="834"/>
      <c r="T30" s="834"/>
      <c r="U30" s="852" t="s">
        <v>269</v>
      </c>
      <c r="V30" s="835"/>
      <c r="W30" s="890" t="s">
        <v>5</v>
      </c>
      <c r="X30" s="890"/>
      <c r="Y30" s="835"/>
      <c r="Z30" s="1972">
        <v>5</v>
      </c>
    </row>
    <row r="31" spans="1:27" ht="21" customHeight="1" x14ac:dyDescent="0.25">
      <c r="A31" s="849" t="s">
        <v>975</v>
      </c>
      <c r="B31" s="849" t="s">
        <v>267</v>
      </c>
      <c r="C31" s="831"/>
      <c r="D31" s="832"/>
      <c r="E31" s="831"/>
      <c r="F31" s="849" t="s">
        <v>976</v>
      </c>
      <c r="G31" s="849">
        <v>69</v>
      </c>
      <c r="H31" s="853" t="s">
        <v>232</v>
      </c>
      <c r="I31" s="1068" t="s">
        <v>5</v>
      </c>
      <c r="J31" s="90" t="s">
        <v>5</v>
      </c>
      <c r="K31" s="90" t="s">
        <v>5</v>
      </c>
      <c r="L31" s="1241" t="s">
        <v>5</v>
      </c>
      <c r="M31" s="1480" t="s">
        <v>5</v>
      </c>
      <c r="N31" s="1480" t="s">
        <v>5</v>
      </c>
      <c r="O31" s="851" t="s">
        <v>42</v>
      </c>
      <c r="P31" s="834" t="s">
        <v>219</v>
      </c>
      <c r="Q31" s="834" t="s">
        <v>43</v>
      </c>
      <c r="R31" s="834"/>
      <c r="S31" s="834"/>
      <c r="T31" s="834"/>
      <c r="U31" s="852" t="s">
        <v>1004</v>
      </c>
      <c r="V31" s="835"/>
      <c r="W31" s="890" t="s">
        <v>5</v>
      </c>
      <c r="X31" s="890"/>
      <c r="Y31" s="835"/>
      <c r="Z31" s="1973"/>
    </row>
    <row r="32" spans="1:27" ht="21" customHeight="1" thickBot="1" x14ac:dyDescent="0.3">
      <c r="A32" s="849" t="s">
        <v>272</v>
      </c>
      <c r="B32" s="849" t="s">
        <v>267</v>
      </c>
      <c r="C32" s="831"/>
      <c r="D32" s="832"/>
      <c r="E32" s="831"/>
      <c r="F32" s="849" t="s">
        <v>273</v>
      </c>
      <c r="G32" s="849">
        <v>69</v>
      </c>
      <c r="H32" s="853" t="s">
        <v>232</v>
      </c>
      <c r="I32" s="1068" t="s">
        <v>5</v>
      </c>
      <c r="J32" s="90" t="s">
        <v>5</v>
      </c>
      <c r="K32" s="90" t="s">
        <v>5</v>
      </c>
      <c r="L32" s="1241" t="s">
        <v>5</v>
      </c>
      <c r="M32" s="1480" t="s">
        <v>5</v>
      </c>
      <c r="N32" s="1480" t="s">
        <v>5</v>
      </c>
      <c r="O32" s="851" t="s">
        <v>42</v>
      </c>
      <c r="P32" s="834" t="s">
        <v>219</v>
      </c>
      <c r="Q32" s="834" t="s">
        <v>43</v>
      </c>
      <c r="R32" s="834"/>
      <c r="S32" s="834"/>
      <c r="T32" s="834"/>
      <c r="U32" s="852" t="s">
        <v>269</v>
      </c>
      <c r="V32" s="835"/>
      <c r="W32" s="890" t="s">
        <v>5</v>
      </c>
      <c r="X32" s="890"/>
      <c r="Y32" s="835"/>
      <c r="Z32" s="1974"/>
    </row>
    <row r="33" spans="1:26" ht="21" customHeight="1" thickBot="1" x14ac:dyDescent="0.3">
      <c r="A33" s="1501" t="s">
        <v>279</v>
      </c>
      <c r="B33" s="1501" t="s">
        <v>280</v>
      </c>
      <c r="C33" s="1502"/>
      <c r="D33" s="1503"/>
      <c r="E33" s="1502"/>
      <c r="F33" s="1501" t="s">
        <v>281</v>
      </c>
      <c r="G33" s="1501">
        <v>69</v>
      </c>
      <c r="H33" s="1504" t="s">
        <v>232</v>
      </c>
      <c r="I33" s="1068" t="s">
        <v>5</v>
      </c>
      <c r="J33" s="90" t="s">
        <v>5</v>
      </c>
      <c r="K33" s="90" t="s">
        <v>5</v>
      </c>
      <c r="L33" s="1241" t="s">
        <v>5</v>
      </c>
      <c r="M33" s="1480" t="s">
        <v>5</v>
      </c>
      <c r="N33" s="1481" t="s">
        <v>7</v>
      </c>
      <c r="O33" s="1468" t="s">
        <v>42</v>
      </c>
      <c r="P33" s="1469" t="s">
        <v>219</v>
      </c>
      <c r="Q33" s="1469" t="s">
        <v>43</v>
      </c>
      <c r="R33" s="1469"/>
      <c r="S33" s="1469"/>
      <c r="T33" s="1469"/>
      <c r="U33" s="1470" t="s">
        <v>283</v>
      </c>
      <c r="V33" s="1471"/>
      <c r="W33" s="1467" t="s">
        <v>960</v>
      </c>
      <c r="X33" s="1467"/>
      <c r="Y33" s="1471"/>
      <c r="Z33" s="1460">
        <v>15</v>
      </c>
    </row>
    <row r="34" spans="1:26" ht="22.5" customHeight="1" thickBot="1" x14ac:dyDescent="0.3">
      <c r="A34" s="768" t="s">
        <v>1005</v>
      </c>
      <c r="B34" s="768" t="s">
        <v>1006</v>
      </c>
      <c r="C34" s="130"/>
      <c r="D34" s="190"/>
      <c r="E34" s="130"/>
      <c r="F34" s="768" t="s">
        <v>1007</v>
      </c>
      <c r="G34" s="768">
        <v>69</v>
      </c>
      <c r="H34" s="770" t="s">
        <v>1065</v>
      </c>
      <c r="I34" s="1068" t="s">
        <v>5</v>
      </c>
      <c r="J34" s="90" t="s">
        <v>5</v>
      </c>
      <c r="K34" s="90" t="s">
        <v>5</v>
      </c>
      <c r="L34" s="90" t="s">
        <v>5</v>
      </c>
      <c r="M34" s="1480" t="s">
        <v>5</v>
      </c>
      <c r="N34" s="1481" t="s">
        <v>7</v>
      </c>
      <c r="O34" s="49" t="s">
        <v>41</v>
      </c>
      <c r="P34" s="49" t="s">
        <v>30</v>
      </c>
      <c r="Q34" s="49" t="s">
        <v>40</v>
      </c>
      <c r="R34" s="49" t="s">
        <v>42</v>
      </c>
      <c r="S34" s="49" t="s">
        <v>43</v>
      </c>
      <c r="T34" s="49" t="s">
        <v>219</v>
      </c>
      <c r="U34" s="191" t="s">
        <v>390</v>
      </c>
      <c r="V34" s="873"/>
      <c r="W34" s="1467" t="s">
        <v>960</v>
      </c>
      <c r="X34" s="1467"/>
      <c r="Y34" s="1474"/>
      <c r="Z34" s="1462">
        <v>6</v>
      </c>
    </row>
    <row r="35" spans="1:26" ht="21" customHeight="1" thickBot="1" x14ac:dyDescent="0.3">
      <c r="A35" s="784" t="s">
        <v>1109</v>
      </c>
      <c r="B35" s="784" t="s">
        <v>1010</v>
      </c>
      <c r="C35" s="89"/>
      <c r="D35" s="195"/>
      <c r="E35" s="89"/>
      <c r="F35" s="784" t="s">
        <v>1110</v>
      </c>
      <c r="G35" s="784">
        <v>69</v>
      </c>
      <c r="H35" s="863" t="s">
        <v>1012</v>
      </c>
      <c r="I35" s="90" t="s">
        <v>5</v>
      </c>
      <c r="J35" s="90" t="s">
        <v>5</v>
      </c>
      <c r="K35" s="90" t="s">
        <v>5</v>
      </c>
      <c r="L35" s="1241" t="s">
        <v>5</v>
      </c>
      <c r="M35" s="1480" t="s">
        <v>5</v>
      </c>
      <c r="N35" s="1543" t="s">
        <v>5</v>
      </c>
      <c r="O35" s="1489" t="s">
        <v>42</v>
      </c>
      <c r="P35" s="43" t="s">
        <v>219</v>
      </c>
      <c r="Q35" s="43" t="s">
        <v>43</v>
      </c>
      <c r="R35" s="43"/>
      <c r="S35" s="43"/>
      <c r="T35" s="43"/>
      <c r="U35" s="1490" t="s">
        <v>283</v>
      </c>
      <c r="V35" s="864"/>
      <c r="W35" s="1467" t="s">
        <v>960</v>
      </c>
      <c r="X35" s="1467"/>
      <c r="Y35" s="1471"/>
      <c r="Z35" s="1460"/>
    </row>
    <row r="36" spans="1:26" ht="21" customHeight="1" x14ac:dyDescent="0.25">
      <c r="A36" s="784" t="s">
        <v>1126</v>
      </c>
      <c r="B36" s="784" t="s">
        <v>1010</v>
      </c>
      <c r="C36" s="89"/>
      <c r="D36" s="195"/>
      <c r="E36" s="89"/>
      <c r="F36" s="784" t="s">
        <v>1127</v>
      </c>
      <c r="G36" s="784">
        <v>69</v>
      </c>
      <c r="H36" s="863" t="s">
        <v>1012</v>
      </c>
      <c r="I36" s="90" t="s">
        <v>5</v>
      </c>
      <c r="J36" s="90" t="s">
        <v>5</v>
      </c>
      <c r="K36" s="90" t="s">
        <v>5</v>
      </c>
      <c r="L36" s="1241" t="s">
        <v>5</v>
      </c>
      <c r="M36" s="1480" t="s">
        <v>5</v>
      </c>
      <c r="N36" s="1543" t="s">
        <v>5</v>
      </c>
      <c r="O36" s="1489" t="s">
        <v>42</v>
      </c>
      <c r="P36" s="43" t="s">
        <v>219</v>
      </c>
      <c r="Q36" s="43" t="s">
        <v>43</v>
      </c>
      <c r="R36" s="43"/>
      <c r="S36" s="43"/>
      <c r="T36" s="43"/>
      <c r="U36" s="1490" t="s">
        <v>283</v>
      </c>
      <c r="V36" s="864"/>
      <c r="W36" s="1467" t="s">
        <v>960</v>
      </c>
      <c r="X36" s="1467"/>
      <c r="Y36" s="1471"/>
      <c r="Z36" s="1889"/>
    </row>
    <row r="37" spans="1:26" ht="42.6" customHeight="1" x14ac:dyDescent="0.25">
      <c r="A37" s="1505" t="s">
        <v>1128</v>
      </c>
      <c r="B37" s="1505" t="s">
        <v>1014</v>
      </c>
      <c r="C37" s="1506"/>
      <c r="D37" s="1507"/>
      <c r="E37" s="1506"/>
      <c r="F37" s="1505" t="s">
        <v>1129</v>
      </c>
      <c r="G37" s="1505">
        <v>69</v>
      </c>
      <c r="H37" s="1556" t="s">
        <v>1130</v>
      </c>
      <c r="I37" s="90" t="s">
        <v>5</v>
      </c>
      <c r="J37" s="90" t="s">
        <v>5</v>
      </c>
      <c r="K37" s="90" t="s">
        <v>5</v>
      </c>
      <c r="L37" s="1241" t="s">
        <v>5</v>
      </c>
      <c r="M37" s="1480" t="s">
        <v>5</v>
      </c>
      <c r="N37" s="1481" t="s">
        <v>7</v>
      </c>
      <c r="O37" s="1512" t="s">
        <v>41</v>
      </c>
      <c r="P37" s="1512" t="s">
        <v>30</v>
      </c>
      <c r="Q37" s="1512" t="s">
        <v>40</v>
      </c>
      <c r="R37" s="1512" t="s">
        <v>42</v>
      </c>
      <c r="S37" s="1512" t="s">
        <v>43</v>
      </c>
      <c r="T37" s="1512" t="s">
        <v>219</v>
      </c>
      <c r="U37" s="1491" t="s">
        <v>390</v>
      </c>
      <c r="V37" s="1450"/>
      <c r="W37" s="1467" t="s">
        <v>960</v>
      </c>
      <c r="X37" s="1467"/>
      <c r="Y37" s="1471"/>
      <c r="Z37" s="2007"/>
    </row>
    <row r="38" spans="1:26" ht="21" customHeight="1" thickBot="1" x14ac:dyDescent="0.3">
      <c r="A38" s="1505" t="s">
        <v>1096</v>
      </c>
      <c r="B38" s="1505" t="s">
        <v>1014</v>
      </c>
      <c r="C38" s="1530"/>
      <c r="D38" s="1531"/>
      <c r="E38" s="1530"/>
      <c r="F38" s="1520" t="s">
        <v>1097</v>
      </c>
      <c r="G38" s="1505">
        <v>69</v>
      </c>
      <c r="H38" s="1508" t="s">
        <v>1012</v>
      </c>
      <c r="I38" s="90" t="s">
        <v>5</v>
      </c>
      <c r="J38" s="90" t="s">
        <v>5</v>
      </c>
      <c r="K38" s="90" t="s">
        <v>5</v>
      </c>
      <c r="L38" s="90" t="s">
        <v>5</v>
      </c>
      <c r="M38" s="1480" t="s">
        <v>5</v>
      </c>
      <c r="N38" s="1480" t="s">
        <v>5</v>
      </c>
      <c r="O38" s="1512" t="s">
        <v>41</v>
      </c>
      <c r="P38" s="1512" t="s">
        <v>30</v>
      </c>
      <c r="Q38" s="1512" t="s">
        <v>40</v>
      </c>
      <c r="R38" s="1512" t="s">
        <v>42</v>
      </c>
      <c r="S38" s="1512" t="s">
        <v>43</v>
      </c>
      <c r="T38" s="1512" t="s">
        <v>219</v>
      </c>
      <c r="U38" s="1491" t="s">
        <v>419</v>
      </c>
      <c r="V38" s="1450"/>
      <c r="W38" s="1439"/>
      <c r="X38" s="1439"/>
      <c r="Y38" s="1532"/>
      <c r="Z38" s="2008"/>
    </row>
    <row r="39" spans="1:26" ht="21" customHeight="1" thickBot="1" x14ac:dyDescent="0.3">
      <c r="A39" s="1505" t="s">
        <v>1167</v>
      </c>
      <c r="B39" s="1505" t="s">
        <v>1014</v>
      </c>
      <c r="C39" s="1530"/>
      <c r="D39" s="1531"/>
      <c r="E39" s="1530"/>
      <c r="F39" s="1520" t="s">
        <v>1168</v>
      </c>
      <c r="G39" s="1505">
        <v>69</v>
      </c>
      <c r="H39" s="1508" t="s">
        <v>1012</v>
      </c>
      <c r="I39" s="1480" t="s">
        <v>5</v>
      </c>
      <c r="J39" s="1480" t="s">
        <v>5</v>
      </c>
      <c r="K39" s="1480" t="s">
        <v>5</v>
      </c>
      <c r="L39" s="1480" t="s">
        <v>5</v>
      </c>
      <c r="M39" s="1480" t="s">
        <v>5</v>
      </c>
      <c r="N39" s="1480" t="s">
        <v>5</v>
      </c>
      <c r="O39" s="1512" t="s">
        <v>41</v>
      </c>
      <c r="P39" s="1512" t="s">
        <v>30</v>
      </c>
      <c r="Q39" s="1512" t="s">
        <v>40</v>
      </c>
      <c r="R39" s="1512" t="s">
        <v>42</v>
      </c>
      <c r="S39" s="1512" t="s">
        <v>43</v>
      </c>
      <c r="T39" s="1512" t="s">
        <v>219</v>
      </c>
      <c r="U39" s="1491" t="s">
        <v>419</v>
      </c>
      <c r="V39" s="1450"/>
      <c r="W39" s="1439"/>
      <c r="X39" s="1439"/>
      <c r="Y39" s="1532"/>
      <c r="Z39" s="1889"/>
    </row>
    <row r="40" spans="1:26" ht="21" customHeight="1" thickBot="1" x14ac:dyDescent="0.3">
      <c r="A40" s="1555" t="s">
        <v>1032</v>
      </c>
      <c r="B40" s="1279" t="s">
        <v>994</v>
      </c>
      <c r="C40" s="1280"/>
      <c r="D40" s="1281"/>
      <c r="E40" s="1280"/>
      <c r="F40" s="1279" t="s">
        <v>1033</v>
      </c>
      <c r="G40" s="1279">
        <v>69</v>
      </c>
      <c r="H40" s="1307" t="s">
        <v>1078</v>
      </c>
      <c r="I40" s="1481" t="s">
        <v>7</v>
      </c>
      <c r="J40" s="1481" t="s">
        <v>7</v>
      </c>
      <c r="K40" s="1481" t="s">
        <v>7</v>
      </c>
      <c r="L40" s="1481" t="s">
        <v>7</v>
      </c>
      <c r="M40" s="1481" t="s">
        <v>7</v>
      </c>
      <c r="N40" s="1481" t="s">
        <v>7</v>
      </c>
      <c r="O40" s="1522" t="s">
        <v>41</v>
      </c>
      <c r="P40" s="1522" t="s">
        <v>42</v>
      </c>
      <c r="Q40" s="1522" t="s">
        <v>43</v>
      </c>
      <c r="R40" s="1522" t="s">
        <v>219</v>
      </c>
      <c r="S40" s="1522"/>
      <c r="T40" s="1522"/>
      <c r="U40" s="882" t="s">
        <v>220</v>
      </c>
      <c r="V40" s="883"/>
      <c r="W40" s="1523"/>
      <c r="X40" s="1523"/>
      <c r="Y40" s="979"/>
      <c r="Z40" s="1524">
        <v>8</v>
      </c>
    </row>
    <row r="41" spans="1:26" ht="21" customHeight="1" x14ac:dyDescent="0.25">
      <c r="A41" s="792" t="s">
        <v>1098</v>
      </c>
      <c r="B41" s="792" t="s">
        <v>1099</v>
      </c>
      <c r="C41" s="71"/>
      <c r="D41" s="186"/>
      <c r="E41" s="71"/>
      <c r="F41" s="1525" t="s">
        <v>1100</v>
      </c>
      <c r="G41" s="792">
        <v>69</v>
      </c>
      <c r="H41" s="876" t="s">
        <v>1012</v>
      </c>
      <c r="I41" s="90" t="s">
        <v>5</v>
      </c>
      <c r="J41" s="90" t="s">
        <v>5</v>
      </c>
      <c r="K41" s="90" t="s">
        <v>5</v>
      </c>
      <c r="L41" s="90" t="s">
        <v>5</v>
      </c>
      <c r="M41" s="1480" t="s">
        <v>5</v>
      </c>
      <c r="N41" s="1543" t="s">
        <v>5</v>
      </c>
      <c r="O41" s="1526" t="s">
        <v>41</v>
      </c>
      <c r="P41" s="1526" t="s">
        <v>30</v>
      </c>
      <c r="Q41" s="1526" t="s">
        <v>40</v>
      </c>
      <c r="R41" s="1526" t="s">
        <v>42</v>
      </c>
      <c r="S41" s="1526" t="s">
        <v>43</v>
      </c>
      <c r="T41" s="1526" t="s">
        <v>219</v>
      </c>
      <c r="U41" s="1527" t="s">
        <v>419</v>
      </c>
      <c r="V41" s="874"/>
      <c r="W41" s="874" t="s">
        <v>960</v>
      </c>
      <c r="X41" s="874"/>
      <c r="Y41" s="874"/>
      <c r="Z41" s="2011">
        <v>4</v>
      </c>
    </row>
    <row r="42" spans="1:26" ht="21" customHeight="1" thickBot="1" x14ac:dyDescent="0.3">
      <c r="A42" s="792" t="s">
        <v>1116</v>
      </c>
      <c r="B42" s="792" t="s">
        <v>1099</v>
      </c>
      <c r="C42" s="71"/>
      <c r="D42" s="186"/>
      <c r="E42" s="71"/>
      <c r="F42" s="1525" t="s">
        <v>1117</v>
      </c>
      <c r="G42" s="792">
        <v>69</v>
      </c>
      <c r="H42" s="876" t="s">
        <v>1012</v>
      </c>
      <c r="I42" s="90" t="s">
        <v>5</v>
      </c>
      <c r="J42" s="90" t="s">
        <v>5</v>
      </c>
      <c r="K42" s="90" t="s">
        <v>5</v>
      </c>
      <c r="L42" s="90" t="s">
        <v>5</v>
      </c>
      <c r="M42" s="1480" t="s">
        <v>5</v>
      </c>
      <c r="N42" s="1481" t="s">
        <v>7</v>
      </c>
      <c r="O42" s="1526" t="s">
        <v>42</v>
      </c>
      <c r="P42" s="1526" t="s">
        <v>219</v>
      </c>
      <c r="Q42" s="1526" t="s">
        <v>43</v>
      </c>
      <c r="R42" s="1526"/>
      <c r="S42" s="1526"/>
      <c r="T42" s="1526"/>
      <c r="U42" s="1527" t="s">
        <v>283</v>
      </c>
      <c r="V42" s="874"/>
      <c r="W42" s="874" t="s">
        <v>960</v>
      </c>
      <c r="X42" s="874"/>
      <c r="Y42" s="874"/>
      <c r="Z42" s="2012"/>
    </row>
    <row r="43" spans="1:26" ht="21" customHeight="1" x14ac:dyDescent="0.25">
      <c r="A43" s="1299" t="s">
        <v>1118</v>
      </c>
      <c r="B43" s="1270" t="s">
        <v>305</v>
      </c>
      <c r="C43" s="1271"/>
      <c r="D43" s="1272"/>
      <c r="E43" s="1271"/>
      <c r="F43" s="1270" t="s">
        <v>1119</v>
      </c>
      <c r="G43" s="1270">
        <v>69</v>
      </c>
      <c r="H43" s="1300" t="s">
        <v>1120</v>
      </c>
      <c r="I43" s="1481" t="s">
        <v>7</v>
      </c>
      <c r="J43" s="1481" t="s">
        <v>7</v>
      </c>
      <c r="K43" s="1481" t="s">
        <v>7</v>
      </c>
      <c r="L43" s="1481" t="s">
        <v>7</v>
      </c>
      <c r="M43" s="1481" t="s">
        <v>7</v>
      </c>
      <c r="N43" s="1481" t="s">
        <v>7</v>
      </c>
      <c r="O43" s="1538" t="s">
        <v>42</v>
      </c>
      <c r="P43" s="1538" t="s">
        <v>219</v>
      </c>
      <c r="Q43" s="1538" t="s">
        <v>43</v>
      </c>
      <c r="R43" s="1538"/>
      <c r="S43" s="1538"/>
      <c r="T43" s="1538"/>
      <c r="U43" s="1538" t="s">
        <v>283</v>
      </c>
      <c r="V43" s="871"/>
      <c r="W43" s="1439" t="s">
        <v>960</v>
      </c>
      <c r="X43" s="1439"/>
      <c r="Y43" s="971"/>
      <c r="Z43" s="1528">
        <v>13</v>
      </c>
    </row>
    <row r="44" spans="1:26" ht="21" customHeight="1" x14ac:dyDescent="0.25">
      <c r="A44" s="1308" t="s">
        <v>1182</v>
      </c>
      <c r="B44" s="1282" t="s">
        <v>365</v>
      </c>
      <c r="C44" s="1283"/>
      <c r="D44" s="1284"/>
      <c r="E44" s="1283"/>
      <c r="F44" s="1282" t="s">
        <v>1183</v>
      </c>
      <c r="G44" s="1282">
        <v>69</v>
      </c>
      <c r="H44" s="1541" t="s">
        <v>1120</v>
      </c>
      <c r="I44" s="1519" t="s">
        <v>5</v>
      </c>
      <c r="J44" s="1241" t="s">
        <v>5</v>
      </c>
      <c r="K44" s="1241" t="s">
        <v>5</v>
      </c>
      <c r="L44" s="1241" t="s">
        <v>5</v>
      </c>
      <c r="M44" s="90" t="s">
        <v>5</v>
      </c>
      <c r="N44" s="1519" t="s">
        <v>5</v>
      </c>
      <c r="O44" s="894" t="s">
        <v>41</v>
      </c>
      <c r="P44" s="894" t="s">
        <v>30</v>
      </c>
      <c r="Q44" s="894" t="s">
        <v>40</v>
      </c>
      <c r="R44" s="894" t="s">
        <v>42</v>
      </c>
      <c r="S44" s="894" t="s">
        <v>43</v>
      </c>
      <c r="T44" s="894" t="s">
        <v>219</v>
      </c>
      <c r="U44" s="895" t="s">
        <v>220</v>
      </c>
      <c r="V44" s="899"/>
      <c r="W44" s="1431"/>
      <c r="X44" s="1431"/>
      <c r="Y44" s="983"/>
      <c r="Z44" s="1885"/>
    </row>
    <row r="45" spans="1:26" ht="21" customHeight="1" x14ac:dyDescent="0.25">
      <c r="A45" s="1478" t="s">
        <v>274</v>
      </c>
      <c r="B45" s="1478" t="s">
        <v>275</v>
      </c>
      <c r="C45" s="61"/>
      <c r="D45" s="617"/>
      <c r="E45" s="61"/>
      <c r="F45" s="1478" t="s">
        <v>276</v>
      </c>
      <c r="G45" s="1478">
        <v>69</v>
      </c>
      <c r="H45" s="1479" t="s">
        <v>277</v>
      </c>
      <c r="I45" s="1516" t="s">
        <v>5</v>
      </c>
      <c r="J45" s="1241" t="s">
        <v>5</v>
      </c>
      <c r="K45" s="1241" t="s">
        <v>5</v>
      </c>
      <c r="L45" s="1241" t="s">
        <v>5</v>
      </c>
      <c r="M45" s="1480" t="s">
        <v>5</v>
      </c>
      <c r="N45" s="1481" t="s">
        <v>7</v>
      </c>
      <c r="O45" s="1472" t="s">
        <v>278</v>
      </c>
      <c r="P45" s="12" t="s">
        <v>42</v>
      </c>
      <c r="Q45" s="1473"/>
      <c r="R45" s="1473"/>
      <c r="S45" s="1473"/>
      <c r="T45" s="1473"/>
      <c r="U45" s="1474"/>
      <c r="V45" s="1474"/>
      <c r="W45" s="1467" t="s">
        <v>960</v>
      </c>
      <c r="X45" s="1467"/>
      <c r="Y45" s="1474"/>
      <c r="Z45" s="1462">
        <v>1</v>
      </c>
    </row>
    <row r="46" spans="1:26" ht="21" customHeight="1" x14ac:dyDescent="0.25">
      <c r="F46" s="140"/>
      <c r="Z46" s="140"/>
    </row>
    <row r="47" spans="1:26" ht="21" hidden="1" customHeight="1" x14ac:dyDescent="0.25">
      <c r="A47" s="1251" t="s">
        <v>284</v>
      </c>
      <c r="B47" s="1252" t="s">
        <v>230</v>
      </c>
      <c r="C47" s="1253"/>
      <c r="D47" s="1254"/>
      <c r="E47" s="1253"/>
      <c r="F47" s="1252" t="s">
        <v>285</v>
      </c>
      <c r="G47" s="1252">
        <v>69</v>
      </c>
      <c r="H47" s="1255" t="s">
        <v>286</v>
      </c>
      <c r="I47" s="91" t="s">
        <v>7</v>
      </c>
      <c r="J47" s="91" t="s">
        <v>7</v>
      </c>
      <c r="K47" s="91" t="s">
        <v>7</v>
      </c>
      <c r="L47" s="91" t="s">
        <v>7</v>
      </c>
      <c r="M47" s="91" t="s">
        <v>7</v>
      </c>
      <c r="N47" s="91" t="s">
        <v>7</v>
      </c>
      <c r="O47" s="855"/>
      <c r="P47" s="856"/>
      <c r="Q47" s="856"/>
      <c r="R47" s="856"/>
      <c r="S47" s="856"/>
      <c r="T47" s="857"/>
      <c r="U47" s="857"/>
      <c r="V47" s="857"/>
      <c r="W47" s="1439" t="s">
        <v>960</v>
      </c>
      <c r="X47" s="1439"/>
      <c r="Y47" s="964"/>
      <c r="Z47" s="1935">
        <v>5</v>
      </c>
    </row>
    <row r="48" spans="1:26" ht="21" customHeight="1" x14ac:dyDescent="0.25">
      <c r="A48" s="1510" t="s">
        <v>287</v>
      </c>
      <c r="B48" s="1248" t="s">
        <v>230</v>
      </c>
      <c r="C48" s="1249"/>
      <c r="D48" s="1250"/>
      <c r="E48" s="1249"/>
      <c r="F48" s="1248" t="s">
        <v>288</v>
      </c>
      <c r="G48" s="1248">
        <v>42</v>
      </c>
      <c r="H48" s="1257" t="s">
        <v>289</v>
      </c>
      <c r="I48" s="1068" t="s">
        <v>5</v>
      </c>
      <c r="J48" s="90" t="s">
        <v>5</v>
      </c>
      <c r="K48" s="90" t="s">
        <v>5</v>
      </c>
      <c r="L48" s="90" t="s">
        <v>5</v>
      </c>
      <c r="M48" s="90" t="s">
        <v>5</v>
      </c>
      <c r="N48" s="91" t="s">
        <v>7</v>
      </c>
      <c r="O48" s="6" t="s">
        <v>41</v>
      </c>
      <c r="P48" s="6" t="s">
        <v>30</v>
      </c>
      <c r="Q48" s="6" t="s">
        <v>40</v>
      </c>
      <c r="R48" s="6" t="s">
        <v>42</v>
      </c>
      <c r="S48" s="6" t="s">
        <v>43</v>
      </c>
      <c r="T48" s="6" t="s">
        <v>219</v>
      </c>
      <c r="U48" s="858" t="s">
        <v>220</v>
      </c>
      <c r="V48" s="857"/>
      <c r="W48" s="1439" t="s">
        <v>960</v>
      </c>
      <c r="X48" s="1439"/>
      <c r="Y48" s="964"/>
      <c r="Z48" s="1936"/>
    </row>
    <row r="49" spans="1:26" ht="21" customHeight="1" x14ac:dyDescent="0.25">
      <c r="A49" s="1256" t="s">
        <v>290</v>
      </c>
      <c r="B49" s="1248" t="s">
        <v>230</v>
      </c>
      <c r="C49" s="1249"/>
      <c r="D49" s="1250"/>
      <c r="E49" s="1249"/>
      <c r="F49" s="1248" t="s">
        <v>291</v>
      </c>
      <c r="G49" s="1248">
        <v>42</v>
      </c>
      <c r="H49" s="1257" t="s">
        <v>289</v>
      </c>
      <c r="I49" s="1068" t="s">
        <v>5</v>
      </c>
      <c r="J49" s="1068" t="s">
        <v>5</v>
      </c>
      <c r="K49" s="1068" t="s">
        <v>5</v>
      </c>
      <c r="L49" s="1068" t="s">
        <v>5</v>
      </c>
      <c r="M49" s="90" t="s">
        <v>5</v>
      </c>
      <c r="N49" s="36" t="s">
        <v>5</v>
      </c>
      <c r="O49" s="6" t="s">
        <v>41</v>
      </c>
      <c r="P49" s="6" t="s">
        <v>30</v>
      </c>
      <c r="Q49" s="6" t="s">
        <v>40</v>
      </c>
      <c r="R49" s="6" t="s">
        <v>42</v>
      </c>
      <c r="S49" s="6" t="s">
        <v>43</v>
      </c>
      <c r="T49" s="6" t="s">
        <v>219</v>
      </c>
      <c r="U49" s="858" t="s">
        <v>220</v>
      </c>
      <c r="V49" s="857"/>
      <c r="W49" s="1439" t="s">
        <v>960</v>
      </c>
      <c r="X49" s="1439"/>
      <c r="Y49" s="964"/>
      <c r="Z49" s="1936"/>
    </row>
    <row r="50" spans="1:26" ht="21" customHeight="1" x14ac:dyDescent="0.25">
      <c r="A50" s="1256" t="s">
        <v>292</v>
      </c>
      <c r="B50" s="1248" t="s">
        <v>230</v>
      </c>
      <c r="C50" s="1249"/>
      <c r="D50" s="1250"/>
      <c r="E50" s="1249"/>
      <c r="F50" s="1248" t="s">
        <v>293</v>
      </c>
      <c r="G50" s="1248">
        <v>42</v>
      </c>
      <c r="H50" s="1257" t="s">
        <v>289</v>
      </c>
      <c r="I50" s="1137" t="s">
        <v>2</v>
      </c>
      <c r="J50" s="129" t="s">
        <v>2</v>
      </c>
      <c r="K50" s="129" t="s">
        <v>2</v>
      </c>
      <c r="L50" s="129" t="s">
        <v>2</v>
      </c>
      <c r="M50" s="129" t="s">
        <v>2</v>
      </c>
      <c r="N50" s="91" t="s">
        <v>7</v>
      </c>
      <c r="O50" s="916" t="s">
        <v>278</v>
      </c>
      <c r="P50" s="6" t="s">
        <v>30</v>
      </c>
      <c r="Q50" s="6" t="s">
        <v>30</v>
      </c>
      <c r="R50" s="6" t="s">
        <v>30</v>
      </c>
      <c r="S50" s="6" t="s">
        <v>30</v>
      </c>
      <c r="T50" s="6" t="s">
        <v>30</v>
      </c>
      <c r="U50" s="857" t="s">
        <v>294</v>
      </c>
      <c r="V50" s="857"/>
      <c r="W50" s="1439" t="s">
        <v>960</v>
      </c>
      <c r="X50" s="1439"/>
      <c r="Y50" s="964"/>
      <c r="Z50" s="1936"/>
    </row>
    <row r="51" spans="1:26" ht="21" customHeight="1" x14ac:dyDescent="0.25">
      <c r="A51" s="1296" t="s">
        <v>295</v>
      </c>
      <c r="B51" s="1266" t="s">
        <v>230</v>
      </c>
      <c r="C51" s="1249"/>
      <c r="D51" s="1250"/>
      <c r="E51" s="1249"/>
      <c r="F51" s="1266" t="s">
        <v>296</v>
      </c>
      <c r="G51" s="1266">
        <v>42</v>
      </c>
      <c r="H51" s="1257" t="s">
        <v>289</v>
      </c>
      <c r="I51" s="1068" t="s">
        <v>5</v>
      </c>
      <c r="J51" s="90" t="s">
        <v>5</v>
      </c>
      <c r="K51" s="90" t="s">
        <v>5</v>
      </c>
      <c r="L51" s="90" t="s">
        <v>5</v>
      </c>
      <c r="M51" s="90" t="s">
        <v>5</v>
      </c>
      <c r="N51" s="91" t="s">
        <v>7</v>
      </c>
      <c r="O51" s="6" t="s">
        <v>41</v>
      </c>
      <c r="P51" s="6" t="s">
        <v>30</v>
      </c>
      <c r="Q51" s="6" t="s">
        <v>40</v>
      </c>
      <c r="R51" s="6" t="s">
        <v>42</v>
      </c>
      <c r="S51" s="6" t="s">
        <v>43</v>
      </c>
      <c r="T51" s="6" t="s">
        <v>219</v>
      </c>
      <c r="U51" s="858" t="s">
        <v>220</v>
      </c>
      <c r="V51" s="857"/>
      <c r="W51" s="1439" t="s">
        <v>960</v>
      </c>
      <c r="X51" s="1439"/>
      <c r="Y51" s="964"/>
      <c r="Z51" s="1936"/>
    </row>
    <row r="52" spans="1:26" ht="21" customHeight="1" x14ac:dyDescent="0.25">
      <c r="A52" s="1256" t="s">
        <v>1021</v>
      </c>
      <c r="B52" s="1248" t="s">
        <v>230</v>
      </c>
      <c r="C52" s="1249"/>
      <c r="D52" s="1250"/>
      <c r="E52" s="1249"/>
      <c r="F52" s="1248" t="s">
        <v>1022</v>
      </c>
      <c r="G52" s="1248">
        <v>42</v>
      </c>
      <c r="H52" s="1257" t="s">
        <v>282</v>
      </c>
      <c r="I52" s="1068" t="s">
        <v>5</v>
      </c>
      <c r="J52" s="1557" t="s">
        <v>1138</v>
      </c>
      <c r="K52" s="1557" t="s">
        <v>1138</v>
      </c>
      <c r="L52" s="1557" t="s">
        <v>1138</v>
      </c>
      <c r="M52" s="1557" t="s">
        <v>1138</v>
      </c>
      <c r="N52" s="36" t="s">
        <v>5</v>
      </c>
      <c r="O52" s="6" t="s">
        <v>41</v>
      </c>
      <c r="P52" s="6" t="s">
        <v>30</v>
      </c>
      <c r="Q52" s="6" t="s">
        <v>40</v>
      </c>
      <c r="R52" s="6" t="s">
        <v>42</v>
      </c>
      <c r="S52" s="6" t="s">
        <v>43</v>
      </c>
      <c r="T52" s="6" t="s">
        <v>219</v>
      </c>
      <c r="U52" s="858" t="s">
        <v>220</v>
      </c>
      <c r="V52" s="857"/>
      <c r="W52" s="1439" t="s">
        <v>960</v>
      </c>
      <c r="X52" s="1439"/>
      <c r="Y52" s="964"/>
      <c r="Z52" s="1936"/>
    </row>
    <row r="53" spans="1:26" ht="21" customHeight="1" thickBot="1" x14ac:dyDescent="0.3">
      <c r="A53" s="1256" t="s">
        <v>1121</v>
      </c>
      <c r="B53" s="1248" t="s">
        <v>230</v>
      </c>
      <c r="C53" s="1249"/>
      <c r="D53" s="1250"/>
      <c r="E53" s="1249"/>
      <c r="F53" s="1248" t="s">
        <v>1122</v>
      </c>
      <c r="G53" s="1248">
        <v>42</v>
      </c>
      <c r="H53" s="1257" t="s">
        <v>362</v>
      </c>
      <c r="I53" s="90" t="s">
        <v>5</v>
      </c>
      <c r="J53" s="90" t="s">
        <v>5</v>
      </c>
      <c r="K53" s="90" t="s">
        <v>5</v>
      </c>
      <c r="L53" s="90" t="s">
        <v>5</v>
      </c>
      <c r="M53" s="90" t="s">
        <v>5</v>
      </c>
      <c r="N53" s="91" t="s">
        <v>7</v>
      </c>
      <c r="O53" s="6" t="s">
        <v>41</v>
      </c>
      <c r="P53" s="6" t="s">
        <v>30</v>
      </c>
      <c r="Q53" s="6" t="s">
        <v>40</v>
      </c>
      <c r="R53" s="6" t="s">
        <v>42</v>
      </c>
      <c r="S53" s="6" t="s">
        <v>43</v>
      </c>
      <c r="T53" s="6" t="s">
        <v>219</v>
      </c>
      <c r="U53" s="858" t="s">
        <v>220</v>
      </c>
      <c r="V53" s="857"/>
      <c r="W53" s="1439" t="s">
        <v>960</v>
      </c>
      <c r="X53" s="1439"/>
      <c r="Y53" s="964"/>
      <c r="Z53" s="1537"/>
    </row>
    <row r="54" spans="1:26" ht="21" customHeight="1" x14ac:dyDescent="0.25">
      <c r="A54" s="1299" t="s">
        <v>304</v>
      </c>
      <c r="B54" s="1270" t="s">
        <v>305</v>
      </c>
      <c r="C54" s="1271"/>
      <c r="D54" s="1272"/>
      <c r="E54" s="1271"/>
      <c r="F54" s="1270" t="s">
        <v>306</v>
      </c>
      <c r="G54" s="1270">
        <v>42</v>
      </c>
      <c r="H54" s="1300" t="s">
        <v>289</v>
      </c>
      <c r="I54" s="90" t="s">
        <v>1089</v>
      </c>
      <c r="J54" s="90" t="s">
        <v>1089</v>
      </c>
      <c r="K54" s="90" t="s">
        <v>1089</v>
      </c>
      <c r="L54" s="90" t="s">
        <v>1089</v>
      </c>
      <c r="M54" s="90" t="s">
        <v>1089</v>
      </c>
      <c r="N54" s="90" t="s">
        <v>1089</v>
      </c>
      <c r="O54" s="9" t="s">
        <v>41</v>
      </c>
      <c r="P54" s="9" t="s">
        <v>30</v>
      </c>
      <c r="Q54" s="9" t="s">
        <v>40</v>
      </c>
      <c r="R54" s="9" t="s">
        <v>42</v>
      </c>
      <c r="S54" s="9" t="s">
        <v>43</v>
      </c>
      <c r="T54" s="9" t="s">
        <v>219</v>
      </c>
      <c r="U54" s="870" t="s">
        <v>220</v>
      </c>
      <c r="V54" s="871"/>
      <c r="W54" s="1439" t="s">
        <v>960</v>
      </c>
      <c r="X54" s="1439"/>
      <c r="Y54" s="971"/>
      <c r="Z54" s="2004">
        <v>4</v>
      </c>
    </row>
    <row r="55" spans="1:26" ht="21" hidden="1" customHeight="1" x14ac:dyDescent="0.25">
      <c r="A55" s="1299" t="s">
        <v>307</v>
      </c>
      <c r="B55" s="1270" t="s">
        <v>305</v>
      </c>
      <c r="C55" s="1271"/>
      <c r="D55" s="1272"/>
      <c r="E55" s="1271"/>
      <c r="F55" s="1270" t="s">
        <v>308</v>
      </c>
      <c r="G55" s="1270">
        <v>42</v>
      </c>
      <c r="H55" s="1300" t="s">
        <v>309</v>
      </c>
      <c r="I55" s="1068" t="s">
        <v>5</v>
      </c>
      <c r="J55" s="90" t="s">
        <v>5</v>
      </c>
      <c r="K55" s="91" t="s">
        <v>7</v>
      </c>
      <c r="L55" s="91" t="s">
        <v>7</v>
      </c>
      <c r="M55" s="91" t="s">
        <v>7</v>
      </c>
      <c r="N55" s="91" t="s">
        <v>7</v>
      </c>
      <c r="O55" s="914"/>
      <c r="P55" s="915"/>
      <c r="Q55" s="915"/>
      <c r="R55" s="915"/>
      <c r="S55" s="915"/>
      <c r="T55" s="871"/>
      <c r="U55" s="871"/>
      <c r="V55" s="871"/>
      <c r="W55" s="1439" t="s">
        <v>960</v>
      </c>
      <c r="X55" s="1439"/>
      <c r="Y55" s="971"/>
      <c r="Z55" s="2005"/>
    </row>
    <row r="56" spans="1:26" ht="21" customHeight="1" x14ac:dyDescent="0.25">
      <c r="A56" s="1299" t="s">
        <v>310</v>
      </c>
      <c r="B56" s="1270" t="s">
        <v>305</v>
      </c>
      <c r="C56" s="1271"/>
      <c r="D56" s="1272"/>
      <c r="E56" s="1271"/>
      <c r="F56" s="1270" t="s">
        <v>311</v>
      </c>
      <c r="G56" s="1270">
        <v>42</v>
      </c>
      <c r="H56" s="1300" t="s">
        <v>289</v>
      </c>
      <c r="I56" s="91" t="s">
        <v>7</v>
      </c>
      <c r="J56" s="91" t="s">
        <v>7</v>
      </c>
      <c r="K56" s="91" t="s">
        <v>7</v>
      </c>
      <c r="L56" s="91" t="s">
        <v>7</v>
      </c>
      <c r="M56" s="91" t="s">
        <v>7</v>
      </c>
      <c r="N56" s="91" t="s">
        <v>7</v>
      </c>
      <c r="O56" s="9" t="s">
        <v>41</v>
      </c>
      <c r="P56" s="9" t="s">
        <v>30</v>
      </c>
      <c r="Q56" s="9" t="s">
        <v>40</v>
      </c>
      <c r="R56" s="9" t="s">
        <v>42</v>
      </c>
      <c r="S56" s="9" t="s">
        <v>43</v>
      </c>
      <c r="T56" s="9" t="s">
        <v>219</v>
      </c>
      <c r="U56" s="870" t="s">
        <v>220</v>
      </c>
      <c r="V56" s="871"/>
      <c r="W56" s="1439" t="s">
        <v>960</v>
      </c>
      <c r="X56" s="1439"/>
      <c r="Y56" s="971"/>
      <c r="Z56" s="2005"/>
    </row>
    <row r="57" spans="1:26" ht="21" customHeight="1" x14ac:dyDescent="0.25">
      <c r="A57" s="1299" t="s">
        <v>977</v>
      </c>
      <c r="B57" s="1270" t="s">
        <v>305</v>
      </c>
      <c r="C57" s="1271"/>
      <c r="D57" s="1272"/>
      <c r="E57" s="1271"/>
      <c r="F57" s="1270" t="s">
        <v>978</v>
      </c>
      <c r="G57" s="1270">
        <v>42</v>
      </c>
      <c r="H57" s="1300" t="s">
        <v>1103</v>
      </c>
      <c r="I57" s="1068" t="s">
        <v>5</v>
      </c>
      <c r="J57" s="90" t="s">
        <v>5</v>
      </c>
      <c r="K57" s="90" t="s">
        <v>5</v>
      </c>
      <c r="L57" s="90" t="s">
        <v>5</v>
      </c>
      <c r="M57" s="90" t="s">
        <v>5</v>
      </c>
      <c r="N57" s="91" t="s">
        <v>7</v>
      </c>
      <c r="O57" s="9" t="s">
        <v>41</v>
      </c>
      <c r="P57" s="9" t="s">
        <v>30</v>
      </c>
      <c r="Q57" s="9" t="s">
        <v>40</v>
      </c>
      <c r="R57" s="9" t="s">
        <v>42</v>
      </c>
      <c r="S57" s="9" t="s">
        <v>43</v>
      </c>
      <c r="T57" s="9" t="s">
        <v>219</v>
      </c>
      <c r="U57" s="870" t="s">
        <v>220</v>
      </c>
      <c r="V57" s="871"/>
      <c r="W57" s="1439" t="s">
        <v>960</v>
      </c>
      <c r="X57" s="1439"/>
      <c r="Y57" s="971"/>
      <c r="Z57" s="2005"/>
    </row>
    <row r="58" spans="1:26" ht="21" customHeight="1" x14ac:dyDescent="0.25">
      <c r="A58" s="1299" t="s">
        <v>979</v>
      </c>
      <c r="B58" s="1270" t="s">
        <v>305</v>
      </c>
      <c r="C58" s="1271"/>
      <c r="D58" s="1272"/>
      <c r="E58" s="1271"/>
      <c r="F58" s="1270" t="s">
        <v>980</v>
      </c>
      <c r="G58" s="1270">
        <v>42</v>
      </c>
      <c r="H58" s="1300" t="s">
        <v>981</v>
      </c>
      <c r="I58" s="1068" t="s">
        <v>5</v>
      </c>
      <c r="J58" s="90" t="s">
        <v>5</v>
      </c>
      <c r="K58" s="90" t="s">
        <v>5</v>
      </c>
      <c r="L58" s="90" t="s">
        <v>5</v>
      </c>
      <c r="M58" s="90" t="s">
        <v>5</v>
      </c>
      <c r="N58" s="91" t="s">
        <v>7</v>
      </c>
      <c r="O58" s="9" t="s">
        <v>41</v>
      </c>
      <c r="P58" s="9" t="s">
        <v>30</v>
      </c>
      <c r="Q58" s="9" t="s">
        <v>40</v>
      </c>
      <c r="R58" s="9" t="s">
        <v>42</v>
      </c>
      <c r="S58" s="9" t="s">
        <v>43</v>
      </c>
      <c r="T58" s="9" t="s">
        <v>219</v>
      </c>
      <c r="U58" s="870" t="s">
        <v>220</v>
      </c>
      <c r="V58" s="871"/>
      <c r="W58" s="1439" t="s">
        <v>960</v>
      </c>
      <c r="X58" s="1439"/>
      <c r="Y58" s="971"/>
      <c r="Z58" s="2005"/>
    </row>
    <row r="59" spans="1:26" ht="21" customHeight="1" x14ac:dyDescent="0.25">
      <c r="A59" s="1299" t="s">
        <v>1068</v>
      </c>
      <c r="B59" s="1270" t="s">
        <v>305</v>
      </c>
      <c r="C59" s="1271"/>
      <c r="D59" s="1272"/>
      <c r="E59" s="1271"/>
      <c r="F59" s="1270" t="s">
        <v>1069</v>
      </c>
      <c r="G59" s="1270">
        <v>42</v>
      </c>
      <c r="H59" s="1300" t="s">
        <v>1103</v>
      </c>
      <c r="I59" s="1068" t="s">
        <v>5</v>
      </c>
      <c r="J59" s="90" t="s">
        <v>5</v>
      </c>
      <c r="K59" s="90" t="s">
        <v>5</v>
      </c>
      <c r="L59" s="90" t="s">
        <v>5</v>
      </c>
      <c r="M59" s="90" t="s">
        <v>5</v>
      </c>
      <c r="N59" s="91" t="s">
        <v>7</v>
      </c>
      <c r="O59" s="916" t="s">
        <v>278</v>
      </c>
      <c r="P59" s="9" t="s">
        <v>30</v>
      </c>
      <c r="Q59" s="9" t="s">
        <v>40</v>
      </c>
      <c r="R59" s="9" t="s">
        <v>42</v>
      </c>
      <c r="S59" s="9" t="s">
        <v>43</v>
      </c>
      <c r="T59" s="9" t="s">
        <v>219</v>
      </c>
      <c r="U59" s="870" t="s">
        <v>294</v>
      </c>
      <c r="V59" s="9"/>
      <c r="W59" s="9"/>
      <c r="X59" s="9"/>
      <c r="Y59" s="9"/>
      <c r="Z59" s="2005"/>
    </row>
    <row r="60" spans="1:26" ht="21" customHeight="1" thickBot="1" x14ac:dyDescent="0.3">
      <c r="A60" s="1299" t="s">
        <v>1070</v>
      </c>
      <c r="B60" s="1270" t="s">
        <v>305</v>
      </c>
      <c r="C60" s="1271"/>
      <c r="D60" s="1272"/>
      <c r="E60" s="1271"/>
      <c r="F60" s="1270" t="s">
        <v>1071</v>
      </c>
      <c r="G60" s="1270">
        <v>42</v>
      </c>
      <c r="H60" s="1300" t="s">
        <v>1103</v>
      </c>
      <c r="I60" s="90" t="s">
        <v>5</v>
      </c>
      <c r="J60" s="90" t="s">
        <v>5</v>
      </c>
      <c r="K60" s="90" t="s">
        <v>5</v>
      </c>
      <c r="L60" s="90" t="s">
        <v>5</v>
      </c>
      <c r="M60" s="90" t="s">
        <v>5</v>
      </c>
      <c r="N60" s="90" t="s">
        <v>5</v>
      </c>
      <c r="O60" s="9" t="s">
        <v>41</v>
      </c>
      <c r="P60" s="9" t="s">
        <v>30</v>
      </c>
      <c r="Q60" s="9" t="s">
        <v>40</v>
      </c>
      <c r="R60" s="9" t="s">
        <v>42</v>
      </c>
      <c r="S60" s="9" t="s">
        <v>43</v>
      </c>
      <c r="T60" s="9" t="s">
        <v>219</v>
      </c>
      <c r="U60" s="870" t="s">
        <v>220</v>
      </c>
      <c r="V60" s="9"/>
      <c r="W60" s="9"/>
      <c r="X60" s="9"/>
      <c r="Y60" s="9"/>
      <c r="Z60" s="2006"/>
    </row>
    <row r="61" spans="1:26" ht="21" customHeight="1" x14ac:dyDescent="0.25">
      <c r="A61" s="1256" t="s">
        <v>314</v>
      </c>
      <c r="B61" s="1248" t="s">
        <v>315</v>
      </c>
      <c r="C61" s="1249"/>
      <c r="D61" s="1250"/>
      <c r="E61" s="1249"/>
      <c r="F61" s="1248" t="s">
        <v>316</v>
      </c>
      <c r="G61" s="1248">
        <v>42</v>
      </c>
      <c r="H61" s="1257" t="s">
        <v>317</v>
      </c>
      <c r="I61" s="1068" t="s">
        <v>5</v>
      </c>
      <c r="J61" s="90" t="s">
        <v>5</v>
      </c>
      <c r="K61" s="90" t="s">
        <v>5</v>
      </c>
      <c r="L61" s="90" t="s">
        <v>5</v>
      </c>
      <c r="M61" s="90" t="s">
        <v>5</v>
      </c>
      <c r="N61" s="91" t="s">
        <v>7</v>
      </c>
      <c r="O61" s="6" t="s">
        <v>41</v>
      </c>
      <c r="P61" s="6" t="s">
        <v>30</v>
      </c>
      <c r="Q61" s="6" t="s">
        <v>40</v>
      </c>
      <c r="R61" s="6" t="s">
        <v>42</v>
      </c>
      <c r="S61" s="6" t="s">
        <v>43</v>
      </c>
      <c r="T61" s="6" t="s">
        <v>219</v>
      </c>
      <c r="U61" s="858" t="s">
        <v>220</v>
      </c>
      <c r="V61" s="857"/>
      <c r="W61" s="1438" t="s">
        <v>5</v>
      </c>
      <c r="X61" s="1438"/>
      <c r="Y61" s="964"/>
      <c r="Z61" s="1935">
        <v>2</v>
      </c>
    </row>
    <row r="62" spans="1:26" ht="21" customHeight="1" thickBot="1" x14ac:dyDescent="0.3">
      <c r="A62" s="1256" t="s">
        <v>318</v>
      </c>
      <c r="B62" s="1248" t="s">
        <v>315</v>
      </c>
      <c r="C62" s="1249"/>
      <c r="D62" s="1250"/>
      <c r="E62" s="1249"/>
      <c r="F62" s="1248" t="s">
        <v>319</v>
      </c>
      <c r="G62" s="1248">
        <v>42</v>
      </c>
      <c r="H62" s="1257" t="s">
        <v>982</v>
      </c>
      <c r="I62" s="90" t="s">
        <v>5</v>
      </c>
      <c r="J62" s="90" t="s">
        <v>5</v>
      </c>
      <c r="K62" s="90" t="s">
        <v>5</v>
      </c>
      <c r="L62" s="90" t="s">
        <v>5</v>
      </c>
      <c r="M62" s="90" t="s">
        <v>5</v>
      </c>
      <c r="N62" s="36" t="s">
        <v>5</v>
      </c>
      <c r="O62" s="916" t="s">
        <v>278</v>
      </c>
      <c r="P62" s="6" t="s">
        <v>30</v>
      </c>
      <c r="Q62" s="6" t="s">
        <v>40</v>
      </c>
      <c r="R62" s="6" t="s">
        <v>42</v>
      </c>
      <c r="S62" s="6" t="s">
        <v>43</v>
      </c>
      <c r="T62" s="6" t="s">
        <v>219</v>
      </c>
      <c r="U62" s="858" t="s">
        <v>220</v>
      </c>
      <c r="V62" s="857"/>
      <c r="W62" s="1438" t="s">
        <v>5</v>
      </c>
      <c r="X62" s="1438"/>
      <c r="Y62" s="964"/>
      <c r="Z62" s="1936"/>
    </row>
    <row r="63" spans="1:26" ht="20.25" customHeight="1" x14ac:dyDescent="0.25">
      <c r="A63" s="1163" t="s">
        <v>320</v>
      </c>
      <c r="B63" s="1156" t="s">
        <v>267</v>
      </c>
      <c r="C63" s="1157"/>
      <c r="D63" s="1158"/>
      <c r="E63" s="1157"/>
      <c r="F63" s="1156" t="s">
        <v>321</v>
      </c>
      <c r="G63" s="1156">
        <v>42</v>
      </c>
      <c r="H63" s="1262" t="s">
        <v>322</v>
      </c>
      <c r="I63" s="1068" t="s">
        <v>5</v>
      </c>
      <c r="J63" s="90" t="s">
        <v>5</v>
      </c>
      <c r="K63" s="90" t="s">
        <v>5</v>
      </c>
      <c r="L63" s="90" t="s">
        <v>5</v>
      </c>
      <c r="M63" s="90" t="s">
        <v>5</v>
      </c>
      <c r="N63" s="90" t="s">
        <v>5</v>
      </c>
      <c r="O63" s="851" t="s">
        <v>41</v>
      </c>
      <c r="P63" s="834" t="s">
        <v>30</v>
      </c>
      <c r="Q63" s="834" t="s">
        <v>40</v>
      </c>
      <c r="R63" s="834" t="s">
        <v>42</v>
      </c>
      <c r="S63" s="834" t="s">
        <v>43</v>
      </c>
      <c r="T63" s="834" t="s">
        <v>219</v>
      </c>
      <c r="U63" s="852" t="s">
        <v>220</v>
      </c>
      <c r="V63" s="835"/>
      <c r="W63" s="1438" t="s">
        <v>5</v>
      </c>
      <c r="X63" s="1438"/>
      <c r="Y63" s="936"/>
      <c r="Z63" s="1940">
        <v>12</v>
      </c>
    </row>
    <row r="64" spans="1:26" ht="21" customHeight="1" x14ac:dyDescent="0.25">
      <c r="A64" s="1163" t="s">
        <v>323</v>
      </c>
      <c r="B64" s="1156" t="s">
        <v>267</v>
      </c>
      <c r="C64" s="1157"/>
      <c r="D64" s="1158"/>
      <c r="E64" s="1157"/>
      <c r="F64" s="1156" t="s">
        <v>324</v>
      </c>
      <c r="G64" s="1156">
        <v>42</v>
      </c>
      <c r="H64" s="1263" t="s">
        <v>322</v>
      </c>
      <c r="I64" s="1068" t="s">
        <v>5</v>
      </c>
      <c r="J64" s="90" t="s">
        <v>5</v>
      </c>
      <c r="K64" s="90" t="s">
        <v>5</v>
      </c>
      <c r="L64" s="90" t="s">
        <v>5</v>
      </c>
      <c r="M64" s="90" t="s">
        <v>5</v>
      </c>
      <c r="N64" s="91" t="s">
        <v>7</v>
      </c>
      <c r="O64" s="851" t="s">
        <v>41</v>
      </c>
      <c r="P64" s="834" t="s">
        <v>30</v>
      </c>
      <c r="Q64" s="834" t="s">
        <v>40</v>
      </c>
      <c r="R64" s="834" t="s">
        <v>42</v>
      </c>
      <c r="S64" s="834" t="s">
        <v>43</v>
      </c>
      <c r="T64" s="834" t="s">
        <v>219</v>
      </c>
      <c r="U64" s="852" t="s">
        <v>220</v>
      </c>
      <c r="V64" s="835"/>
      <c r="W64" s="1438" t="s">
        <v>5</v>
      </c>
      <c r="X64" s="1438"/>
      <c r="Y64" s="936"/>
      <c r="Z64" s="1941"/>
    </row>
    <row r="65" spans="1:26" ht="21" customHeight="1" x14ac:dyDescent="0.25">
      <c r="A65" s="1163" t="s">
        <v>325</v>
      </c>
      <c r="B65" s="1156" t="s">
        <v>267</v>
      </c>
      <c r="C65" s="1157"/>
      <c r="D65" s="1158"/>
      <c r="E65" s="1157"/>
      <c r="F65" s="1156" t="s">
        <v>326</v>
      </c>
      <c r="G65" s="1156">
        <v>42</v>
      </c>
      <c r="H65" s="1263" t="s">
        <v>322</v>
      </c>
      <c r="I65" s="1068" t="s">
        <v>5</v>
      </c>
      <c r="J65" s="90" t="s">
        <v>5</v>
      </c>
      <c r="K65" s="90" t="s">
        <v>5</v>
      </c>
      <c r="L65" s="90" t="s">
        <v>5</v>
      </c>
      <c r="M65" s="91" t="s">
        <v>7</v>
      </c>
      <c r="N65" s="91" t="s">
        <v>7</v>
      </c>
      <c r="O65" s="851" t="s">
        <v>41</v>
      </c>
      <c r="P65" s="834" t="s">
        <v>30</v>
      </c>
      <c r="Q65" s="834" t="s">
        <v>40</v>
      </c>
      <c r="R65" s="834" t="s">
        <v>42</v>
      </c>
      <c r="S65" s="834" t="s">
        <v>43</v>
      </c>
      <c r="T65" s="834" t="s">
        <v>219</v>
      </c>
      <c r="U65" s="852" t="s">
        <v>220</v>
      </c>
      <c r="V65" s="835"/>
      <c r="W65" s="1438" t="s">
        <v>5</v>
      </c>
      <c r="X65" s="1438"/>
      <c r="Y65" s="936"/>
      <c r="Z65" s="1941"/>
    </row>
    <row r="66" spans="1:26" ht="21" customHeight="1" x14ac:dyDescent="0.25">
      <c r="A66" s="1163" t="s">
        <v>1072</v>
      </c>
      <c r="B66" s="1156" t="s">
        <v>267</v>
      </c>
      <c r="C66" s="1157"/>
      <c r="D66" s="1158"/>
      <c r="E66" s="1157"/>
      <c r="F66" s="1156" t="s">
        <v>1073</v>
      </c>
      <c r="G66" s="1156">
        <v>42</v>
      </c>
      <c r="H66" s="1262" t="s">
        <v>322</v>
      </c>
      <c r="I66" s="90" t="s">
        <v>5</v>
      </c>
      <c r="J66" s="90" t="s">
        <v>5</v>
      </c>
      <c r="K66" s="90" t="s">
        <v>5</v>
      </c>
      <c r="L66" s="90" t="s">
        <v>5</v>
      </c>
      <c r="M66" s="90" t="s">
        <v>5</v>
      </c>
      <c r="N66" s="90" t="s">
        <v>5</v>
      </c>
      <c r="O66" s="851" t="s">
        <v>41</v>
      </c>
      <c r="P66" s="834" t="s">
        <v>30</v>
      </c>
      <c r="Q66" s="834" t="s">
        <v>40</v>
      </c>
      <c r="R66" s="834" t="s">
        <v>42</v>
      </c>
      <c r="S66" s="834" t="s">
        <v>43</v>
      </c>
      <c r="T66" s="834" t="s">
        <v>219</v>
      </c>
      <c r="U66" s="852" t="s">
        <v>220</v>
      </c>
      <c r="V66" s="835"/>
      <c r="W66" s="1438" t="s">
        <v>5</v>
      </c>
      <c r="X66" s="1438"/>
      <c r="Y66" s="936"/>
      <c r="Z66" s="1941"/>
    </row>
    <row r="67" spans="1:26" ht="21" customHeight="1" thickBot="1" x14ac:dyDescent="0.3">
      <c r="A67" s="1163" t="s">
        <v>327</v>
      </c>
      <c r="B67" s="1156" t="s">
        <v>267</v>
      </c>
      <c r="C67" s="1157"/>
      <c r="D67" s="1158"/>
      <c r="E67" s="1157"/>
      <c r="F67" s="1156" t="s">
        <v>328</v>
      </c>
      <c r="G67" s="1156">
        <v>42</v>
      </c>
      <c r="H67" s="1262" t="s">
        <v>322</v>
      </c>
      <c r="I67" s="90" t="s">
        <v>5</v>
      </c>
      <c r="J67" s="90" t="s">
        <v>5</v>
      </c>
      <c r="K67" s="90" t="s">
        <v>5</v>
      </c>
      <c r="L67" s="90" t="s">
        <v>5</v>
      </c>
      <c r="M67" s="91" t="s">
        <v>7</v>
      </c>
      <c r="N67" s="91" t="s">
        <v>7</v>
      </c>
      <c r="O67" s="851" t="s">
        <v>41</v>
      </c>
      <c r="P67" s="834" t="s">
        <v>30</v>
      </c>
      <c r="Q67" s="834" t="s">
        <v>40</v>
      </c>
      <c r="R67" s="834" t="s">
        <v>42</v>
      </c>
      <c r="S67" s="834" t="s">
        <v>43</v>
      </c>
      <c r="T67" s="834" t="s">
        <v>219</v>
      </c>
      <c r="U67" s="852" t="s">
        <v>220</v>
      </c>
      <c r="V67" s="835"/>
      <c r="W67" s="1438" t="s">
        <v>5</v>
      </c>
      <c r="X67" s="1438"/>
      <c r="Y67" s="936"/>
      <c r="Z67" s="1942"/>
    </row>
    <row r="68" spans="1:26" ht="21" customHeight="1" x14ac:dyDescent="0.25">
      <c r="A68" s="1301" t="s">
        <v>331</v>
      </c>
      <c r="B68" s="1273" t="s">
        <v>332</v>
      </c>
      <c r="C68" s="1274"/>
      <c r="D68" s="1275"/>
      <c r="E68" s="1274"/>
      <c r="F68" s="1273" t="s">
        <v>333</v>
      </c>
      <c r="G68" s="1273">
        <v>42</v>
      </c>
      <c r="H68" s="1302" t="s">
        <v>330</v>
      </c>
      <c r="I68" s="91" t="s">
        <v>7</v>
      </c>
      <c r="J68" s="91" t="s">
        <v>7</v>
      </c>
      <c r="K68" s="91" t="s">
        <v>7</v>
      </c>
      <c r="L68" s="91" t="s">
        <v>7</v>
      </c>
      <c r="M68" s="91" t="s">
        <v>7</v>
      </c>
      <c r="N68" s="91" t="s">
        <v>7</v>
      </c>
      <c r="O68" s="49" t="s">
        <v>41</v>
      </c>
      <c r="P68" s="49" t="s">
        <v>30</v>
      </c>
      <c r="Q68" s="49" t="s">
        <v>40</v>
      </c>
      <c r="R68" s="49" t="s">
        <v>42</v>
      </c>
      <c r="S68" s="49" t="s">
        <v>43</v>
      </c>
      <c r="T68" s="49" t="s">
        <v>219</v>
      </c>
      <c r="U68" s="1440" t="s">
        <v>409</v>
      </c>
      <c r="V68" s="873"/>
      <c r="W68" s="1439" t="s">
        <v>960</v>
      </c>
      <c r="X68" s="1439"/>
      <c r="Y68" s="973"/>
      <c r="Z68" s="1946">
        <v>8</v>
      </c>
    </row>
    <row r="69" spans="1:26" ht="21" customHeight="1" x14ac:dyDescent="0.25">
      <c r="A69" s="1301" t="s">
        <v>1023</v>
      </c>
      <c r="B69" s="1273" t="s">
        <v>332</v>
      </c>
      <c r="C69" s="1274"/>
      <c r="D69" s="1275"/>
      <c r="E69" s="1274"/>
      <c r="F69" s="1273" t="s">
        <v>1024</v>
      </c>
      <c r="G69" s="1273">
        <v>42</v>
      </c>
      <c r="H69" s="1302" t="s">
        <v>330</v>
      </c>
      <c r="I69" s="90" t="s">
        <v>5</v>
      </c>
      <c r="J69" s="90" t="s">
        <v>5</v>
      </c>
      <c r="K69" s="90" t="s">
        <v>5</v>
      </c>
      <c r="L69" s="90" t="s">
        <v>5</v>
      </c>
      <c r="M69" s="90" t="s">
        <v>5</v>
      </c>
      <c r="N69" s="91" t="s">
        <v>7</v>
      </c>
      <c r="O69" s="49" t="s">
        <v>41</v>
      </c>
      <c r="P69" s="49" t="s">
        <v>30</v>
      </c>
      <c r="Q69" s="49" t="s">
        <v>40</v>
      </c>
      <c r="R69" s="49" t="s">
        <v>42</v>
      </c>
      <c r="S69" s="49" t="s">
        <v>43</v>
      </c>
      <c r="T69" s="49" t="s">
        <v>219</v>
      </c>
      <c r="U69" s="191" t="s">
        <v>220</v>
      </c>
      <c r="V69" s="873"/>
      <c r="W69" s="1439" t="s">
        <v>960</v>
      </c>
      <c r="X69" s="1439"/>
      <c r="Y69" s="973"/>
      <c r="Z69" s="1947"/>
    </row>
    <row r="70" spans="1:26" ht="21" customHeight="1" x14ac:dyDescent="0.25">
      <c r="A70" s="1301" t="s">
        <v>334</v>
      </c>
      <c r="B70" s="1273" t="s">
        <v>332</v>
      </c>
      <c r="C70" s="1274"/>
      <c r="D70" s="1275"/>
      <c r="E70" s="1274"/>
      <c r="F70" s="1273" t="s">
        <v>335</v>
      </c>
      <c r="G70" s="1273">
        <v>42</v>
      </c>
      <c r="H70" s="1302" t="s">
        <v>330</v>
      </c>
      <c r="I70" s="1068" t="s">
        <v>5</v>
      </c>
      <c r="J70" s="90" t="s">
        <v>5</v>
      </c>
      <c r="K70" s="90" t="s">
        <v>5</v>
      </c>
      <c r="L70" s="90" t="s">
        <v>5</v>
      </c>
      <c r="M70" s="90" t="s">
        <v>5</v>
      </c>
      <c r="N70" s="90" t="s">
        <v>5</v>
      </c>
      <c r="O70" s="49" t="s">
        <v>41</v>
      </c>
      <c r="P70" s="49" t="s">
        <v>30</v>
      </c>
      <c r="Q70" s="49" t="s">
        <v>40</v>
      </c>
      <c r="R70" s="49" t="s">
        <v>42</v>
      </c>
      <c r="S70" s="49" t="s">
        <v>43</v>
      </c>
      <c r="T70" s="49" t="s">
        <v>219</v>
      </c>
      <c r="U70" s="191" t="s">
        <v>220</v>
      </c>
      <c r="V70" s="873"/>
      <c r="W70" s="1439" t="s">
        <v>960</v>
      </c>
      <c r="X70" s="1439"/>
      <c r="Y70" s="973"/>
      <c r="Z70" s="1947"/>
    </row>
    <row r="71" spans="1:26" ht="21" customHeight="1" x14ac:dyDescent="0.25">
      <c r="A71" s="1301" t="s">
        <v>410</v>
      </c>
      <c r="B71" s="1273" t="s">
        <v>332</v>
      </c>
      <c r="C71" s="1274"/>
      <c r="D71" s="1275"/>
      <c r="E71" s="1274"/>
      <c r="F71" s="1273" t="s">
        <v>411</v>
      </c>
      <c r="G71" s="1273">
        <v>42</v>
      </c>
      <c r="H71" s="1302" t="s">
        <v>322</v>
      </c>
      <c r="I71" s="1068" t="s">
        <v>5</v>
      </c>
      <c r="J71" s="90" t="s">
        <v>5</v>
      </c>
      <c r="K71" s="90" t="s">
        <v>5</v>
      </c>
      <c r="L71" s="90" t="s">
        <v>5</v>
      </c>
      <c r="M71" s="90" t="s">
        <v>5</v>
      </c>
      <c r="N71" s="90" t="s">
        <v>5</v>
      </c>
      <c r="O71" s="49" t="s">
        <v>41</v>
      </c>
      <c r="P71" s="49" t="s">
        <v>30</v>
      </c>
      <c r="Q71" s="49" t="s">
        <v>40</v>
      </c>
      <c r="R71" s="49" t="s">
        <v>42</v>
      </c>
      <c r="S71" s="49" t="s">
        <v>43</v>
      </c>
      <c r="T71" s="49" t="s">
        <v>219</v>
      </c>
      <c r="U71" s="191" t="s">
        <v>220</v>
      </c>
      <c r="V71" s="873"/>
      <c r="W71" s="1439" t="s">
        <v>960</v>
      </c>
      <c r="X71" s="1439"/>
      <c r="Y71" s="973"/>
      <c r="Z71" s="1947"/>
    </row>
    <row r="72" spans="1:26" ht="21" customHeight="1" x14ac:dyDescent="0.25">
      <c r="A72" s="1301" t="s">
        <v>1025</v>
      </c>
      <c r="B72" s="1273" t="s">
        <v>332</v>
      </c>
      <c r="C72" s="1274"/>
      <c r="D72" s="1275"/>
      <c r="E72" s="1274"/>
      <c r="F72" s="1273" t="s">
        <v>1026</v>
      </c>
      <c r="G72" s="1273">
        <v>42</v>
      </c>
      <c r="H72" s="1302" t="s">
        <v>322</v>
      </c>
      <c r="I72" s="1068" t="s">
        <v>5</v>
      </c>
      <c r="J72" s="90" t="s">
        <v>5</v>
      </c>
      <c r="K72" s="90" t="s">
        <v>5</v>
      </c>
      <c r="L72" s="90" t="s">
        <v>5</v>
      </c>
      <c r="M72" s="90" t="s">
        <v>5</v>
      </c>
      <c r="N72" s="91" t="s">
        <v>7</v>
      </c>
      <c r="O72" s="49" t="s">
        <v>41</v>
      </c>
      <c r="P72" s="49" t="s">
        <v>30</v>
      </c>
      <c r="Q72" s="49" t="s">
        <v>40</v>
      </c>
      <c r="R72" s="49" t="s">
        <v>42</v>
      </c>
      <c r="S72" s="49" t="s">
        <v>43</v>
      </c>
      <c r="T72" s="49" t="s">
        <v>219</v>
      </c>
      <c r="U72" s="191" t="s">
        <v>220</v>
      </c>
      <c r="V72" s="873"/>
      <c r="W72" s="1439" t="s">
        <v>960</v>
      </c>
      <c r="X72" s="1439"/>
      <c r="Y72" s="973"/>
      <c r="Z72" s="1947"/>
    </row>
    <row r="73" spans="1:26" ht="21" customHeight="1" x14ac:dyDescent="0.25">
      <c r="A73" s="1301" t="s">
        <v>1123</v>
      </c>
      <c r="B73" s="1273" t="s">
        <v>332</v>
      </c>
      <c r="C73" s="1274"/>
      <c r="D73" s="1275"/>
      <c r="E73" s="1274"/>
      <c r="F73" s="1273" t="s">
        <v>1124</v>
      </c>
      <c r="G73" s="1273">
        <v>42</v>
      </c>
      <c r="H73" s="1302" t="s">
        <v>322</v>
      </c>
      <c r="I73" s="90" t="s">
        <v>5</v>
      </c>
      <c r="J73" s="90" t="s">
        <v>5</v>
      </c>
      <c r="K73" s="90" t="s">
        <v>5</v>
      </c>
      <c r="L73" s="90" t="s">
        <v>5</v>
      </c>
      <c r="M73" s="90" t="s">
        <v>5</v>
      </c>
      <c r="N73" s="90" t="s">
        <v>5</v>
      </c>
      <c r="O73" s="49" t="s">
        <v>41</v>
      </c>
      <c r="P73" s="49" t="s">
        <v>30</v>
      </c>
      <c r="Q73" s="49" t="s">
        <v>40</v>
      </c>
      <c r="R73" s="49" t="s">
        <v>42</v>
      </c>
      <c r="S73" s="49" t="s">
        <v>43</v>
      </c>
      <c r="T73" s="49" t="s">
        <v>219</v>
      </c>
      <c r="U73" s="191" t="s">
        <v>220</v>
      </c>
      <c r="V73" s="873"/>
      <c r="W73" s="1439" t="s">
        <v>960</v>
      </c>
      <c r="X73" s="1439"/>
      <c r="Y73" s="973"/>
      <c r="Z73" s="1947"/>
    </row>
    <row r="74" spans="1:26" ht="21" customHeight="1" x14ac:dyDescent="0.25">
      <c r="A74" s="1301" t="s">
        <v>1169</v>
      </c>
      <c r="B74" s="1273" t="s">
        <v>332</v>
      </c>
      <c r="C74" s="1274"/>
      <c r="D74" s="1275"/>
      <c r="E74" s="1274"/>
      <c r="F74" s="1273" t="s">
        <v>1170</v>
      </c>
      <c r="G74" s="1273">
        <v>42</v>
      </c>
      <c r="H74" s="1302" t="s">
        <v>322</v>
      </c>
      <c r="I74" s="90" t="s">
        <v>5</v>
      </c>
      <c r="J74" s="90" t="s">
        <v>5</v>
      </c>
      <c r="K74" s="90" t="s">
        <v>5</v>
      </c>
      <c r="L74" s="90" t="s">
        <v>5</v>
      </c>
      <c r="M74" s="90" t="s">
        <v>5</v>
      </c>
      <c r="N74" s="90" t="s">
        <v>5</v>
      </c>
      <c r="O74" s="49" t="s">
        <v>41</v>
      </c>
      <c r="P74" s="49" t="s">
        <v>30</v>
      </c>
      <c r="Q74" s="49" t="s">
        <v>40</v>
      </c>
      <c r="R74" s="49" t="s">
        <v>42</v>
      </c>
      <c r="S74" s="49" t="s">
        <v>43</v>
      </c>
      <c r="T74" s="49" t="s">
        <v>219</v>
      </c>
      <c r="U74" s="191" t="s">
        <v>220</v>
      </c>
      <c r="V74" s="873"/>
      <c r="W74" s="1439" t="s">
        <v>960</v>
      </c>
      <c r="X74" s="1439"/>
      <c r="Y74" s="973"/>
      <c r="Z74" s="1868"/>
    </row>
    <row r="75" spans="1:26" ht="21" customHeight="1" thickBot="1" x14ac:dyDescent="0.3">
      <c r="A75" s="1072" t="s">
        <v>344</v>
      </c>
      <c r="B75" s="1064" t="s">
        <v>341</v>
      </c>
      <c r="C75" s="1067"/>
      <c r="D75" s="1066"/>
      <c r="E75" s="1067"/>
      <c r="F75" s="1064" t="s">
        <v>345</v>
      </c>
      <c r="G75" s="1064">
        <v>42</v>
      </c>
      <c r="H75" s="1303" t="s">
        <v>1027</v>
      </c>
      <c r="I75" s="1068" t="s">
        <v>5</v>
      </c>
      <c r="J75" s="90" t="s">
        <v>5</v>
      </c>
      <c r="K75" s="90" t="s">
        <v>5</v>
      </c>
      <c r="L75" s="90" t="s">
        <v>5</v>
      </c>
      <c r="M75" s="90" t="s">
        <v>5</v>
      </c>
      <c r="N75" s="91" t="s">
        <v>7</v>
      </c>
      <c r="O75" s="838" t="s">
        <v>41</v>
      </c>
      <c r="P75" s="838" t="s">
        <v>30</v>
      </c>
      <c r="Q75" s="838" t="s">
        <v>40</v>
      </c>
      <c r="R75" s="838" t="s">
        <v>42</v>
      </c>
      <c r="S75" s="838" t="s">
        <v>43</v>
      </c>
      <c r="T75" s="838" t="s">
        <v>219</v>
      </c>
      <c r="U75" s="839" t="s">
        <v>220</v>
      </c>
      <c r="V75" s="874"/>
      <c r="W75" s="1439" t="s">
        <v>960</v>
      </c>
      <c r="X75" s="1439"/>
      <c r="Y75" s="974"/>
      <c r="Z75" s="1870">
        <v>1</v>
      </c>
    </row>
    <row r="76" spans="1:26" ht="21" hidden="1" customHeight="1" x14ac:dyDescent="0.25">
      <c r="A76" s="1304" t="s">
        <v>346</v>
      </c>
      <c r="B76" s="1276" t="s">
        <v>347</v>
      </c>
      <c r="C76" s="1277"/>
      <c r="D76" s="1278"/>
      <c r="E76" s="1277"/>
      <c r="F76" s="1276" t="s">
        <v>348</v>
      </c>
      <c r="G76" s="1276">
        <v>42</v>
      </c>
      <c r="H76" s="1305" t="s">
        <v>349</v>
      </c>
      <c r="I76" s="91" t="s">
        <v>7</v>
      </c>
      <c r="J76" s="91" t="s">
        <v>7</v>
      </c>
      <c r="K76" s="91" t="s">
        <v>7</v>
      </c>
      <c r="L76" s="91" t="s">
        <v>7</v>
      </c>
      <c r="M76" s="90" t="s">
        <v>5</v>
      </c>
      <c r="N76" s="91" t="s">
        <v>7</v>
      </c>
      <c r="O76" s="41" t="s">
        <v>41</v>
      </c>
      <c r="P76" s="41" t="s">
        <v>30</v>
      </c>
      <c r="Q76" s="41" t="s">
        <v>40</v>
      </c>
      <c r="R76" s="41" t="s">
        <v>42</v>
      </c>
      <c r="S76" s="41" t="s">
        <v>43</v>
      </c>
      <c r="T76" s="41" t="s">
        <v>219</v>
      </c>
      <c r="U76" s="793" t="s">
        <v>220</v>
      </c>
      <c r="V76" s="657"/>
      <c r="W76" s="1439" t="s">
        <v>960</v>
      </c>
      <c r="X76" s="1439"/>
      <c r="Y76" s="976"/>
      <c r="Z76" s="1949">
        <v>6</v>
      </c>
    </row>
    <row r="77" spans="1:26" ht="21" customHeight="1" x14ac:dyDescent="0.25">
      <c r="A77" s="1304" t="s">
        <v>350</v>
      </c>
      <c r="B77" s="1276" t="s">
        <v>347</v>
      </c>
      <c r="C77" s="1277"/>
      <c r="D77" s="1278"/>
      <c r="E77" s="1277"/>
      <c r="F77" s="1276" t="s">
        <v>351</v>
      </c>
      <c r="G77" s="1276">
        <v>42</v>
      </c>
      <c r="H77" s="1305" t="s">
        <v>349</v>
      </c>
      <c r="I77" s="91" t="s">
        <v>7</v>
      </c>
      <c r="J77" s="91" t="s">
        <v>7</v>
      </c>
      <c r="K77" s="91" t="s">
        <v>7</v>
      </c>
      <c r="L77" s="91" t="s">
        <v>7</v>
      </c>
      <c r="M77" s="91" t="s">
        <v>7</v>
      </c>
      <c r="N77" s="91" t="s">
        <v>7</v>
      </c>
      <c r="O77" s="41" t="s">
        <v>41</v>
      </c>
      <c r="P77" s="41" t="s">
        <v>30</v>
      </c>
      <c r="Q77" s="41" t="s">
        <v>40</v>
      </c>
      <c r="R77" s="41" t="s">
        <v>42</v>
      </c>
      <c r="S77" s="41" t="s">
        <v>43</v>
      </c>
      <c r="T77" s="41" t="s">
        <v>219</v>
      </c>
      <c r="U77" s="793" t="s">
        <v>220</v>
      </c>
      <c r="V77" s="657"/>
      <c r="W77" s="1439" t="s">
        <v>960</v>
      </c>
      <c r="X77" s="1439"/>
      <c r="Y77" s="976"/>
      <c r="Z77" s="1950"/>
    </row>
    <row r="78" spans="1:26" ht="21" customHeight="1" x14ac:dyDescent="0.25">
      <c r="A78" s="1304" t="s">
        <v>352</v>
      </c>
      <c r="B78" s="1276" t="s">
        <v>347</v>
      </c>
      <c r="C78" s="1277"/>
      <c r="D78" s="1278"/>
      <c r="E78" s="1277"/>
      <c r="F78" s="1276" t="s">
        <v>353</v>
      </c>
      <c r="G78" s="1276">
        <v>42</v>
      </c>
      <c r="H78" s="1305" t="s">
        <v>349</v>
      </c>
      <c r="I78" s="1068" t="s">
        <v>5</v>
      </c>
      <c r="J78" s="90" t="s">
        <v>5</v>
      </c>
      <c r="K78" s="90" t="s">
        <v>5</v>
      </c>
      <c r="L78" s="90" t="s">
        <v>5</v>
      </c>
      <c r="M78" s="90" t="s">
        <v>5</v>
      </c>
      <c r="N78" s="91" t="s">
        <v>7</v>
      </c>
      <c r="O78" s="41" t="s">
        <v>41</v>
      </c>
      <c r="P78" s="41" t="s">
        <v>30</v>
      </c>
      <c r="Q78" s="41" t="s">
        <v>40</v>
      </c>
      <c r="R78" s="41" t="s">
        <v>42</v>
      </c>
      <c r="S78" s="41" t="s">
        <v>43</v>
      </c>
      <c r="T78" s="41" t="s">
        <v>219</v>
      </c>
      <c r="U78" s="793" t="s">
        <v>220</v>
      </c>
      <c r="V78" s="657"/>
      <c r="W78" s="1439" t="s">
        <v>960</v>
      </c>
      <c r="X78" s="1439"/>
      <c r="Y78" s="977"/>
      <c r="Z78" s="1950"/>
    </row>
    <row r="79" spans="1:26" ht="21" customHeight="1" x14ac:dyDescent="0.25">
      <c r="A79" s="1304" t="s">
        <v>354</v>
      </c>
      <c r="B79" s="1276" t="s">
        <v>347</v>
      </c>
      <c r="C79" s="1277"/>
      <c r="D79" s="1278"/>
      <c r="E79" s="1277"/>
      <c r="F79" s="1276" t="s">
        <v>355</v>
      </c>
      <c r="G79" s="1276">
        <v>42</v>
      </c>
      <c r="H79" s="1305" t="s">
        <v>349</v>
      </c>
      <c r="I79" s="91" t="s">
        <v>7</v>
      </c>
      <c r="J79" s="91" t="s">
        <v>7</v>
      </c>
      <c r="K79" s="91" t="s">
        <v>7</v>
      </c>
      <c r="L79" s="91" t="s">
        <v>7</v>
      </c>
      <c r="M79" s="91" t="s">
        <v>7</v>
      </c>
      <c r="N79" s="91" t="s">
        <v>7</v>
      </c>
      <c r="O79" s="41" t="s">
        <v>41</v>
      </c>
      <c r="P79" s="41" t="s">
        <v>30</v>
      </c>
      <c r="Q79" s="41" t="s">
        <v>40</v>
      </c>
      <c r="R79" s="41" t="s">
        <v>42</v>
      </c>
      <c r="S79" s="41" t="s">
        <v>43</v>
      </c>
      <c r="T79" s="41" t="s">
        <v>219</v>
      </c>
      <c r="U79" s="793" t="s">
        <v>220</v>
      </c>
      <c r="V79" s="657"/>
      <c r="W79" s="1439" t="s">
        <v>960</v>
      </c>
      <c r="X79" s="1439"/>
      <c r="Y79" s="976"/>
      <c r="Z79" s="1950"/>
    </row>
    <row r="80" spans="1:26" ht="21" customHeight="1" x14ac:dyDescent="0.25">
      <c r="A80" s="1304" t="s">
        <v>983</v>
      </c>
      <c r="B80" s="1276" t="s">
        <v>347</v>
      </c>
      <c r="C80" s="1277"/>
      <c r="D80" s="1278"/>
      <c r="E80" s="1277"/>
      <c r="F80" s="1276" t="s">
        <v>984</v>
      </c>
      <c r="G80" s="1276">
        <v>42</v>
      </c>
      <c r="H80" s="1305" t="s">
        <v>349</v>
      </c>
      <c r="I80" s="1068" t="s">
        <v>5</v>
      </c>
      <c r="J80" s="90" t="s">
        <v>5</v>
      </c>
      <c r="K80" s="90" t="s">
        <v>5</v>
      </c>
      <c r="L80" s="90" t="s">
        <v>5</v>
      </c>
      <c r="M80" s="90" t="s">
        <v>5</v>
      </c>
      <c r="N80" s="91" t="s">
        <v>7</v>
      </c>
      <c r="O80" s="41" t="s">
        <v>41</v>
      </c>
      <c r="P80" s="41" t="s">
        <v>30</v>
      </c>
      <c r="Q80" s="41" t="s">
        <v>40</v>
      </c>
      <c r="R80" s="41" t="s">
        <v>42</v>
      </c>
      <c r="S80" s="41" t="s">
        <v>43</v>
      </c>
      <c r="T80" s="41" t="s">
        <v>219</v>
      </c>
      <c r="U80" s="793" t="s">
        <v>220</v>
      </c>
      <c r="V80" s="657"/>
      <c r="W80" s="1439" t="s">
        <v>960</v>
      </c>
      <c r="X80" s="1439"/>
      <c r="Y80" s="976"/>
      <c r="Z80" s="1950"/>
    </row>
    <row r="81" spans="1:26" ht="21" customHeight="1" x14ac:dyDescent="0.25">
      <c r="A81" s="1304" t="s">
        <v>953</v>
      </c>
      <c r="B81" s="1276" t="s">
        <v>347</v>
      </c>
      <c r="C81" s="1277"/>
      <c r="D81" s="1278"/>
      <c r="E81" s="1277"/>
      <c r="F81" s="1276" t="s">
        <v>954</v>
      </c>
      <c r="G81" s="1276">
        <v>42</v>
      </c>
      <c r="H81" s="1305" t="s">
        <v>349</v>
      </c>
      <c r="I81" s="90" t="s">
        <v>5</v>
      </c>
      <c r="J81" s="90" t="s">
        <v>5</v>
      </c>
      <c r="K81" s="90" t="s">
        <v>5</v>
      </c>
      <c r="L81" s="90" t="s">
        <v>5</v>
      </c>
      <c r="M81" s="90" t="s">
        <v>5</v>
      </c>
      <c r="N81" s="36" t="s">
        <v>5</v>
      </c>
      <c r="O81" s="41" t="s">
        <v>41</v>
      </c>
      <c r="P81" s="41" t="s">
        <v>30</v>
      </c>
      <c r="Q81" s="41" t="s">
        <v>40</v>
      </c>
      <c r="R81" s="41" t="s">
        <v>42</v>
      </c>
      <c r="S81" s="41" t="s">
        <v>43</v>
      </c>
      <c r="T81" s="41" t="s">
        <v>219</v>
      </c>
      <c r="U81" s="793" t="s">
        <v>220</v>
      </c>
      <c r="V81" s="657"/>
      <c r="W81" s="1439" t="s">
        <v>960</v>
      </c>
      <c r="X81" s="1439"/>
      <c r="Y81" s="976"/>
      <c r="Z81" s="1950"/>
    </row>
    <row r="82" spans="1:26" ht="21" customHeight="1" x14ac:dyDescent="0.25">
      <c r="A82" s="1304" t="s">
        <v>1057</v>
      </c>
      <c r="B82" s="1276" t="s">
        <v>347</v>
      </c>
      <c r="C82" s="1277"/>
      <c r="D82" s="1278"/>
      <c r="E82" s="1277"/>
      <c r="F82" s="1276" t="s">
        <v>1058</v>
      </c>
      <c r="G82" s="1276">
        <v>42</v>
      </c>
      <c r="H82" s="1305" t="s">
        <v>349</v>
      </c>
      <c r="I82" s="90" t="s">
        <v>1029</v>
      </c>
      <c r="J82" s="90" t="s">
        <v>1029</v>
      </c>
      <c r="K82" s="90" t="s">
        <v>1029</v>
      </c>
      <c r="L82" s="90" t="s">
        <v>1029</v>
      </c>
      <c r="M82" s="90" t="s">
        <v>1029</v>
      </c>
      <c r="N82" s="36" t="s">
        <v>1029</v>
      </c>
      <c r="O82" s="41" t="s">
        <v>41</v>
      </c>
      <c r="P82" s="41" t="s">
        <v>40</v>
      </c>
      <c r="Q82" s="41" t="s">
        <v>42</v>
      </c>
      <c r="R82" s="41" t="s">
        <v>43</v>
      </c>
      <c r="S82" s="41" t="s">
        <v>219</v>
      </c>
      <c r="T82" s="41"/>
      <c r="U82" s="793" t="s">
        <v>220</v>
      </c>
      <c r="V82" s="657"/>
      <c r="W82" s="1439" t="s">
        <v>960</v>
      </c>
      <c r="X82" s="1439"/>
      <c r="Y82" s="976"/>
      <c r="Z82" s="1950"/>
    </row>
    <row r="83" spans="1:26" ht="21" customHeight="1" thickBot="1" x14ac:dyDescent="0.3">
      <c r="A83" s="1304" t="s">
        <v>1105</v>
      </c>
      <c r="B83" s="1276" t="s">
        <v>347</v>
      </c>
      <c r="C83" s="1277"/>
      <c r="D83" s="1278"/>
      <c r="E83" s="1277"/>
      <c r="F83" s="1276" t="s">
        <v>1106</v>
      </c>
      <c r="G83" s="1276">
        <v>42</v>
      </c>
      <c r="H83" s="1305" t="s">
        <v>349</v>
      </c>
      <c r="I83" s="1068" t="s">
        <v>5</v>
      </c>
      <c r="J83" s="90" t="s">
        <v>5</v>
      </c>
      <c r="K83" s="90" t="s">
        <v>5</v>
      </c>
      <c r="L83" s="90" t="s">
        <v>5</v>
      </c>
      <c r="M83" s="90" t="s">
        <v>5</v>
      </c>
      <c r="N83" s="91" t="s">
        <v>7</v>
      </c>
      <c r="O83" s="41" t="s">
        <v>41</v>
      </c>
      <c r="P83" s="41" t="s">
        <v>40</v>
      </c>
      <c r="Q83" s="41" t="s">
        <v>42</v>
      </c>
      <c r="R83" s="41" t="s">
        <v>43</v>
      </c>
      <c r="S83" s="41" t="s">
        <v>219</v>
      </c>
      <c r="T83" s="41"/>
      <c r="U83" s="793" t="s">
        <v>220</v>
      </c>
      <c r="V83" s="657"/>
      <c r="W83" s="1439" t="s">
        <v>960</v>
      </c>
      <c r="X83" s="1439"/>
      <c r="Y83" s="976"/>
      <c r="Z83" s="1951"/>
    </row>
    <row r="84" spans="1:26" ht="21" customHeight="1" thickBot="1" x14ac:dyDescent="0.3">
      <c r="A84" s="1304" t="s">
        <v>1139</v>
      </c>
      <c r="B84" s="1276" t="s">
        <v>347</v>
      </c>
      <c r="C84" s="1277"/>
      <c r="D84" s="1278"/>
      <c r="E84" s="1277"/>
      <c r="F84" s="1276" t="s">
        <v>1140</v>
      </c>
      <c r="G84" s="1276">
        <v>42</v>
      </c>
      <c r="H84" s="1305" t="s">
        <v>349</v>
      </c>
      <c r="I84" s="91" t="s">
        <v>7</v>
      </c>
      <c r="J84" s="91" t="s">
        <v>7</v>
      </c>
      <c r="K84" s="91" t="s">
        <v>7</v>
      </c>
      <c r="L84" s="91" t="s">
        <v>7</v>
      </c>
      <c r="M84" s="91" t="s">
        <v>7</v>
      </c>
      <c r="N84" s="91" t="s">
        <v>7</v>
      </c>
      <c r="O84" s="41" t="s">
        <v>41</v>
      </c>
      <c r="P84" s="41" t="s">
        <v>40</v>
      </c>
      <c r="Q84" s="41" t="s">
        <v>42</v>
      </c>
      <c r="R84" s="41" t="s">
        <v>43</v>
      </c>
      <c r="S84" s="41" t="s">
        <v>219</v>
      </c>
      <c r="T84" s="41"/>
      <c r="U84" s="793" t="s">
        <v>220</v>
      </c>
      <c r="V84" s="657"/>
      <c r="W84" s="1439" t="s">
        <v>960</v>
      </c>
      <c r="X84" s="1439"/>
      <c r="Y84" s="976"/>
      <c r="Z84" s="1869"/>
    </row>
    <row r="85" spans="1:26" ht="21" customHeight="1" thickBot="1" x14ac:dyDescent="0.3">
      <c r="A85" s="1304" t="s">
        <v>1141</v>
      </c>
      <c r="B85" s="1276" t="s">
        <v>347</v>
      </c>
      <c r="C85" s="1277"/>
      <c r="D85" s="1278"/>
      <c r="E85" s="1277"/>
      <c r="F85" s="1276" t="s">
        <v>1142</v>
      </c>
      <c r="G85" s="1276">
        <v>42</v>
      </c>
      <c r="H85" s="1305" t="s">
        <v>349</v>
      </c>
      <c r="I85" s="1068" t="s">
        <v>5</v>
      </c>
      <c r="J85" s="90" t="s">
        <v>5</v>
      </c>
      <c r="K85" s="90" t="s">
        <v>5</v>
      </c>
      <c r="L85" s="90" t="s">
        <v>5</v>
      </c>
      <c r="M85" s="90" t="s">
        <v>5</v>
      </c>
      <c r="N85" s="36" t="s">
        <v>5</v>
      </c>
      <c r="O85" s="41" t="s">
        <v>41</v>
      </c>
      <c r="P85" s="41" t="s">
        <v>40</v>
      </c>
      <c r="Q85" s="41" t="s">
        <v>42</v>
      </c>
      <c r="R85" s="41" t="s">
        <v>43</v>
      </c>
      <c r="S85" s="41" t="s">
        <v>219</v>
      </c>
      <c r="T85" s="41"/>
      <c r="U85" s="793" t="s">
        <v>220</v>
      </c>
      <c r="V85" s="657"/>
      <c r="W85" s="1439" t="s">
        <v>960</v>
      </c>
      <c r="X85" s="1439"/>
      <c r="Y85" s="976"/>
      <c r="Z85" s="1869"/>
    </row>
    <row r="86" spans="1:26" ht="21" customHeight="1" thickBot="1" x14ac:dyDescent="0.3">
      <c r="A86" s="1306" t="s">
        <v>356</v>
      </c>
      <c r="B86" s="1279" t="s">
        <v>357</v>
      </c>
      <c r="C86" s="1280"/>
      <c r="D86" s="1281"/>
      <c r="E86" s="1280"/>
      <c r="F86" s="1279" t="s">
        <v>358</v>
      </c>
      <c r="G86" s="1279">
        <v>42</v>
      </c>
      <c r="H86" s="1307" t="s">
        <v>322</v>
      </c>
      <c r="I86" s="1068" t="s">
        <v>5</v>
      </c>
      <c r="J86" s="90" t="s">
        <v>5</v>
      </c>
      <c r="K86" s="90" t="s">
        <v>5</v>
      </c>
      <c r="L86" s="90" t="s">
        <v>5</v>
      </c>
      <c r="M86" s="90" t="s">
        <v>5</v>
      </c>
      <c r="N86" s="90" t="s">
        <v>5</v>
      </c>
      <c r="O86" s="1" t="s">
        <v>41</v>
      </c>
      <c r="P86" s="1" t="s">
        <v>30</v>
      </c>
      <c r="Q86" s="1" t="s">
        <v>40</v>
      </c>
      <c r="R86" s="1" t="s">
        <v>42</v>
      </c>
      <c r="S86" s="1" t="s">
        <v>43</v>
      </c>
      <c r="T86" s="1" t="s">
        <v>219</v>
      </c>
      <c r="U86" s="882" t="s">
        <v>220</v>
      </c>
      <c r="V86" s="883"/>
      <c r="W86" s="1438" t="s">
        <v>5</v>
      </c>
      <c r="X86" s="1438"/>
      <c r="Y86" s="979"/>
      <c r="Z86" s="1006">
        <v>3</v>
      </c>
    </row>
    <row r="87" spans="1:26" ht="21" customHeight="1" thickBot="1" x14ac:dyDescent="0.3">
      <c r="A87" s="1369" t="s">
        <v>991</v>
      </c>
      <c r="B87" s="1370" t="s">
        <v>992</v>
      </c>
      <c r="C87" s="1371"/>
      <c r="D87" s="1372"/>
      <c r="E87" s="1371"/>
      <c r="F87" s="1370" t="s">
        <v>993</v>
      </c>
      <c r="G87" s="1370">
        <v>42</v>
      </c>
      <c r="H87" s="1373" t="s">
        <v>349</v>
      </c>
      <c r="I87" s="1068" t="s">
        <v>5</v>
      </c>
      <c r="J87" s="90" t="s">
        <v>5</v>
      </c>
      <c r="K87" s="90" t="s">
        <v>5</v>
      </c>
      <c r="L87" s="90" t="s">
        <v>5</v>
      </c>
      <c r="M87" s="90" t="s">
        <v>5</v>
      </c>
      <c r="N87" s="91" t="s">
        <v>7</v>
      </c>
      <c r="O87" s="1374" t="s">
        <v>41</v>
      </c>
      <c r="P87" s="1374" t="s">
        <v>30</v>
      </c>
      <c r="Q87" s="1374" t="s">
        <v>40</v>
      </c>
      <c r="R87" s="1374" t="s">
        <v>42</v>
      </c>
      <c r="S87" s="1374" t="s">
        <v>43</v>
      </c>
      <c r="T87" s="1374" t="s">
        <v>219</v>
      </c>
      <c r="U87" s="1424" t="s">
        <v>419</v>
      </c>
      <c r="V87" s="1375"/>
      <c r="W87" s="1434"/>
      <c r="X87" s="1434"/>
      <c r="Y87" s="1376"/>
      <c r="Z87" s="1361">
        <v>10</v>
      </c>
    </row>
    <row r="88" spans="1:26" ht="21" customHeight="1" x14ac:dyDescent="0.25">
      <c r="A88" s="1404" t="s">
        <v>340</v>
      </c>
      <c r="B88" s="1405" t="s">
        <v>994</v>
      </c>
      <c r="C88" s="1406"/>
      <c r="D88" s="1407"/>
      <c r="E88" s="1406"/>
      <c r="F88" s="1405" t="s">
        <v>342</v>
      </c>
      <c r="G88" s="1405">
        <v>42</v>
      </c>
      <c r="H88" s="1408" t="s">
        <v>373</v>
      </c>
      <c r="I88" s="129" t="s">
        <v>2</v>
      </c>
      <c r="J88" s="129" t="s">
        <v>2</v>
      </c>
      <c r="K88" s="129" t="s">
        <v>2</v>
      </c>
      <c r="L88" s="91" t="s">
        <v>7</v>
      </c>
      <c r="M88" s="91" t="s">
        <v>7</v>
      </c>
      <c r="N88" s="91" t="s">
        <v>7</v>
      </c>
      <c r="O88" s="1409" t="s">
        <v>41</v>
      </c>
      <c r="P88" s="1409" t="s">
        <v>30</v>
      </c>
      <c r="Q88" s="1409" t="s">
        <v>40</v>
      </c>
      <c r="R88" s="1409" t="s">
        <v>42</v>
      </c>
      <c r="S88" s="1409" t="s">
        <v>43</v>
      </c>
      <c r="T88" s="1409" t="s">
        <v>219</v>
      </c>
      <c r="U88" s="1410" t="s">
        <v>294</v>
      </c>
      <c r="V88" s="1411"/>
      <c r="W88" s="1435"/>
      <c r="X88" s="1435"/>
      <c r="Y88" s="1412"/>
      <c r="Z88" s="1983">
        <v>7</v>
      </c>
    </row>
    <row r="89" spans="1:26" ht="21" customHeight="1" thickBot="1" x14ac:dyDescent="0.3">
      <c r="A89" s="1404" t="s">
        <v>1076</v>
      </c>
      <c r="B89" s="1405" t="s">
        <v>994</v>
      </c>
      <c r="C89" s="1406"/>
      <c r="D89" s="1407"/>
      <c r="E89" s="1406"/>
      <c r="F89" s="1405" t="s">
        <v>1077</v>
      </c>
      <c r="G89" s="1405">
        <v>42</v>
      </c>
      <c r="H89" s="1408" t="s">
        <v>343</v>
      </c>
      <c r="I89" s="91" t="s">
        <v>7</v>
      </c>
      <c r="J89" s="91" t="s">
        <v>7</v>
      </c>
      <c r="K89" s="91" t="s">
        <v>7</v>
      </c>
      <c r="L89" s="91" t="s">
        <v>7</v>
      </c>
      <c r="M89" s="91" t="s">
        <v>7</v>
      </c>
      <c r="N89" s="91" t="s">
        <v>7</v>
      </c>
      <c r="O89" s="1409" t="s">
        <v>41</v>
      </c>
      <c r="P89" s="1409" t="s">
        <v>40</v>
      </c>
      <c r="Q89" s="1409" t="s">
        <v>42</v>
      </c>
      <c r="R89" s="1409" t="s">
        <v>43</v>
      </c>
      <c r="S89" s="1409" t="s">
        <v>219</v>
      </c>
      <c r="T89" s="1513"/>
      <c r="U89" s="1410" t="s">
        <v>294</v>
      </c>
      <c r="V89" s="1411"/>
      <c r="W89" s="1435"/>
      <c r="X89" s="1435"/>
      <c r="Y89" s="1412"/>
      <c r="Z89" s="1984"/>
    </row>
    <row r="90" spans="1:26" ht="21" customHeight="1" x14ac:dyDescent="0.25">
      <c r="A90" s="1485" t="s">
        <v>1039</v>
      </c>
      <c r="B90" s="1486" t="s">
        <v>1040</v>
      </c>
      <c r="C90" s="1415"/>
      <c r="D90" s="1416"/>
      <c r="E90" s="1415"/>
      <c r="F90" s="1486" t="s">
        <v>1041</v>
      </c>
      <c r="G90" s="1486">
        <v>42</v>
      </c>
      <c r="H90" s="1422" t="s">
        <v>343</v>
      </c>
      <c r="I90" s="90" t="s">
        <v>5</v>
      </c>
      <c r="J90" s="90" t="s">
        <v>5</v>
      </c>
      <c r="K90" s="90" t="s">
        <v>5</v>
      </c>
      <c r="L90" s="90" t="s">
        <v>5</v>
      </c>
      <c r="M90" s="90" t="s">
        <v>5</v>
      </c>
      <c r="N90" s="91" t="s">
        <v>7</v>
      </c>
      <c r="O90" s="201" t="s">
        <v>41</v>
      </c>
      <c r="P90" s="201" t="s">
        <v>30</v>
      </c>
      <c r="Q90" s="201" t="s">
        <v>40</v>
      </c>
      <c r="R90" s="201" t="s">
        <v>42</v>
      </c>
      <c r="S90" s="201" t="s">
        <v>43</v>
      </c>
      <c r="T90" s="201" t="s">
        <v>219</v>
      </c>
      <c r="U90" s="1487" t="s">
        <v>419</v>
      </c>
      <c r="V90" s="1419"/>
      <c r="W90" s="1428"/>
      <c r="X90" s="1428"/>
      <c r="Y90" s="1420"/>
      <c r="Z90" s="1488">
        <v>9</v>
      </c>
    </row>
    <row r="91" spans="1:26" ht="21" customHeight="1" x14ac:dyDescent="0.25">
      <c r="A91" s="829" t="s">
        <v>1082</v>
      </c>
      <c r="B91" s="829" t="s">
        <v>1080</v>
      </c>
      <c r="C91" s="787"/>
      <c r="D91" s="786"/>
      <c r="E91" s="787"/>
      <c r="F91" s="829" t="s">
        <v>1083</v>
      </c>
      <c r="G91" s="829">
        <v>42</v>
      </c>
      <c r="H91" s="848" t="s">
        <v>343</v>
      </c>
      <c r="I91" s="90" t="s">
        <v>5</v>
      </c>
      <c r="J91" s="90" t="s">
        <v>5</v>
      </c>
      <c r="K91" s="90" t="s">
        <v>5</v>
      </c>
      <c r="L91" s="90" t="s">
        <v>5</v>
      </c>
      <c r="M91" s="90" t="s">
        <v>5</v>
      </c>
      <c r="N91" s="91" t="s">
        <v>7</v>
      </c>
      <c r="O91" s="788" t="s">
        <v>41</v>
      </c>
      <c r="P91" s="788" t="s">
        <v>30</v>
      </c>
      <c r="Q91" s="788" t="s">
        <v>40</v>
      </c>
      <c r="R91" s="788" t="s">
        <v>42</v>
      </c>
      <c r="S91" s="788" t="s">
        <v>43</v>
      </c>
      <c r="T91" s="788" t="s">
        <v>219</v>
      </c>
      <c r="U91" s="789" t="s">
        <v>220</v>
      </c>
      <c r="V91" s="790"/>
      <c r="W91" s="1467" t="s">
        <v>960</v>
      </c>
      <c r="X91" s="1467"/>
      <c r="Y91" s="790"/>
      <c r="Z91" s="1988">
        <v>14</v>
      </c>
    </row>
    <row r="92" spans="1:26" ht="21" customHeight="1" thickBot="1" x14ac:dyDescent="0.3">
      <c r="A92" s="829" t="s">
        <v>1079</v>
      </c>
      <c r="B92" s="829" t="s">
        <v>1080</v>
      </c>
      <c r="C92" s="787"/>
      <c r="D92" s="786"/>
      <c r="E92" s="787"/>
      <c r="F92" s="829" t="s">
        <v>1081</v>
      </c>
      <c r="G92" s="829">
        <v>42</v>
      </c>
      <c r="H92" s="848" t="s">
        <v>343</v>
      </c>
      <c r="I92" s="90" t="s">
        <v>5</v>
      </c>
      <c r="J92" s="90" t="s">
        <v>5</v>
      </c>
      <c r="K92" s="90" t="s">
        <v>5</v>
      </c>
      <c r="L92" s="90" t="s">
        <v>5</v>
      </c>
      <c r="M92" s="90" t="s">
        <v>5</v>
      </c>
      <c r="N92" s="91" t="s">
        <v>7</v>
      </c>
      <c r="O92" s="788" t="s">
        <v>41</v>
      </c>
      <c r="P92" s="788" t="s">
        <v>30</v>
      </c>
      <c r="Q92" s="788" t="s">
        <v>40</v>
      </c>
      <c r="R92" s="788" t="s">
        <v>42</v>
      </c>
      <c r="S92" s="788" t="s">
        <v>43</v>
      </c>
      <c r="T92" s="788" t="s">
        <v>219</v>
      </c>
      <c r="U92" s="789" t="s">
        <v>220</v>
      </c>
      <c r="V92" s="790"/>
      <c r="W92" s="1467" t="s">
        <v>960</v>
      </c>
      <c r="X92" s="1467"/>
      <c r="Y92" s="790"/>
      <c r="Z92" s="1989"/>
    </row>
    <row r="93" spans="1:26" ht="21" customHeight="1" thickBot="1" x14ac:dyDescent="0.3">
      <c r="A93" s="877" t="s">
        <v>1086</v>
      </c>
      <c r="B93" s="877" t="s">
        <v>1087</v>
      </c>
      <c r="C93" s="56"/>
      <c r="D93" s="878"/>
      <c r="E93" s="56"/>
      <c r="F93" s="877" t="s">
        <v>1088</v>
      </c>
      <c r="G93" s="877">
        <v>42</v>
      </c>
      <c r="H93" s="881" t="s">
        <v>330</v>
      </c>
      <c r="I93" s="1516" t="s">
        <v>5</v>
      </c>
      <c r="J93" s="1241" t="s">
        <v>5</v>
      </c>
      <c r="K93" s="1241" t="s">
        <v>5</v>
      </c>
      <c r="L93" s="1241" t="s">
        <v>5</v>
      </c>
      <c r="M93" s="90" t="s">
        <v>5</v>
      </c>
      <c r="N93" s="90" t="s">
        <v>5</v>
      </c>
      <c r="O93" s="1522" t="s">
        <v>41</v>
      </c>
      <c r="P93" s="1522" t="s">
        <v>40</v>
      </c>
      <c r="Q93" s="1522" t="s">
        <v>42</v>
      </c>
      <c r="R93" s="1522" t="s">
        <v>43</v>
      </c>
      <c r="S93" s="1522" t="s">
        <v>219</v>
      </c>
      <c r="T93" s="1522"/>
      <c r="U93" s="1533" t="s">
        <v>419</v>
      </c>
      <c r="V93" s="883"/>
      <c r="W93" s="883" t="s">
        <v>960</v>
      </c>
      <c r="X93" s="883"/>
      <c r="Y93" s="883"/>
      <c r="Z93" s="1534"/>
    </row>
    <row r="94" spans="1:26" ht="21" customHeight="1" thickBot="1" x14ac:dyDescent="0.3">
      <c r="A94" s="877" t="s">
        <v>1144</v>
      </c>
      <c r="B94" s="877" t="s">
        <v>1087</v>
      </c>
      <c r="C94" s="56"/>
      <c r="D94" s="878"/>
      <c r="E94" s="56"/>
      <c r="F94" s="877" t="s">
        <v>1145</v>
      </c>
      <c r="G94" s="877">
        <v>42</v>
      </c>
      <c r="H94" s="881" t="s">
        <v>330</v>
      </c>
      <c r="I94" s="1516" t="s">
        <v>5</v>
      </c>
      <c r="J94" s="1241" t="s">
        <v>5</v>
      </c>
      <c r="K94" s="1241" t="s">
        <v>5</v>
      </c>
      <c r="L94" s="1241" t="s">
        <v>5</v>
      </c>
      <c r="M94" s="90" t="s">
        <v>5</v>
      </c>
      <c r="N94" s="91" t="s">
        <v>7</v>
      </c>
      <c r="O94" s="1522" t="s">
        <v>41</v>
      </c>
      <c r="P94" s="1522" t="s">
        <v>42</v>
      </c>
      <c r="Q94" s="1522" t="s">
        <v>43</v>
      </c>
      <c r="R94" s="1522" t="s">
        <v>219</v>
      </c>
      <c r="S94" s="1522"/>
      <c r="T94" s="1522"/>
      <c r="U94" s="1533" t="s">
        <v>419</v>
      </c>
      <c r="V94" s="883"/>
      <c r="W94" s="883" t="s">
        <v>960</v>
      </c>
      <c r="X94" s="883"/>
      <c r="Y94" s="883"/>
      <c r="Z94" s="1534"/>
    </row>
    <row r="95" spans="1:26" ht="21" customHeight="1" x14ac:dyDescent="0.25">
      <c r="A95" s="1308" t="s">
        <v>1146</v>
      </c>
      <c r="B95" s="1282" t="s">
        <v>1147</v>
      </c>
      <c r="C95" s="1283"/>
      <c r="D95" s="1284"/>
      <c r="E95" s="1283"/>
      <c r="F95" s="1282" t="s">
        <v>1148</v>
      </c>
      <c r="G95" s="1282">
        <v>42</v>
      </c>
      <c r="H95" s="1541" t="s">
        <v>330</v>
      </c>
      <c r="I95" s="1241" t="s">
        <v>5</v>
      </c>
      <c r="J95" s="1241" t="s">
        <v>5</v>
      </c>
      <c r="K95" s="1241" t="s">
        <v>5</v>
      </c>
      <c r="L95" s="1241" t="s">
        <v>5</v>
      </c>
      <c r="M95" s="90" t="s">
        <v>5</v>
      </c>
      <c r="N95" s="91" t="s">
        <v>7</v>
      </c>
      <c r="O95" s="894" t="s">
        <v>41</v>
      </c>
      <c r="P95" s="894" t="s">
        <v>30</v>
      </c>
      <c r="Q95" s="894" t="s">
        <v>40</v>
      </c>
      <c r="R95" s="894" t="s">
        <v>42</v>
      </c>
      <c r="S95" s="894" t="s">
        <v>43</v>
      </c>
      <c r="T95" s="894" t="s">
        <v>219</v>
      </c>
      <c r="U95" s="895" t="s">
        <v>220</v>
      </c>
      <c r="V95" s="899"/>
      <c r="W95" s="1431"/>
      <c r="X95" s="1431"/>
      <c r="Y95" s="983"/>
      <c r="Z95" s="1986">
        <v>11</v>
      </c>
    </row>
    <row r="96" spans="1:26" ht="21" customHeight="1" thickBot="1" x14ac:dyDescent="0.3">
      <c r="A96" s="1308" t="s">
        <v>1149</v>
      </c>
      <c r="B96" s="1282" t="s">
        <v>1147</v>
      </c>
      <c r="C96" s="1283"/>
      <c r="D96" s="1284"/>
      <c r="E96" s="1283"/>
      <c r="F96" s="1282" t="s">
        <v>1150</v>
      </c>
      <c r="G96" s="1282">
        <v>42</v>
      </c>
      <c r="H96" s="1541" t="s">
        <v>330</v>
      </c>
      <c r="I96" s="91" t="s">
        <v>7</v>
      </c>
      <c r="J96" s="91" t="s">
        <v>7</v>
      </c>
      <c r="K96" s="91" t="s">
        <v>7</v>
      </c>
      <c r="L96" s="91" t="s">
        <v>7</v>
      </c>
      <c r="M96" s="91" t="s">
        <v>7</v>
      </c>
      <c r="N96" s="91" t="s">
        <v>7</v>
      </c>
      <c r="O96" s="894" t="s">
        <v>41</v>
      </c>
      <c r="P96" s="894" t="s">
        <v>42</v>
      </c>
      <c r="Q96" s="894" t="s">
        <v>43</v>
      </c>
      <c r="R96" s="894" t="s">
        <v>219</v>
      </c>
      <c r="S96" s="894"/>
      <c r="T96" s="894"/>
      <c r="U96" s="895" t="s">
        <v>220</v>
      </c>
      <c r="V96" s="899"/>
      <c r="W96" s="1431"/>
      <c r="X96" s="1431"/>
      <c r="Y96" s="983"/>
      <c r="Z96" s="1987"/>
    </row>
    <row r="97" spans="1:26" ht="21" customHeight="1" x14ac:dyDescent="0.25">
      <c r="A97" s="1308" t="s">
        <v>1151</v>
      </c>
      <c r="B97" s="1282" t="s">
        <v>1147</v>
      </c>
      <c r="C97" s="1283"/>
      <c r="D97" s="1284"/>
      <c r="E97" s="1283"/>
      <c r="F97" s="1282" t="s">
        <v>1152</v>
      </c>
      <c r="G97" s="1282">
        <v>42</v>
      </c>
      <c r="H97" s="1541" t="s">
        <v>330</v>
      </c>
      <c r="I97" s="91" t="s">
        <v>7</v>
      </c>
      <c r="J97" s="91" t="s">
        <v>7</v>
      </c>
      <c r="K97" s="91" t="s">
        <v>7</v>
      </c>
      <c r="L97" s="91" t="s">
        <v>7</v>
      </c>
      <c r="M97" s="91" t="s">
        <v>7</v>
      </c>
      <c r="N97" s="91" t="s">
        <v>7</v>
      </c>
      <c r="O97" s="894" t="s">
        <v>41</v>
      </c>
      <c r="P97" s="894" t="s">
        <v>30</v>
      </c>
      <c r="Q97" s="894" t="s">
        <v>40</v>
      </c>
      <c r="R97" s="894" t="s">
        <v>42</v>
      </c>
      <c r="S97" s="894" t="s">
        <v>43</v>
      </c>
      <c r="T97" s="894" t="s">
        <v>219</v>
      </c>
      <c r="U97" s="895" t="s">
        <v>220</v>
      </c>
      <c r="V97" s="899"/>
      <c r="W97" s="1431"/>
      <c r="X97" s="1431"/>
      <c r="Y97" s="983"/>
      <c r="Z97" s="1542"/>
    </row>
    <row r="98" spans="1:26" ht="21" customHeight="1" thickBot="1" x14ac:dyDescent="0.3">
      <c r="A98" s="1308" t="s">
        <v>1179</v>
      </c>
      <c r="B98" s="1282" t="s">
        <v>1147</v>
      </c>
      <c r="C98" s="1283"/>
      <c r="D98" s="1284"/>
      <c r="E98" s="1283"/>
      <c r="F98" s="1282" t="s">
        <v>1184</v>
      </c>
      <c r="G98" s="1282">
        <v>42</v>
      </c>
      <c r="H98" s="1541" t="s">
        <v>330</v>
      </c>
      <c r="I98" s="1241" t="s">
        <v>5</v>
      </c>
      <c r="J98" s="1241" t="s">
        <v>5</v>
      </c>
      <c r="K98" s="1241" t="s">
        <v>5</v>
      </c>
      <c r="L98" s="1241" t="s">
        <v>5</v>
      </c>
      <c r="M98" s="90" t="s">
        <v>5</v>
      </c>
      <c r="N98" s="91" t="s">
        <v>7</v>
      </c>
      <c r="O98" s="894" t="s">
        <v>41</v>
      </c>
      <c r="P98" s="894" t="s">
        <v>30</v>
      </c>
      <c r="Q98" s="894" t="s">
        <v>40</v>
      </c>
      <c r="R98" s="894" t="s">
        <v>42</v>
      </c>
      <c r="S98" s="894" t="s">
        <v>43</v>
      </c>
      <c r="T98" s="894" t="s">
        <v>219</v>
      </c>
      <c r="U98" s="895" t="s">
        <v>220</v>
      </c>
      <c r="V98" s="899"/>
      <c r="W98" s="1431"/>
      <c r="X98" s="1431"/>
      <c r="Y98" s="983"/>
      <c r="Z98" s="1542"/>
    </row>
    <row r="99" spans="1:26" ht="21" customHeight="1" thickBot="1" x14ac:dyDescent="0.3">
      <c r="A99" s="1544" t="s">
        <v>1153</v>
      </c>
      <c r="B99" s="1545" t="s">
        <v>1154</v>
      </c>
      <c r="C99" s="1546"/>
      <c r="D99" s="1547"/>
      <c r="E99" s="1546"/>
      <c r="F99" s="1545" t="s">
        <v>1155</v>
      </c>
      <c r="G99" s="1545">
        <v>42</v>
      </c>
      <c r="H99" s="1548" t="s">
        <v>349</v>
      </c>
      <c r="I99" s="1241" t="s">
        <v>5</v>
      </c>
      <c r="J99" s="1241" t="s">
        <v>5</v>
      </c>
      <c r="K99" s="1241" t="s">
        <v>5</v>
      </c>
      <c r="L99" s="1241" t="s">
        <v>5</v>
      </c>
      <c r="M99" s="90" t="s">
        <v>5</v>
      </c>
      <c r="N99" s="90" t="s">
        <v>5</v>
      </c>
      <c r="O99" s="1549" t="s">
        <v>41</v>
      </c>
      <c r="P99" s="1549" t="s">
        <v>30</v>
      </c>
      <c r="Q99" s="1549" t="s">
        <v>40</v>
      </c>
      <c r="R99" s="1549" t="s">
        <v>42</v>
      </c>
      <c r="S99" s="1549" t="s">
        <v>43</v>
      </c>
      <c r="T99" s="1549" t="s">
        <v>219</v>
      </c>
      <c r="U99" s="1550" t="s">
        <v>419</v>
      </c>
      <c r="V99" s="1551"/>
      <c r="W99" s="1552"/>
      <c r="X99" s="1552"/>
      <c r="Y99" s="1553"/>
      <c r="Z99" s="1554">
        <v>10</v>
      </c>
    </row>
    <row r="100" spans="1:26" ht="21" customHeight="1" thickBot="1" x14ac:dyDescent="0.3">
      <c r="A100" s="1312" t="s">
        <v>1156</v>
      </c>
      <c r="B100" s="1288" t="s">
        <v>1157</v>
      </c>
      <c r="C100" s="1164"/>
      <c r="D100" s="1289"/>
      <c r="E100" s="1164"/>
      <c r="F100" s="1288" t="s">
        <v>1158</v>
      </c>
      <c r="G100" s="1288">
        <v>42</v>
      </c>
      <c r="H100" s="1313" t="s">
        <v>322</v>
      </c>
      <c r="I100" s="90" t="s">
        <v>5</v>
      </c>
      <c r="J100" s="90" t="s">
        <v>5</v>
      </c>
      <c r="K100" s="90" t="s">
        <v>5</v>
      </c>
      <c r="L100" s="90" t="s">
        <v>5</v>
      </c>
      <c r="M100" s="90" t="s">
        <v>5</v>
      </c>
      <c r="N100" s="91" t="s">
        <v>7</v>
      </c>
      <c r="O100" s="177" t="s">
        <v>41</v>
      </c>
      <c r="P100" s="177" t="s">
        <v>30</v>
      </c>
      <c r="Q100" s="177" t="s">
        <v>40</v>
      </c>
      <c r="R100" s="177" t="s">
        <v>42</v>
      </c>
      <c r="S100" s="177" t="s">
        <v>43</v>
      </c>
      <c r="T100" s="177" t="s">
        <v>219</v>
      </c>
      <c r="U100" s="1425" t="s">
        <v>419</v>
      </c>
      <c r="V100" s="212"/>
      <c r="W100" s="1439" t="s">
        <v>960</v>
      </c>
      <c r="X100" s="1439"/>
      <c r="Y100" s="1359"/>
      <c r="Z100" s="1360">
        <v>13</v>
      </c>
    </row>
    <row r="101" spans="1:26" ht="21" customHeight="1" x14ac:dyDescent="0.25">
      <c r="A101" s="1505" t="s">
        <v>1171</v>
      </c>
      <c r="B101" s="1505" t="s">
        <v>1172</v>
      </c>
      <c r="C101" s="1530"/>
      <c r="D101" s="1531"/>
      <c r="E101" s="1530"/>
      <c r="F101" s="1520" t="s">
        <v>1173</v>
      </c>
      <c r="G101" s="1505">
        <v>42</v>
      </c>
      <c r="H101" s="1508" t="s">
        <v>1174</v>
      </c>
      <c r="I101" s="1480" t="s">
        <v>5</v>
      </c>
      <c r="J101" s="1480" t="s">
        <v>5</v>
      </c>
      <c r="K101" s="1480" t="s">
        <v>5</v>
      </c>
      <c r="L101" s="1480" t="s">
        <v>5</v>
      </c>
      <c r="M101" s="1480" t="s">
        <v>5</v>
      </c>
      <c r="N101" s="1481" t="s">
        <v>7</v>
      </c>
      <c r="O101" s="1512" t="s">
        <v>41</v>
      </c>
      <c r="P101" s="1512" t="s">
        <v>30</v>
      </c>
      <c r="Q101" s="1512" t="s">
        <v>40</v>
      </c>
      <c r="R101" s="1512" t="s">
        <v>42</v>
      </c>
      <c r="S101" s="1512" t="s">
        <v>43</v>
      </c>
      <c r="T101" s="1512" t="s">
        <v>219</v>
      </c>
      <c r="U101" s="1491" t="s">
        <v>419</v>
      </c>
      <c r="V101" s="1450"/>
      <c r="W101" s="1439"/>
      <c r="X101" s="1439"/>
      <c r="Y101" s="1532"/>
      <c r="Z101" s="1889"/>
    </row>
    <row r="102" spans="1:26" ht="21" customHeight="1" thickBot="1" x14ac:dyDescent="0.3">
      <c r="A102" s="1308" t="s">
        <v>1074</v>
      </c>
      <c r="B102" s="1282" t="s">
        <v>365</v>
      </c>
      <c r="C102" s="1283"/>
      <c r="D102" s="1284"/>
      <c r="E102" s="1283"/>
      <c r="F102" s="1282" t="s">
        <v>1075</v>
      </c>
      <c r="G102" s="1282">
        <v>42</v>
      </c>
      <c r="H102" s="1309" t="s">
        <v>362</v>
      </c>
      <c r="I102" s="1543" t="s">
        <v>5</v>
      </c>
      <c r="J102" s="1480" t="s">
        <v>5</v>
      </c>
      <c r="K102" s="91" t="s">
        <v>7</v>
      </c>
      <c r="L102" s="91" t="s">
        <v>7</v>
      </c>
      <c r="M102" s="91" t="s">
        <v>7</v>
      </c>
      <c r="N102" s="91" t="s">
        <v>7</v>
      </c>
      <c r="O102" s="894" t="s">
        <v>41</v>
      </c>
      <c r="P102" s="894" t="s">
        <v>30</v>
      </c>
      <c r="Q102" s="894" t="s">
        <v>40</v>
      </c>
      <c r="R102" s="894" t="s">
        <v>42</v>
      </c>
      <c r="S102" s="894" t="s">
        <v>43</v>
      </c>
      <c r="T102" s="894" t="s">
        <v>219</v>
      </c>
      <c r="U102" s="895" t="s">
        <v>220</v>
      </c>
      <c r="V102" s="899"/>
      <c r="W102" s="1431"/>
      <c r="X102" s="1431"/>
      <c r="Y102" s="983"/>
      <c r="Z102" s="1889"/>
    </row>
    <row r="103" spans="1:26" ht="21" customHeight="1" x14ac:dyDescent="0.3">
      <c r="A103" s="1314" t="s">
        <v>367</v>
      </c>
      <c r="B103" s="1290" t="s">
        <v>368</v>
      </c>
      <c r="C103" s="1291"/>
      <c r="D103" s="1292"/>
      <c r="E103" s="1291"/>
      <c r="F103" s="1290" t="s">
        <v>369</v>
      </c>
      <c r="G103" s="1290">
        <v>42</v>
      </c>
      <c r="H103" s="1315" t="s">
        <v>370</v>
      </c>
      <c r="I103" s="1139" t="s">
        <v>394</v>
      </c>
      <c r="J103" s="69" t="s">
        <v>394</v>
      </c>
      <c r="K103" s="69" t="s">
        <v>394</v>
      </c>
      <c r="L103" s="69" t="s">
        <v>394</v>
      </c>
      <c r="M103" s="69" t="s">
        <v>394</v>
      </c>
      <c r="N103" s="69" t="s">
        <v>394</v>
      </c>
      <c r="O103" s="916" t="s">
        <v>278</v>
      </c>
      <c r="P103" s="46"/>
      <c r="Q103" s="906"/>
      <c r="R103" s="907"/>
      <c r="S103" s="907"/>
      <c r="T103" s="907"/>
      <c r="U103" s="907"/>
      <c r="V103" s="907"/>
      <c r="W103" s="1436"/>
      <c r="X103" s="1436"/>
      <c r="Y103" s="985"/>
      <c r="Z103" s="1919"/>
    </row>
    <row r="104" spans="1:26" ht="21" customHeight="1" x14ac:dyDescent="0.25">
      <c r="A104" s="1314" t="s">
        <v>371</v>
      </c>
      <c r="B104" s="1290" t="s">
        <v>368</v>
      </c>
      <c r="C104" s="1291"/>
      <c r="D104" s="1292"/>
      <c r="E104" s="1291"/>
      <c r="F104" s="1290" t="s">
        <v>372</v>
      </c>
      <c r="G104" s="1290">
        <v>42</v>
      </c>
      <c r="H104" s="1315" t="s">
        <v>373</v>
      </c>
      <c r="I104" s="1139" t="s">
        <v>394</v>
      </c>
      <c r="J104" s="69" t="s">
        <v>394</v>
      </c>
      <c r="K104" s="69" t="s">
        <v>394</v>
      </c>
      <c r="L104" s="69" t="s">
        <v>394</v>
      </c>
      <c r="M104" s="69" t="s">
        <v>394</v>
      </c>
      <c r="N104" s="91" t="s">
        <v>7</v>
      </c>
      <c r="O104" s="916" t="s">
        <v>278</v>
      </c>
      <c r="P104" s="46"/>
      <c r="Q104" s="46"/>
      <c r="R104" s="907"/>
      <c r="S104" s="907"/>
      <c r="T104" s="907"/>
      <c r="U104" s="907"/>
      <c r="V104" s="907"/>
      <c r="W104" s="1436"/>
      <c r="X104" s="1436"/>
      <c r="Y104" s="985"/>
      <c r="Z104" s="1920"/>
    </row>
    <row r="105" spans="1:26" s="184" customFormat="1" ht="21" customHeight="1" x14ac:dyDescent="0.25">
      <c r="A105" s="1314" t="s">
        <v>374</v>
      </c>
      <c r="B105" s="1290" t="s">
        <v>368</v>
      </c>
      <c r="C105" s="1291"/>
      <c r="D105" s="1292"/>
      <c r="E105" s="1291"/>
      <c r="F105" s="1290" t="s">
        <v>375</v>
      </c>
      <c r="G105" s="1290">
        <v>42</v>
      </c>
      <c r="H105" s="1315" t="s">
        <v>370</v>
      </c>
      <c r="I105" s="1139" t="s">
        <v>394</v>
      </c>
      <c r="J105" s="69" t="s">
        <v>394</v>
      </c>
      <c r="K105" s="69" t="s">
        <v>394</v>
      </c>
      <c r="L105" s="69" t="s">
        <v>394</v>
      </c>
      <c r="M105" s="69" t="s">
        <v>394</v>
      </c>
      <c r="N105" s="91" t="s">
        <v>7</v>
      </c>
      <c r="O105" s="916" t="s">
        <v>278</v>
      </c>
      <c r="P105" s="46"/>
      <c r="Q105" s="46"/>
      <c r="R105" s="46"/>
      <c r="S105" s="907"/>
      <c r="T105" s="907"/>
      <c r="U105" s="907"/>
      <c r="V105" s="907"/>
      <c r="W105" s="1436"/>
      <c r="X105" s="1436"/>
      <c r="Y105" s="985"/>
      <c r="Z105" s="1920"/>
    </row>
    <row r="106" spans="1:26" ht="21" customHeight="1" x14ac:dyDescent="0.25">
      <c r="A106" s="1314" t="s">
        <v>376</v>
      </c>
      <c r="B106" s="1290" t="s">
        <v>368</v>
      </c>
      <c r="C106" s="1291"/>
      <c r="D106" s="1292"/>
      <c r="E106" s="1291"/>
      <c r="F106" s="1290" t="s">
        <v>377</v>
      </c>
      <c r="G106" s="1290">
        <v>42</v>
      </c>
      <c r="H106" s="1315" t="s">
        <v>373</v>
      </c>
      <c r="I106" s="1139" t="s">
        <v>394</v>
      </c>
      <c r="J106" s="69" t="s">
        <v>394</v>
      </c>
      <c r="K106" s="69" t="s">
        <v>394</v>
      </c>
      <c r="L106" s="69" t="s">
        <v>394</v>
      </c>
      <c r="M106" s="69" t="s">
        <v>394</v>
      </c>
      <c r="N106" s="91" t="s">
        <v>7</v>
      </c>
      <c r="O106" s="916" t="s">
        <v>278</v>
      </c>
      <c r="P106" s="46"/>
      <c r="Q106" s="46"/>
      <c r="R106" s="907"/>
      <c r="S106" s="907"/>
      <c r="T106" s="907"/>
      <c r="U106" s="907"/>
      <c r="V106" s="907"/>
      <c r="W106" s="1436"/>
      <c r="X106" s="1436"/>
      <c r="Y106" s="985"/>
      <c r="Z106" s="1920"/>
    </row>
    <row r="107" spans="1:26" ht="21" customHeight="1" x14ac:dyDescent="0.25">
      <c r="A107" s="1316" t="s">
        <v>378</v>
      </c>
      <c r="B107" s="1293" t="s">
        <v>368</v>
      </c>
      <c r="C107" s="1294"/>
      <c r="D107" s="1292"/>
      <c r="E107" s="1291"/>
      <c r="F107" s="1290" t="s">
        <v>379</v>
      </c>
      <c r="G107" s="1293">
        <v>42</v>
      </c>
      <c r="H107" s="1315" t="s">
        <v>373</v>
      </c>
      <c r="I107" s="1139" t="s">
        <v>394</v>
      </c>
      <c r="J107" s="69" t="s">
        <v>394</v>
      </c>
      <c r="K107" s="69" t="s">
        <v>394</v>
      </c>
      <c r="L107" s="69" t="s">
        <v>394</v>
      </c>
      <c r="M107" s="69" t="s">
        <v>394</v>
      </c>
      <c r="N107" s="1543" t="s">
        <v>5</v>
      </c>
      <c r="O107" s="916" t="s">
        <v>278</v>
      </c>
      <c r="P107" s="46"/>
      <c r="Q107" s="46"/>
      <c r="R107" s="907"/>
      <c r="S107" s="907"/>
      <c r="T107" s="907"/>
      <c r="U107" s="907"/>
      <c r="V107" s="907"/>
      <c r="W107" s="1436"/>
      <c r="X107" s="1436"/>
      <c r="Y107" s="985"/>
      <c r="Z107" s="1920"/>
    </row>
    <row r="108" spans="1:26" ht="21" customHeight="1" x14ac:dyDescent="0.25">
      <c r="A108" s="1314" t="s">
        <v>380</v>
      </c>
      <c r="B108" s="1290" t="s">
        <v>368</v>
      </c>
      <c r="C108" s="1294"/>
      <c r="D108" s="1292"/>
      <c r="E108" s="1291"/>
      <c r="F108" s="1290" t="s">
        <v>381</v>
      </c>
      <c r="G108" s="1290">
        <v>42</v>
      </c>
      <c r="H108" s="1315" t="s">
        <v>382</v>
      </c>
      <c r="I108" s="1090" t="s">
        <v>7</v>
      </c>
      <c r="J108" s="91" t="s">
        <v>7</v>
      </c>
      <c r="K108" s="91" t="s">
        <v>7</v>
      </c>
      <c r="L108" s="91" t="s">
        <v>7</v>
      </c>
      <c r="M108" s="91" t="s">
        <v>7</v>
      </c>
      <c r="N108" s="91" t="s">
        <v>7</v>
      </c>
      <c r="O108" s="911"/>
      <c r="P108" s="912"/>
      <c r="Q108" s="912"/>
      <c r="R108" s="912"/>
      <c r="S108" s="912"/>
      <c r="T108" s="913"/>
      <c r="U108" s="913"/>
      <c r="V108" s="907"/>
      <c r="W108" s="1436"/>
      <c r="X108" s="1436"/>
      <c r="Y108" s="985"/>
      <c r="Z108" s="1920"/>
    </row>
    <row r="109" spans="1:26" ht="21" customHeight="1" thickBot="1" x14ac:dyDescent="0.35">
      <c r="A109" s="1317" t="s">
        <v>383</v>
      </c>
      <c r="B109" s="1318" t="s">
        <v>368</v>
      </c>
      <c r="C109" s="1319"/>
      <c r="D109" s="1320"/>
      <c r="E109" s="1321"/>
      <c r="F109" s="1318" t="s">
        <v>384</v>
      </c>
      <c r="G109" s="1318">
        <v>42</v>
      </c>
      <c r="H109" s="1322" t="s">
        <v>370</v>
      </c>
      <c r="I109" s="1295" t="s">
        <v>7</v>
      </c>
      <c r="J109" s="945" t="s">
        <v>7</v>
      </c>
      <c r="K109" s="945" t="s">
        <v>7</v>
      </c>
      <c r="L109" s="945" t="s">
        <v>7</v>
      </c>
      <c r="M109" s="945" t="s">
        <v>7</v>
      </c>
      <c r="N109" s="91" t="s">
        <v>7</v>
      </c>
      <c r="O109" s="995" t="s">
        <v>278</v>
      </c>
      <c r="P109" s="996"/>
      <c r="Q109" s="991"/>
      <c r="R109" s="991"/>
      <c r="S109" s="991"/>
      <c r="T109" s="991"/>
      <c r="U109" s="991"/>
      <c r="V109" s="991"/>
      <c r="W109" s="1437"/>
      <c r="X109" s="1437"/>
      <c r="Y109" s="997"/>
      <c r="Z109" s="1921"/>
    </row>
    <row r="110" spans="1:26" ht="21" customHeight="1" x14ac:dyDescent="0.3">
      <c r="A110" s="1559"/>
      <c r="B110" s="1560"/>
      <c r="C110" s="1561"/>
      <c r="D110" s="1562"/>
      <c r="E110" s="1563"/>
      <c r="F110" s="1560"/>
      <c r="G110" s="1560"/>
      <c r="H110" s="1564"/>
      <c r="I110" s="1565"/>
      <c r="J110" s="1566"/>
      <c r="K110" s="1565"/>
      <c r="L110" s="1566"/>
      <c r="M110" s="1565"/>
      <c r="N110" s="1567"/>
      <c r="O110" s="1568"/>
      <c r="P110" s="1569"/>
      <c r="Q110" s="1570"/>
      <c r="R110" s="1570"/>
      <c r="S110" s="1570"/>
      <c r="T110" s="1570"/>
      <c r="U110" s="1570"/>
      <c r="V110" s="1570"/>
      <c r="W110" s="1571"/>
      <c r="X110" s="1571"/>
      <c r="Y110" s="1572"/>
      <c r="Z110" s="1573"/>
    </row>
    <row r="111" spans="1:26" ht="21" customHeight="1" x14ac:dyDescent="0.25">
      <c r="A111" s="1256" t="s">
        <v>1021</v>
      </c>
      <c r="B111" s="1248" t="s">
        <v>230</v>
      </c>
      <c r="C111" s="1249"/>
      <c r="D111" s="1250"/>
      <c r="E111" s="1249"/>
      <c r="F111" s="1248" t="s">
        <v>1022</v>
      </c>
      <c r="G111" s="1248">
        <v>43</v>
      </c>
      <c r="H111" s="1257" t="s">
        <v>1159</v>
      </c>
      <c r="I111" s="945" t="s">
        <v>7</v>
      </c>
      <c r="J111" s="1557" t="s">
        <v>1138</v>
      </c>
      <c r="K111" s="1557" t="s">
        <v>1138</v>
      </c>
      <c r="L111" s="1557" t="s">
        <v>1138</v>
      </c>
      <c r="M111" s="1557" t="s">
        <v>1138</v>
      </c>
      <c r="N111" s="945" t="s">
        <v>7</v>
      </c>
      <c r="O111" s="6" t="s">
        <v>41</v>
      </c>
      <c r="P111" s="6" t="s">
        <v>30</v>
      </c>
      <c r="Q111" s="6" t="s">
        <v>40</v>
      </c>
      <c r="R111" s="6" t="s">
        <v>42</v>
      </c>
      <c r="S111" s="6" t="s">
        <v>43</v>
      </c>
      <c r="T111" s="6" t="s">
        <v>219</v>
      </c>
      <c r="U111" s="858" t="s">
        <v>220</v>
      </c>
      <c r="V111" s="857"/>
      <c r="W111" s="1439" t="s">
        <v>960</v>
      </c>
      <c r="X111" s="1439"/>
      <c r="Y111" s="964"/>
      <c r="Z111" s="1558"/>
    </row>
    <row r="112" spans="1:26" ht="21" customHeight="1" x14ac:dyDescent="0.25">
      <c r="A112" s="1299" t="s">
        <v>304</v>
      </c>
      <c r="B112" s="1270" t="s">
        <v>305</v>
      </c>
      <c r="C112" s="1271"/>
      <c r="D112" s="1272"/>
      <c r="E112" s="1271"/>
      <c r="F112" s="1270" t="s">
        <v>306</v>
      </c>
      <c r="G112" s="1270">
        <v>43</v>
      </c>
      <c r="H112" s="1300" t="s">
        <v>1159</v>
      </c>
      <c r="I112" s="945" t="s">
        <v>7</v>
      </c>
      <c r="J112" s="945" t="s">
        <v>7</v>
      </c>
      <c r="K112" s="945" t="s">
        <v>7</v>
      </c>
      <c r="L112" s="945" t="s">
        <v>7</v>
      </c>
      <c r="M112" s="945" t="s">
        <v>7</v>
      </c>
      <c r="N112" s="945" t="s">
        <v>7</v>
      </c>
      <c r="O112" s="9" t="s">
        <v>41</v>
      </c>
      <c r="P112" s="9" t="s">
        <v>30</v>
      </c>
      <c r="Q112" s="9" t="s">
        <v>40</v>
      </c>
      <c r="R112" s="9" t="s">
        <v>42</v>
      </c>
      <c r="S112" s="9" t="s">
        <v>43</v>
      </c>
      <c r="T112" s="9" t="s">
        <v>219</v>
      </c>
      <c r="U112" s="870" t="s">
        <v>220</v>
      </c>
      <c r="V112" s="871"/>
      <c r="W112" s="1439" t="s">
        <v>960</v>
      </c>
      <c r="X112" s="1439"/>
      <c r="Y112" s="971"/>
      <c r="Z112" s="1558"/>
    </row>
    <row r="113" spans="1:27" ht="21" customHeight="1" x14ac:dyDescent="0.25">
      <c r="A113" s="1308" t="s">
        <v>1133</v>
      </c>
      <c r="B113" s="1282" t="s">
        <v>1134</v>
      </c>
      <c r="C113" s="1283"/>
      <c r="D113" s="1284"/>
      <c r="E113" s="1283"/>
      <c r="F113" s="1282" t="s">
        <v>1135</v>
      </c>
      <c r="G113" s="1282">
        <v>43</v>
      </c>
      <c r="H113" s="1541" t="s">
        <v>1159</v>
      </c>
      <c r="I113" s="1557" t="s">
        <v>1138</v>
      </c>
      <c r="J113" s="1557" t="s">
        <v>1138</v>
      </c>
      <c r="K113" s="1557" t="s">
        <v>1138</v>
      </c>
      <c r="L113" s="1557" t="s">
        <v>1138</v>
      </c>
      <c r="M113" s="1557" t="s">
        <v>1138</v>
      </c>
      <c r="N113" s="91" t="s">
        <v>7</v>
      </c>
      <c r="O113" s="894" t="s">
        <v>41</v>
      </c>
      <c r="P113" s="894" t="s">
        <v>30</v>
      </c>
      <c r="Q113" s="894" t="s">
        <v>40</v>
      </c>
      <c r="R113" s="894" t="s">
        <v>42</v>
      </c>
      <c r="S113" s="894" t="s">
        <v>43</v>
      </c>
      <c r="T113" s="894" t="s">
        <v>219</v>
      </c>
      <c r="U113" s="895" t="s">
        <v>220</v>
      </c>
      <c r="V113" s="899"/>
      <c r="W113" s="1431"/>
      <c r="X113" s="1431"/>
      <c r="Y113" s="983"/>
      <c r="Z113" s="1986">
        <v>11</v>
      </c>
    </row>
    <row r="114" spans="1:27" ht="21" customHeight="1" thickBot="1" x14ac:dyDescent="0.3">
      <c r="A114" s="1308" t="s">
        <v>1136</v>
      </c>
      <c r="B114" s="1282" t="s">
        <v>1134</v>
      </c>
      <c r="C114" s="1283"/>
      <c r="D114" s="1284"/>
      <c r="E114" s="1283"/>
      <c r="F114" s="1282" t="s">
        <v>1137</v>
      </c>
      <c r="G114" s="1282">
        <v>43</v>
      </c>
      <c r="H114" s="1541" t="s">
        <v>1159</v>
      </c>
      <c r="I114" s="1557" t="s">
        <v>1138</v>
      </c>
      <c r="J114" s="1557" t="s">
        <v>1138</v>
      </c>
      <c r="K114" s="1557" t="s">
        <v>1138</v>
      </c>
      <c r="L114" s="1557" t="s">
        <v>1138</v>
      </c>
      <c r="M114" s="1557" t="s">
        <v>1138</v>
      </c>
      <c r="N114" s="91" t="s">
        <v>7</v>
      </c>
      <c r="O114" s="894" t="s">
        <v>41</v>
      </c>
      <c r="P114" s="894" t="s">
        <v>30</v>
      </c>
      <c r="Q114" s="894" t="s">
        <v>40</v>
      </c>
      <c r="R114" s="894" t="s">
        <v>42</v>
      </c>
      <c r="S114" s="894" t="s">
        <v>43</v>
      </c>
      <c r="T114" s="894" t="s">
        <v>219</v>
      </c>
      <c r="U114" s="895" t="s">
        <v>220</v>
      </c>
      <c r="V114" s="899"/>
      <c r="W114" s="1431"/>
      <c r="X114" s="1431"/>
      <c r="Y114" s="983"/>
      <c r="Z114" s="1987"/>
    </row>
    <row r="115" spans="1:27" x14ac:dyDescent="0.25">
      <c r="A115" s="184"/>
      <c r="B115" s="184"/>
      <c r="C115" s="184"/>
      <c r="D115" s="184"/>
      <c r="E115" s="184"/>
      <c r="F115" s="76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4"/>
      <c r="U115" s="184"/>
      <c r="V115" s="184"/>
      <c r="W115" s="184"/>
      <c r="X115" s="184"/>
      <c r="Y115" s="184"/>
    </row>
    <row r="116" spans="1:27" x14ac:dyDescent="0.25">
      <c r="A116" s="184"/>
      <c r="B116" s="184"/>
      <c r="C116" s="184"/>
      <c r="D116" s="184"/>
      <c r="E116" s="184"/>
      <c r="F116" s="764"/>
      <c r="G116" s="184"/>
      <c r="H116" s="184"/>
      <c r="I116" s="184"/>
      <c r="J116" s="184"/>
      <c r="K116" s="184"/>
      <c r="L116" s="184"/>
      <c r="M116" s="184"/>
      <c r="N116" s="184"/>
      <c r="O116" s="184"/>
      <c r="P116" s="184"/>
      <c r="Q116" s="184"/>
      <c r="R116" s="184"/>
      <c r="S116" s="184"/>
      <c r="T116" s="184"/>
      <c r="U116" s="184"/>
      <c r="V116" s="184"/>
      <c r="W116" s="184"/>
      <c r="X116" s="184"/>
      <c r="Y116" s="184"/>
    </row>
    <row r="117" spans="1:27" x14ac:dyDescent="0.25">
      <c r="A117" s="184"/>
      <c r="B117" s="184"/>
      <c r="C117" s="184"/>
      <c r="D117" s="184"/>
      <c r="E117" s="184"/>
      <c r="F117" s="764"/>
      <c r="G117" s="184"/>
      <c r="H117" s="184"/>
      <c r="I117" s="184"/>
      <c r="J117" s="184"/>
      <c r="K117" s="184"/>
      <c r="L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  <c r="X117" s="184"/>
      <c r="Y117" s="184"/>
    </row>
    <row r="118" spans="1:27" x14ac:dyDescent="0.25">
      <c r="A118" s="184"/>
      <c r="B118" s="184"/>
      <c r="C118" s="184"/>
      <c r="D118" s="184"/>
      <c r="E118" s="184"/>
      <c r="F118" s="76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  <c r="X118" s="184"/>
      <c r="Y118" s="184"/>
    </row>
    <row r="119" spans="1:27" x14ac:dyDescent="0.25">
      <c r="A119" s="184"/>
      <c r="B119" s="184"/>
      <c r="C119" s="184"/>
      <c r="D119" s="184"/>
      <c r="E119" s="184"/>
      <c r="F119" s="76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  <c r="X119" s="184"/>
      <c r="Y119" s="184"/>
    </row>
    <row r="120" spans="1:27" x14ac:dyDescent="0.25">
      <c r="A120" s="184"/>
      <c r="B120" s="184"/>
      <c r="C120" s="184"/>
      <c r="D120" s="184"/>
      <c r="E120" s="184"/>
      <c r="F120" s="76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  <c r="X120" s="184"/>
      <c r="Y120" s="184"/>
    </row>
    <row r="121" spans="1:27" x14ac:dyDescent="0.25">
      <c r="A121" s="184"/>
      <c r="B121" s="184"/>
      <c r="C121" s="184"/>
      <c r="D121" s="184"/>
      <c r="E121" s="184"/>
      <c r="F121" s="764"/>
      <c r="G121" s="184"/>
      <c r="H121" s="184"/>
      <c r="I121" s="184"/>
      <c r="J121" s="184"/>
      <c r="K121" s="184"/>
      <c r="L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  <c r="X121" s="184"/>
      <c r="Y121" s="184"/>
    </row>
    <row r="122" spans="1:27" x14ac:dyDescent="0.25">
      <c r="A122" s="184"/>
      <c r="B122" s="184"/>
      <c r="C122" s="184"/>
      <c r="D122" s="184"/>
      <c r="E122" s="184"/>
      <c r="F122" s="76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  <c r="X122" s="184"/>
      <c r="Y122" s="184"/>
    </row>
    <row r="123" spans="1:27" x14ac:dyDescent="0.25">
      <c r="A123" s="184"/>
      <c r="B123" s="184"/>
      <c r="C123" s="184"/>
      <c r="D123" s="184"/>
      <c r="E123" s="184"/>
      <c r="F123" s="76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  <c r="X123" s="184"/>
      <c r="Y123" s="184"/>
    </row>
    <row r="124" spans="1:27" x14ac:dyDescent="0.25">
      <c r="A124" s="184"/>
      <c r="B124" s="184"/>
      <c r="C124" s="184"/>
      <c r="D124" s="184"/>
      <c r="E124" s="184"/>
      <c r="F124" s="76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  <c r="X124" s="184"/>
      <c r="Y124" s="184"/>
    </row>
    <row r="125" spans="1:27" s="998" customFormat="1" x14ac:dyDescent="0.25">
      <c r="A125" s="184"/>
      <c r="B125" s="184"/>
      <c r="C125" s="184"/>
      <c r="D125" s="184"/>
      <c r="E125" s="184"/>
      <c r="F125" s="764"/>
      <c r="G125" s="184"/>
      <c r="H125" s="184"/>
      <c r="I125" s="184"/>
      <c r="J125" s="184"/>
      <c r="K125" s="184"/>
      <c r="L125" s="184"/>
      <c r="M125" s="184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  <c r="X125" s="184"/>
      <c r="Y125" s="184"/>
      <c r="AA125" s="140"/>
    </row>
    <row r="126" spans="1:27" s="998" customFormat="1" x14ac:dyDescent="0.25">
      <c r="A126" s="184"/>
      <c r="B126" s="184"/>
      <c r="C126" s="184"/>
      <c r="D126" s="184"/>
      <c r="E126" s="184"/>
      <c r="F126" s="764"/>
      <c r="G126" s="184"/>
      <c r="H126" s="184"/>
      <c r="I126" s="184"/>
      <c r="J126" s="184"/>
      <c r="K126" s="184"/>
      <c r="L126" s="184"/>
      <c r="M126" s="184"/>
      <c r="N126" s="184"/>
      <c r="O126" s="184"/>
      <c r="P126" s="184"/>
      <c r="Q126" s="184"/>
      <c r="R126" s="184"/>
      <c r="S126" s="184"/>
      <c r="T126" s="184"/>
      <c r="U126" s="184"/>
      <c r="V126" s="184"/>
      <c r="W126" s="184"/>
      <c r="X126" s="184"/>
      <c r="Y126" s="184"/>
      <c r="AA126" s="140"/>
    </row>
    <row r="127" spans="1:27" s="998" customFormat="1" x14ac:dyDescent="0.25">
      <c r="A127" s="184"/>
      <c r="B127" s="184"/>
      <c r="C127" s="184"/>
      <c r="D127" s="184"/>
      <c r="E127" s="184"/>
      <c r="F127" s="764"/>
      <c r="G127" s="184"/>
      <c r="H127" s="184"/>
      <c r="I127" s="184"/>
      <c r="J127" s="184"/>
      <c r="K127" s="184"/>
      <c r="L127" s="184"/>
      <c r="M127" s="184"/>
      <c r="N127" s="184"/>
      <c r="O127" s="184"/>
      <c r="P127" s="184"/>
      <c r="Q127" s="184"/>
      <c r="R127" s="184"/>
      <c r="S127" s="184"/>
      <c r="T127" s="184"/>
      <c r="U127" s="184"/>
      <c r="V127" s="184"/>
      <c r="W127" s="184"/>
      <c r="X127" s="184"/>
      <c r="Y127" s="184"/>
      <c r="AA127" s="140"/>
    </row>
    <row r="128" spans="1:27" s="998" customFormat="1" x14ac:dyDescent="0.25">
      <c r="A128" s="184"/>
      <c r="B128" s="184"/>
      <c r="C128" s="184"/>
      <c r="D128" s="184"/>
      <c r="E128" s="184"/>
      <c r="F128" s="764"/>
      <c r="G128" s="184"/>
      <c r="H128" s="184"/>
      <c r="I128" s="184"/>
      <c r="J128" s="184"/>
      <c r="K128" s="184"/>
      <c r="L128" s="184"/>
      <c r="M128" s="184"/>
      <c r="N128" s="184"/>
      <c r="O128" s="184"/>
      <c r="P128" s="184"/>
      <c r="Q128" s="184"/>
      <c r="R128" s="184"/>
      <c r="S128" s="184"/>
      <c r="T128" s="184"/>
      <c r="U128" s="184"/>
      <c r="V128" s="184"/>
      <c r="W128" s="184"/>
      <c r="X128" s="184"/>
      <c r="Y128" s="184"/>
      <c r="AA128" s="140"/>
    </row>
    <row r="129" spans="1:27" s="998" customFormat="1" x14ac:dyDescent="0.25">
      <c r="A129" s="184"/>
      <c r="B129" s="184"/>
      <c r="C129" s="184"/>
      <c r="D129" s="184"/>
      <c r="E129" s="184"/>
      <c r="F129" s="764"/>
      <c r="G129" s="184"/>
      <c r="H129" s="184"/>
      <c r="I129" s="184"/>
      <c r="J129" s="184"/>
      <c r="K129" s="184"/>
      <c r="L129" s="184"/>
      <c r="M129" s="184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X129" s="184"/>
      <c r="Y129" s="184"/>
      <c r="AA129" s="140"/>
    </row>
    <row r="130" spans="1:27" s="998" customFormat="1" x14ac:dyDescent="0.25">
      <c r="A130" s="184"/>
      <c r="B130" s="184"/>
      <c r="C130" s="184"/>
      <c r="D130" s="184"/>
      <c r="E130" s="184"/>
      <c r="F130" s="76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X130" s="184"/>
      <c r="Y130" s="184"/>
      <c r="AA130" s="140"/>
    </row>
    <row r="131" spans="1:27" s="998" customFormat="1" x14ac:dyDescent="0.25">
      <c r="A131" s="184"/>
      <c r="B131" s="184"/>
      <c r="C131" s="184"/>
      <c r="D131" s="184"/>
      <c r="E131" s="184"/>
      <c r="F131" s="764"/>
      <c r="G131" s="184"/>
      <c r="H131" s="184"/>
      <c r="I131" s="184"/>
      <c r="J131" s="184"/>
      <c r="K131" s="184"/>
      <c r="L131" s="184"/>
      <c r="M131" s="184"/>
      <c r="N131" s="184"/>
      <c r="O131" s="184"/>
      <c r="P131" s="184"/>
      <c r="Q131" s="184"/>
      <c r="R131" s="184"/>
      <c r="S131" s="184"/>
      <c r="T131" s="184"/>
      <c r="U131" s="184"/>
      <c r="V131" s="184"/>
      <c r="W131" s="184"/>
      <c r="X131" s="184"/>
      <c r="Y131" s="184"/>
      <c r="AA131" s="140"/>
    </row>
    <row r="132" spans="1:27" s="998" customFormat="1" x14ac:dyDescent="0.25">
      <c r="A132" s="184"/>
      <c r="B132" s="184"/>
      <c r="C132" s="184"/>
      <c r="D132" s="184"/>
      <c r="E132" s="184"/>
      <c r="F132" s="764"/>
      <c r="G132" s="184"/>
      <c r="H132" s="184"/>
      <c r="I132" s="184"/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  <c r="Y132" s="184"/>
      <c r="AA132" s="140"/>
    </row>
    <row r="133" spans="1:27" s="998" customFormat="1" x14ac:dyDescent="0.25">
      <c r="A133" s="184"/>
      <c r="B133" s="184"/>
      <c r="C133" s="184"/>
      <c r="D133" s="184"/>
      <c r="E133" s="184"/>
      <c r="F133" s="764"/>
      <c r="G133" s="184"/>
      <c r="H133" s="184"/>
      <c r="I133" s="184"/>
      <c r="J133" s="184"/>
      <c r="K133" s="184"/>
      <c r="L133" s="184"/>
      <c r="M133" s="184"/>
      <c r="N133" s="184"/>
      <c r="O133" s="184"/>
      <c r="P133" s="184"/>
      <c r="Q133" s="184"/>
      <c r="R133" s="184"/>
      <c r="S133" s="184"/>
      <c r="T133" s="184"/>
      <c r="U133" s="184"/>
      <c r="V133" s="184"/>
      <c r="W133" s="184"/>
      <c r="X133" s="184"/>
      <c r="Y133" s="184"/>
      <c r="AA133" s="140"/>
    </row>
    <row r="134" spans="1:27" s="998" customFormat="1" x14ac:dyDescent="0.25">
      <c r="A134" s="184"/>
      <c r="B134" s="184"/>
      <c r="C134" s="184"/>
      <c r="D134" s="184"/>
      <c r="E134" s="184"/>
      <c r="F134" s="764"/>
      <c r="G134" s="184"/>
      <c r="H134" s="184"/>
      <c r="I134" s="184"/>
      <c r="J134" s="184"/>
      <c r="K134" s="184"/>
      <c r="L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  <c r="Y134" s="184"/>
      <c r="AA134" s="140"/>
    </row>
    <row r="135" spans="1:27" s="998" customFormat="1" x14ac:dyDescent="0.25">
      <c r="A135" s="184"/>
      <c r="B135" s="184"/>
      <c r="C135" s="184"/>
      <c r="D135" s="184"/>
      <c r="E135" s="184"/>
      <c r="F135" s="764"/>
      <c r="G135" s="184"/>
      <c r="H135" s="184"/>
      <c r="I135" s="184"/>
      <c r="J135" s="184"/>
      <c r="K135" s="184"/>
      <c r="L135" s="184"/>
      <c r="M135" s="184"/>
      <c r="N135" s="184"/>
      <c r="O135" s="184"/>
      <c r="P135" s="184"/>
      <c r="Q135" s="184"/>
      <c r="R135" s="184"/>
      <c r="S135" s="184"/>
      <c r="T135" s="184"/>
      <c r="U135" s="184"/>
      <c r="V135" s="184"/>
      <c r="W135" s="184"/>
      <c r="X135" s="184"/>
      <c r="Y135" s="184"/>
      <c r="AA135" s="140"/>
    </row>
    <row r="136" spans="1:27" s="998" customFormat="1" x14ac:dyDescent="0.25">
      <c r="A136" s="184"/>
      <c r="B136" s="184"/>
      <c r="C136" s="184"/>
      <c r="D136" s="184"/>
      <c r="E136" s="184"/>
      <c r="F136" s="764"/>
      <c r="G136" s="184"/>
      <c r="H136" s="184"/>
      <c r="I136" s="184"/>
      <c r="J136" s="184"/>
      <c r="K136" s="184"/>
      <c r="L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  <c r="Y136" s="184"/>
      <c r="AA136" s="140"/>
    </row>
    <row r="137" spans="1:27" s="998" customFormat="1" x14ac:dyDescent="0.25">
      <c r="A137" s="184"/>
      <c r="B137" s="184"/>
      <c r="C137" s="184"/>
      <c r="D137" s="184"/>
      <c r="E137" s="184"/>
      <c r="F137" s="764"/>
      <c r="G137" s="184"/>
      <c r="H137" s="184"/>
      <c r="I137" s="184"/>
      <c r="J137" s="184"/>
      <c r="K137" s="184"/>
      <c r="L137" s="184"/>
      <c r="M137" s="184"/>
      <c r="N137" s="184"/>
      <c r="O137" s="184"/>
      <c r="P137" s="184"/>
      <c r="Q137" s="184"/>
      <c r="R137" s="184"/>
      <c r="S137" s="184"/>
      <c r="T137" s="184"/>
      <c r="U137" s="184"/>
      <c r="V137" s="184"/>
      <c r="W137" s="184"/>
      <c r="X137" s="184"/>
      <c r="Y137" s="184"/>
      <c r="AA137" s="140"/>
    </row>
    <row r="138" spans="1:27" s="998" customFormat="1" x14ac:dyDescent="0.25">
      <c r="A138" s="184"/>
      <c r="B138" s="184"/>
      <c r="C138" s="184"/>
      <c r="D138" s="184"/>
      <c r="E138" s="184"/>
      <c r="F138" s="764"/>
      <c r="G138" s="184"/>
      <c r="H138" s="184"/>
      <c r="I138" s="184"/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X138" s="184"/>
      <c r="Y138" s="184"/>
      <c r="AA138" s="140"/>
    </row>
    <row r="139" spans="1:27" s="998" customFormat="1" x14ac:dyDescent="0.25">
      <c r="A139" s="184"/>
      <c r="B139" s="184"/>
      <c r="C139" s="184"/>
      <c r="D139" s="184"/>
      <c r="E139" s="184"/>
      <c r="F139" s="764"/>
      <c r="G139" s="184"/>
      <c r="H139" s="184"/>
      <c r="I139" s="184"/>
      <c r="J139" s="184"/>
      <c r="K139" s="184"/>
      <c r="L139" s="184"/>
      <c r="M139" s="184"/>
      <c r="N139" s="184"/>
      <c r="O139" s="184"/>
      <c r="P139" s="184"/>
      <c r="Q139" s="184"/>
      <c r="R139" s="184"/>
      <c r="S139" s="184"/>
      <c r="T139" s="184"/>
      <c r="U139" s="184"/>
      <c r="V139" s="184"/>
      <c r="W139" s="184"/>
      <c r="X139" s="184"/>
      <c r="Y139" s="184"/>
      <c r="AA139" s="140"/>
    </row>
    <row r="140" spans="1:27" s="998" customFormat="1" x14ac:dyDescent="0.25">
      <c r="A140" s="184"/>
      <c r="B140" s="184"/>
      <c r="C140" s="184"/>
      <c r="D140" s="184"/>
      <c r="E140" s="184"/>
      <c r="F140" s="764"/>
      <c r="G140" s="184"/>
      <c r="H140" s="184"/>
      <c r="I140" s="184"/>
      <c r="J140" s="184"/>
      <c r="K140" s="184"/>
      <c r="L140" s="184"/>
      <c r="M140" s="184"/>
      <c r="N140" s="184"/>
      <c r="O140" s="184"/>
      <c r="P140" s="184"/>
      <c r="Q140" s="184"/>
      <c r="R140" s="184"/>
      <c r="S140" s="184"/>
      <c r="T140" s="184"/>
      <c r="U140" s="184"/>
      <c r="V140" s="184"/>
      <c r="W140" s="184"/>
      <c r="X140" s="184"/>
      <c r="Y140" s="184"/>
      <c r="AA140" s="140"/>
    </row>
    <row r="141" spans="1:27" s="998" customFormat="1" x14ac:dyDescent="0.25">
      <c r="A141" s="184"/>
      <c r="B141" s="184"/>
      <c r="C141" s="184"/>
      <c r="D141" s="184"/>
      <c r="E141" s="184"/>
      <c r="F141" s="764"/>
      <c r="G141" s="184"/>
      <c r="H141" s="184"/>
      <c r="I141" s="184"/>
      <c r="J141" s="184"/>
      <c r="K141" s="184"/>
      <c r="L141" s="184"/>
      <c r="M141" s="184"/>
      <c r="N141" s="184"/>
      <c r="O141" s="184"/>
      <c r="P141" s="184"/>
      <c r="Q141" s="184"/>
      <c r="R141" s="184"/>
      <c r="S141" s="184"/>
      <c r="T141" s="184"/>
      <c r="U141" s="184"/>
      <c r="V141" s="184"/>
      <c r="W141" s="184"/>
      <c r="X141" s="184"/>
      <c r="Y141" s="184"/>
      <c r="AA141" s="140"/>
    </row>
    <row r="142" spans="1:27" s="998" customFormat="1" x14ac:dyDescent="0.25">
      <c r="A142" s="184"/>
      <c r="B142" s="184"/>
      <c r="C142" s="184"/>
      <c r="D142" s="184"/>
      <c r="E142" s="184"/>
      <c r="F142" s="76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X142" s="184"/>
      <c r="Y142" s="184"/>
      <c r="AA142" s="140"/>
    </row>
    <row r="143" spans="1:27" s="998" customFormat="1" x14ac:dyDescent="0.25">
      <c r="A143" s="184"/>
      <c r="B143" s="184"/>
      <c r="C143" s="184"/>
      <c r="D143" s="184"/>
      <c r="E143" s="184"/>
      <c r="F143" s="764"/>
      <c r="G143" s="184"/>
      <c r="H143" s="184"/>
      <c r="I143" s="184"/>
      <c r="J143" s="184"/>
      <c r="K143" s="184"/>
      <c r="L143" s="184"/>
      <c r="M143" s="184"/>
      <c r="N143" s="184"/>
      <c r="O143" s="184"/>
      <c r="P143" s="184"/>
      <c r="Q143" s="184"/>
      <c r="R143" s="184"/>
      <c r="S143" s="184"/>
      <c r="T143" s="184"/>
      <c r="U143" s="184"/>
      <c r="V143" s="184"/>
      <c r="W143" s="184"/>
      <c r="X143" s="184"/>
      <c r="Y143" s="184"/>
      <c r="AA143" s="140"/>
    </row>
    <row r="144" spans="1:27" s="998" customFormat="1" x14ac:dyDescent="0.25">
      <c r="A144" s="184"/>
      <c r="B144" s="184"/>
      <c r="C144" s="184"/>
      <c r="D144" s="184"/>
      <c r="E144" s="184"/>
      <c r="F144" s="764"/>
      <c r="G144" s="184"/>
      <c r="H144" s="184"/>
      <c r="I144" s="184"/>
      <c r="J144" s="184"/>
      <c r="K144" s="184"/>
      <c r="L144" s="184"/>
      <c r="M144" s="184"/>
      <c r="N144" s="184"/>
      <c r="O144" s="184"/>
      <c r="P144" s="184"/>
      <c r="Q144" s="184"/>
      <c r="R144" s="184"/>
      <c r="S144" s="184"/>
      <c r="T144" s="184"/>
      <c r="U144" s="184"/>
      <c r="V144" s="184"/>
      <c r="W144" s="184"/>
      <c r="X144" s="184"/>
      <c r="Y144" s="184"/>
      <c r="AA144" s="140"/>
    </row>
    <row r="145" spans="1:27" s="998" customFormat="1" x14ac:dyDescent="0.25">
      <c r="A145" s="184"/>
      <c r="B145" s="184"/>
      <c r="C145" s="184"/>
      <c r="D145" s="184"/>
      <c r="E145" s="184"/>
      <c r="F145" s="764"/>
      <c r="G145" s="184"/>
      <c r="H145" s="184"/>
      <c r="I145" s="184"/>
      <c r="J145" s="184"/>
      <c r="K145" s="184"/>
      <c r="L145" s="184"/>
      <c r="M145" s="184"/>
      <c r="N145" s="184"/>
      <c r="O145" s="184"/>
      <c r="P145" s="184"/>
      <c r="Q145" s="184"/>
      <c r="R145" s="184"/>
      <c r="S145" s="184"/>
      <c r="T145" s="184"/>
      <c r="U145" s="184"/>
      <c r="V145" s="184"/>
      <c r="W145" s="184"/>
      <c r="X145" s="184"/>
      <c r="Y145" s="184"/>
      <c r="AA145" s="140"/>
    </row>
    <row r="146" spans="1:27" s="998" customFormat="1" x14ac:dyDescent="0.25">
      <c r="A146" s="184"/>
      <c r="B146" s="184"/>
      <c r="C146" s="184"/>
      <c r="D146" s="184"/>
      <c r="E146" s="184"/>
      <c r="F146" s="764"/>
      <c r="G146" s="184"/>
      <c r="H146" s="184"/>
      <c r="I146" s="184"/>
      <c r="J146" s="184"/>
      <c r="K146" s="184"/>
      <c r="L146" s="184"/>
      <c r="M146" s="184"/>
      <c r="N146" s="184"/>
      <c r="O146" s="184"/>
      <c r="P146" s="184"/>
      <c r="Q146" s="184"/>
      <c r="R146" s="184"/>
      <c r="S146" s="184"/>
      <c r="T146" s="184"/>
      <c r="U146" s="184"/>
      <c r="V146" s="184"/>
      <c r="W146" s="184"/>
      <c r="X146" s="184"/>
      <c r="Y146" s="184"/>
      <c r="AA146" s="140"/>
    </row>
    <row r="147" spans="1:27" s="998" customFormat="1" x14ac:dyDescent="0.25">
      <c r="A147" s="184"/>
      <c r="B147" s="184"/>
      <c r="C147" s="184"/>
      <c r="D147" s="184"/>
      <c r="E147" s="184"/>
      <c r="F147" s="764"/>
      <c r="G147" s="184"/>
      <c r="H147" s="184"/>
      <c r="I147" s="184"/>
      <c r="J147" s="184"/>
      <c r="K147" s="184"/>
      <c r="L147" s="184"/>
      <c r="M147" s="184"/>
      <c r="N147" s="184"/>
      <c r="O147" s="184"/>
      <c r="P147" s="184"/>
      <c r="Q147" s="184"/>
      <c r="R147" s="184"/>
      <c r="S147" s="184"/>
      <c r="T147" s="184"/>
      <c r="U147" s="184"/>
      <c r="V147" s="184"/>
      <c r="W147" s="184"/>
      <c r="X147" s="184"/>
      <c r="Y147" s="184"/>
      <c r="AA147" s="140"/>
    </row>
    <row r="148" spans="1:27" s="998" customFormat="1" x14ac:dyDescent="0.25">
      <c r="A148" s="184"/>
      <c r="B148" s="184"/>
      <c r="C148" s="184"/>
      <c r="D148" s="184"/>
      <c r="E148" s="184"/>
      <c r="F148" s="764"/>
      <c r="G148" s="184"/>
      <c r="H148" s="184"/>
      <c r="I148" s="184"/>
      <c r="J148" s="184"/>
      <c r="K148" s="184"/>
      <c r="L148" s="184"/>
      <c r="M148" s="184"/>
      <c r="N148" s="184"/>
      <c r="O148" s="184"/>
      <c r="P148" s="184"/>
      <c r="Q148" s="184"/>
      <c r="R148" s="184"/>
      <c r="S148" s="184"/>
      <c r="T148" s="184"/>
      <c r="U148" s="184"/>
      <c r="V148" s="184"/>
      <c r="W148" s="184"/>
      <c r="X148" s="184"/>
      <c r="Y148" s="184"/>
      <c r="AA148" s="140"/>
    </row>
    <row r="149" spans="1:27" s="998" customFormat="1" x14ac:dyDescent="0.25">
      <c r="A149" s="184"/>
      <c r="B149" s="184"/>
      <c r="C149" s="184"/>
      <c r="D149" s="184"/>
      <c r="E149" s="184"/>
      <c r="F149" s="764"/>
      <c r="G149" s="184"/>
      <c r="H149" s="184"/>
      <c r="I149" s="184"/>
      <c r="J149" s="184"/>
      <c r="K149" s="184"/>
      <c r="L149" s="184"/>
      <c r="M149" s="184"/>
      <c r="N149" s="184"/>
      <c r="O149" s="184"/>
      <c r="P149" s="184"/>
      <c r="Q149" s="184"/>
      <c r="R149" s="184"/>
      <c r="S149" s="184"/>
      <c r="T149" s="184"/>
      <c r="U149" s="184"/>
      <c r="V149" s="184"/>
      <c r="W149" s="184"/>
      <c r="X149" s="184"/>
      <c r="Y149" s="184"/>
      <c r="AA149" s="140"/>
    </row>
    <row r="150" spans="1:27" s="998" customFormat="1" x14ac:dyDescent="0.25">
      <c r="A150" s="184"/>
      <c r="B150" s="184"/>
      <c r="C150" s="184"/>
      <c r="D150" s="184"/>
      <c r="E150" s="184"/>
      <c r="F150" s="76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W150" s="184"/>
      <c r="X150" s="184"/>
      <c r="Y150" s="184"/>
      <c r="AA150" s="140"/>
    </row>
    <row r="151" spans="1:27" s="998" customFormat="1" x14ac:dyDescent="0.25">
      <c r="A151" s="184"/>
      <c r="B151" s="184"/>
      <c r="C151" s="184"/>
      <c r="D151" s="184"/>
      <c r="E151" s="184"/>
      <c r="F151" s="764"/>
      <c r="G151" s="184"/>
      <c r="H151" s="184"/>
      <c r="I151" s="184"/>
      <c r="J151" s="184"/>
      <c r="K151" s="184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W151" s="184"/>
      <c r="X151" s="184"/>
      <c r="Y151" s="184"/>
      <c r="AA151" s="140"/>
    </row>
    <row r="152" spans="1:27" s="998" customFormat="1" x14ac:dyDescent="0.25">
      <c r="A152" s="184"/>
      <c r="B152" s="184"/>
      <c r="C152" s="184"/>
      <c r="D152" s="184"/>
      <c r="E152" s="184"/>
      <c r="F152" s="76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84"/>
      <c r="W152" s="184"/>
      <c r="X152" s="184"/>
      <c r="Y152" s="184"/>
      <c r="AA152" s="140"/>
    </row>
    <row r="153" spans="1:27" s="998" customFormat="1" x14ac:dyDescent="0.25">
      <c r="A153" s="184"/>
      <c r="B153" s="184"/>
      <c r="C153" s="184"/>
      <c r="D153" s="184"/>
      <c r="E153" s="184"/>
      <c r="F153" s="76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184"/>
      <c r="V153" s="184"/>
      <c r="W153" s="184"/>
      <c r="X153" s="184"/>
      <c r="Y153" s="184"/>
      <c r="AA153" s="140"/>
    </row>
    <row r="154" spans="1:27" s="998" customFormat="1" x14ac:dyDescent="0.25">
      <c r="A154" s="184"/>
      <c r="B154" s="184"/>
      <c r="C154" s="184"/>
      <c r="D154" s="184"/>
      <c r="E154" s="184"/>
      <c r="F154" s="76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184"/>
      <c r="S154" s="184"/>
      <c r="T154" s="184"/>
      <c r="U154" s="184"/>
      <c r="V154" s="184"/>
      <c r="W154" s="184"/>
      <c r="X154" s="184"/>
      <c r="Y154" s="184"/>
      <c r="AA154" s="140"/>
    </row>
    <row r="155" spans="1:27" s="998" customFormat="1" x14ac:dyDescent="0.25">
      <c r="A155" s="184"/>
      <c r="B155" s="184"/>
      <c r="C155" s="184"/>
      <c r="D155" s="184"/>
      <c r="E155" s="184"/>
      <c r="F155" s="764"/>
      <c r="G155" s="184"/>
      <c r="H155" s="184"/>
      <c r="I155" s="184"/>
      <c r="J155" s="184"/>
      <c r="K155" s="184"/>
      <c r="L155" s="184"/>
      <c r="M155" s="184"/>
      <c r="N155" s="184"/>
      <c r="O155" s="184"/>
      <c r="P155" s="184"/>
      <c r="Q155" s="184"/>
      <c r="R155" s="184"/>
      <c r="S155" s="184"/>
      <c r="T155" s="184"/>
      <c r="U155" s="184"/>
      <c r="V155" s="184"/>
      <c r="W155" s="184"/>
      <c r="X155" s="184"/>
      <c r="Y155" s="184"/>
      <c r="AA155" s="140"/>
    </row>
    <row r="156" spans="1:27" s="998" customFormat="1" x14ac:dyDescent="0.25">
      <c r="A156" s="184"/>
      <c r="B156" s="184"/>
      <c r="C156" s="184"/>
      <c r="D156" s="184"/>
      <c r="E156" s="184"/>
      <c r="F156" s="764"/>
      <c r="G156" s="184"/>
      <c r="H156" s="184"/>
      <c r="I156" s="184"/>
      <c r="J156" s="184"/>
      <c r="K156" s="184"/>
      <c r="L156" s="184"/>
      <c r="M156" s="184"/>
      <c r="N156" s="184"/>
      <c r="O156" s="184"/>
      <c r="P156" s="184"/>
      <c r="Q156" s="184"/>
      <c r="R156" s="184"/>
      <c r="S156" s="184"/>
      <c r="T156" s="184"/>
      <c r="U156" s="184"/>
      <c r="V156" s="184"/>
      <c r="W156" s="184"/>
      <c r="X156" s="184"/>
      <c r="Y156" s="184"/>
      <c r="AA156" s="140"/>
    </row>
    <row r="157" spans="1:27" s="998" customFormat="1" x14ac:dyDescent="0.25">
      <c r="A157" s="184"/>
      <c r="B157" s="184"/>
      <c r="C157" s="184"/>
      <c r="D157" s="184"/>
      <c r="E157" s="184"/>
      <c r="F157" s="764"/>
      <c r="G157" s="184"/>
      <c r="H157" s="184"/>
      <c r="I157" s="184"/>
      <c r="J157" s="184"/>
      <c r="K157" s="184"/>
      <c r="L157" s="184"/>
      <c r="M157" s="184"/>
      <c r="N157" s="184"/>
      <c r="O157" s="184"/>
      <c r="P157" s="184"/>
      <c r="Q157" s="184"/>
      <c r="R157" s="184"/>
      <c r="S157" s="184"/>
      <c r="T157" s="184"/>
      <c r="U157" s="184"/>
      <c r="V157" s="184"/>
      <c r="W157" s="184"/>
      <c r="X157" s="184"/>
      <c r="Y157" s="184"/>
      <c r="AA157" s="140"/>
    </row>
    <row r="158" spans="1:27" s="998" customFormat="1" x14ac:dyDescent="0.25">
      <c r="A158" s="184"/>
      <c r="B158" s="184"/>
      <c r="C158" s="184"/>
      <c r="D158" s="184"/>
      <c r="E158" s="184"/>
      <c r="F158" s="764"/>
      <c r="G158" s="184"/>
      <c r="H158" s="184"/>
      <c r="I158" s="184"/>
      <c r="J158" s="184"/>
      <c r="K158" s="184"/>
      <c r="L158" s="184"/>
      <c r="M158" s="184"/>
      <c r="N158" s="184"/>
      <c r="O158" s="184"/>
      <c r="P158" s="184"/>
      <c r="Q158" s="184"/>
      <c r="R158" s="184"/>
      <c r="S158" s="184"/>
      <c r="T158" s="184"/>
      <c r="U158" s="184"/>
      <c r="V158" s="184"/>
      <c r="W158" s="184"/>
      <c r="X158" s="184"/>
      <c r="Y158" s="184"/>
      <c r="AA158" s="140"/>
    </row>
    <row r="159" spans="1:27" s="998" customFormat="1" x14ac:dyDescent="0.25">
      <c r="A159" s="184"/>
      <c r="B159" s="184"/>
      <c r="C159" s="184"/>
      <c r="D159" s="184"/>
      <c r="E159" s="184"/>
      <c r="F159" s="76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W159" s="184"/>
      <c r="X159" s="184"/>
      <c r="Y159" s="184"/>
      <c r="AA159" s="140"/>
    </row>
    <row r="160" spans="1:27" s="998" customFormat="1" x14ac:dyDescent="0.25">
      <c r="A160" s="184"/>
      <c r="B160" s="184"/>
      <c r="C160" s="184"/>
      <c r="D160" s="184"/>
      <c r="E160" s="184"/>
      <c r="F160" s="76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84"/>
      <c r="W160" s="184"/>
      <c r="X160" s="184"/>
      <c r="Y160" s="184"/>
      <c r="AA160" s="140"/>
    </row>
    <row r="161" spans="1:27" s="998" customFormat="1" x14ac:dyDescent="0.25">
      <c r="A161" s="184"/>
      <c r="B161" s="184"/>
      <c r="C161" s="184"/>
      <c r="D161" s="184"/>
      <c r="E161" s="184"/>
      <c r="F161" s="76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184"/>
      <c r="V161" s="184"/>
      <c r="W161" s="184"/>
      <c r="X161" s="184"/>
      <c r="Y161" s="184"/>
      <c r="AA161" s="140"/>
    </row>
    <row r="162" spans="1:27" s="998" customFormat="1" x14ac:dyDescent="0.25">
      <c r="A162" s="184"/>
      <c r="B162" s="184"/>
      <c r="C162" s="184"/>
      <c r="D162" s="184"/>
      <c r="E162" s="184"/>
      <c r="F162" s="76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184"/>
      <c r="S162" s="184"/>
      <c r="T162" s="184"/>
      <c r="U162" s="184"/>
      <c r="V162" s="184"/>
      <c r="W162" s="184"/>
      <c r="X162" s="184"/>
      <c r="Y162" s="184"/>
      <c r="AA162" s="140"/>
    </row>
    <row r="163" spans="1:27" s="998" customFormat="1" x14ac:dyDescent="0.25">
      <c r="A163" s="184"/>
      <c r="B163" s="184"/>
      <c r="C163" s="184"/>
      <c r="D163" s="184"/>
      <c r="E163" s="184"/>
      <c r="F163" s="764"/>
      <c r="G163" s="184"/>
      <c r="H163" s="184"/>
      <c r="I163" s="184"/>
      <c r="J163" s="184"/>
      <c r="K163" s="184"/>
      <c r="L163" s="184"/>
      <c r="M163" s="184"/>
      <c r="N163" s="184"/>
      <c r="O163" s="184"/>
      <c r="P163" s="184"/>
      <c r="Q163" s="184"/>
      <c r="R163" s="184"/>
      <c r="S163" s="184"/>
      <c r="T163" s="184"/>
      <c r="U163" s="184"/>
      <c r="V163" s="184"/>
      <c r="W163" s="184"/>
      <c r="X163" s="184"/>
      <c r="Y163" s="184"/>
      <c r="AA163" s="140"/>
    </row>
    <row r="164" spans="1:27" s="998" customFormat="1" x14ac:dyDescent="0.25">
      <c r="A164" s="184"/>
      <c r="B164" s="184"/>
      <c r="C164" s="184"/>
      <c r="D164" s="184"/>
      <c r="E164" s="184"/>
      <c r="F164" s="764"/>
      <c r="G164" s="184"/>
      <c r="H164" s="184"/>
      <c r="I164" s="184"/>
      <c r="J164" s="184"/>
      <c r="K164" s="184"/>
      <c r="L164" s="184"/>
      <c r="M164" s="184"/>
      <c r="N164" s="184"/>
      <c r="O164" s="184"/>
      <c r="P164" s="184"/>
      <c r="Q164" s="184"/>
      <c r="R164" s="184"/>
      <c r="S164" s="184"/>
      <c r="T164" s="184"/>
      <c r="U164" s="184"/>
      <c r="V164" s="184"/>
      <c r="W164" s="184"/>
      <c r="X164" s="184"/>
      <c r="Y164" s="184"/>
      <c r="AA164" s="140"/>
    </row>
    <row r="165" spans="1:27" s="998" customFormat="1" x14ac:dyDescent="0.25">
      <c r="A165" s="184"/>
      <c r="B165" s="184"/>
      <c r="C165" s="184"/>
      <c r="D165" s="184"/>
      <c r="E165" s="184"/>
      <c r="F165" s="764"/>
      <c r="G165" s="184"/>
      <c r="H165" s="184"/>
      <c r="I165" s="184"/>
      <c r="J165" s="184"/>
      <c r="K165" s="184"/>
      <c r="L165" s="184"/>
      <c r="M165" s="184"/>
      <c r="N165" s="184"/>
      <c r="O165" s="184"/>
      <c r="P165" s="184"/>
      <c r="Q165" s="184"/>
      <c r="R165" s="184"/>
      <c r="S165" s="184"/>
      <c r="T165" s="184"/>
      <c r="U165" s="184"/>
      <c r="V165" s="184"/>
      <c r="W165" s="184"/>
      <c r="X165" s="184"/>
      <c r="Y165" s="184"/>
      <c r="AA165" s="140"/>
    </row>
    <row r="166" spans="1:27" s="998" customFormat="1" x14ac:dyDescent="0.25">
      <c r="A166" s="184"/>
      <c r="B166" s="184"/>
      <c r="C166" s="184"/>
      <c r="D166" s="184"/>
      <c r="E166" s="184"/>
      <c r="F166" s="764"/>
      <c r="G166" s="184"/>
      <c r="H166" s="184"/>
      <c r="I166" s="184"/>
      <c r="J166" s="184"/>
      <c r="K166" s="184"/>
      <c r="L166" s="184"/>
      <c r="M166" s="184"/>
      <c r="N166" s="184"/>
      <c r="O166" s="184"/>
      <c r="P166" s="184"/>
      <c r="Q166" s="184"/>
      <c r="R166" s="184"/>
      <c r="S166" s="184"/>
      <c r="T166" s="184"/>
      <c r="U166" s="184"/>
      <c r="V166" s="184"/>
      <c r="W166" s="184"/>
      <c r="X166" s="184"/>
      <c r="Y166" s="184"/>
      <c r="AA166" s="140"/>
    </row>
  </sheetData>
  <mergeCells count="35">
    <mergeCell ref="Y7:Y8"/>
    <mergeCell ref="B4:B5"/>
    <mergeCell ref="O5:S5"/>
    <mergeCell ref="A7:A8"/>
    <mergeCell ref="B7:B8"/>
    <mergeCell ref="F7:F8"/>
    <mergeCell ref="G7:G8"/>
    <mergeCell ref="H7:H8"/>
    <mergeCell ref="O7:O8"/>
    <mergeCell ref="P7:P8"/>
    <mergeCell ref="Q7:Q8"/>
    <mergeCell ref="R7:R8"/>
    <mergeCell ref="S7:S8"/>
    <mergeCell ref="T7:T8"/>
    <mergeCell ref="U7:V7"/>
    <mergeCell ref="W7:W8"/>
    <mergeCell ref="Z61:Z62"/>
    <mergeCell ref="Z7:Z8"/>
    <mergeCell ref="Z9:Z12"/>
    <mergeCell ref="Z13:Z14"/>
    <mergeCell ref="Z19:Z23"/>
    <mergeCell ref="Z25:Z27"/>
    <mergeCell ref="Z30:Z32"/>
    <mergeCell ref="Z37:Z38"/>
    <mergeCell ref="Z41:Z42"/>
    <mergeCell ref="Z47:Z52"/>
    <mergeCell ref="Z54:Z60"/>
    <mergeCell ref="Z113:Z114"/>
    <mergeCell ref="Z103:Z109"/>
    <mergeCell ref="Z63:Z67"/>
    <mergeCell ref="Z68:Z73"/>
    <mergeCell ref="Z76:Z83"/>
    <mergeCell ref="Z88:Z89"/>
    <mergeCell ref="Z91:Z92"/>
    <mergeCell ref="Z95:Z96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F0D44-767A-4E7E-8942-6FFF5B613917}">
  <dimension ref="A2:AA168"/>
  <sheetViews>
    <sheetView topLeftCell="A31" zoomScale="70" zoomScaleNormal="70" workbookViewId="0">
      <selection activeCell="N58" sqref="N58"/>
    </sheetView>
  </sheetViews>
  <sheetFormatPr baseColWidth="10" defaultColWidth="11.42578125" defaultRowHeight="15" outlineLevelCol="1" x14ac:dyDescent="0.25"/>
  <cols>
    <col min="1" max="1" width="33.140625" style="140" bestFit="1" customWidth="1"/>
    <col min="2" max="2" width="29.42578125" style="140" bestFit="1" customWidth="1"/>
    <col min="3" max="3" width="33.85546875" style="140" hidden="1" customWidth="1" outlineLevel="1"/>
    <col min="4" max="4" width="43.42578125" style="140" hidden="1" customWidth="1" outlineLevel="1"/>
    <col min="5" max="5" width="25.5703125" style="140" hidden="1" customWidth="1" outlineLevel="1"/>
    <col min="6" max="6" width="20.5703125" style="605" customWidth="1" collapsed="1"/>
    <col min="7" max="7" width="8.5703125" style="140" customWidth="1"/>
    <col min="8" max="8" width="41.42578125" style="140" customWidth="1"/>
    <col min="9" max="13" width="12.5703125" style="140" customWidth="1"/>
    <col min="14" max="14" width="14.5703125" style="140" customWidth="1"/>
    <col min="15" max="20" width="12.5703125" style="140" customWidth="1"/>
    <col min="21" max="21" width="33" style="140" customWidth="1"/>
    <col min="22" max="24" width="14.140625" style="140" customWidth="1"/>
    <col min="25" max="25" width="44" style="140" bestFit="1" customWidth="1"/>
    <col min="26" max="26" width="20.85546875" style="998" customWidth="1"/>
    <col min="27" max="16384" width="11.42578125" style="140"/>
  </cols>
  <sheetData>
    <row r="2" spans="1:27" ht="16.5" thickBot="1" x14ac:dyDescent="0.3">
      <c r="I2" s="132" t="s">
        <v>208</v>
      </c>
    </row>
    <row r="3" spans="1:27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27" ht="16.5" customHeight="1" thickBot="1" x14ac:dyDescent="0.3">
      <c r="A4" s="154" t="s">
        <v>210</v>
      </c>
      <c r="B4" s="1922">
        <v>48</v>
      </c>
      <c r="I4" s="90" t="s">
        <v>5</v>
      </c>
      <c r="J4" s="133" t="s">
        <v>6</v>
      </c>
    </row>
    <row r="5" spans="1:27" ht="16.5" customHeight="1" thickBot="1" x14ac:dyDescent="0.3">
      <c r="B5" s="1923"/>
      <c r="I5" s="91" t="s">
        <v>7</v>
      </c>
      <c r="J5" s="133" t="s">
        <v>8</v>
      </c>
      <c r="O5" s="1901" t="s">
        <v>9</v>
      </c>
      <c r="P5" s="1902"/>
      <c r="Q5" s="1902"/>
      <c r="R5" s="1902"/>
      <c r="S5" s="1903"/>
      <c r="T5" s="76"/>
    </row>
    <row r="6" spans="1:27" ht="16.5" thickBot="1" x14ac:dyDescent="0.3">
      <c r="I6" s="150" t="s">
        <v>11</v>
      </c>
      <c r="J6" s="133" t="s">
        <v>12</v>
      </c>
      <c r="O6" s="771"/>
      <c r="P6" s="76"/>
      <c r="Q6" s="76"/>
      <c r="R6" s="76"/>
      <c r="S6" s="917"/>
      <c r="T6" s="76"/>
      <c r="Z6" s="999"/>
      <c r="AA6" s="142"/>
    </row>
    <row r="7" spans="1:27" ht="15" customHeight="1" x14ac:dyDescent="0.25">
      <c r="A7" s="1910" t="s">
        <v>13</v>
      </c>
      <c r="B7" s="1910" t="s">
        <v>14</v>
      </c>
      <c r="C7" s="1856" t="s">
        <v>15</v>
      </c>
      <c r="D7" s="1856" t="s">
        <v>16</v>
      </c>
      <c r="E7" s="1858" t="s">
        <v>17</v>
      </c>
      <c r="F7" s="1928" t="s">
        <v>18</v>
      </c>
      <c r="G7" s="1910" t="s">
        <v>19</v>
      </c>
      <c r="H7" s="1926" t="s">
        <v>20</v>
      </c>
      <c r="I7" s="918" t="s">
        <v>21</v>
      </c>
      <c r="J7" s="918" t="s">
        <v>22</v>
      </c>
      <c r="K7" s="918" t="s">
        <v>23</v>
      </c>
      <c r="L7" s="918" t="s">
        <v>24</v>
      </c>
      <c r="M7" s="918" t="s">
        <v>25</v>
      </c>
      <c r="N7" s="149" t="s">
        <v>26</v>
      </c>
      <c r="O7" s="1910">
        <v>1</v>
      </c>
      <c r="P7" s="1910">
        <v>2</v>
      </c>
      <c r="Q7" s="1910">
        <v>3</v>
      </c>
      <c r="R7" s="1910">
        <v>4</v>
      </c>
      <c r="S7" s="1910">
        <v>5</v>
      </c>
      <c r="T7" s="1910">
        <v>6</v>
      </c>
      <c r="U7" s="1930" t="s">
        <v>211</v>
      </c>
      <c r="V7" s="1931"/>
      <c r="W7" s="1970" t="s">
        <v>959</v>
      </c>
      <c r="X7" s="1877"/>
      <c r="Y7" s="1910" t="s">
        <v>28</v>
      </c>
      <c r="Z7" s="1924" t="s">
        <v>212</v>
      </c>
      <c r="AA7" s="142"/>
    </row>
    <row r="8" spans="1:27" ht="30.75" thickBot="1" x14ac:dyDescent="0.3">
      <c r="A8" s="1957"/>
      <c r="B8" s="1957"/>
      <c r="C8" s="1071"/>
      <c r="D8" s="1071"/>
      <c r="E8" s="1872"/>
      <c r="F8" s="1958"/>
      <c r="G8" s="1957"/>
      <c r="H8" s="1959"/>
      <c r="I8" s="1197">
        <f>IF($B$4="","",7*$B$4+DATE($B$3,1,3)-WEEKDAY(DATE($B$3,1,3))-5)</f>
        <v>44158</v>
      </c>
      <c r="J8" s="1197">
        <f>IF($B$4="","",7*$B$4+DATE($B$3,1,3)-WEEKDAY(DATE($B$3,1,3))-4)</f>
        <v>44159</v>
      </c>
      <c r="K8" s="1197">
        <f>IF($B$4="","",7*$B$4+DATE($B$3,1,3)-WEEKDAY(DATE($B$3,1,3))-3)</f>
        <v>44160</v>
      </c>
      <c r="L8" s="1197">
        <f>IF($B$4="","",7*$B$4+DATE($B$3,1,3)-WEEKDAY(DATE($B$3,1,3))-2)</f>
        <v>44161</v>
      </c>
      <c r="M8" s="1197">
        <f>IF($B$4="","",7*$B$4+DATE($B$3,1,3)-WEEKDAY(DATE($B$3,1,3))-1)</f>
        <v>44162</v>
      </c>
      <c r="N8" s="148">
        <f>IF($B$4="","",7*$B$4+DATE($B$3,1,3)-WEEKDAY(DATE($B$3,1,3))-0)</f>
        <v>44163</v>
      </c>
      <c r="O8" s="1915"/>
      <c r="P8" s="1915"/>
      <c r="Q8" s="1915"/>
      <c r="R8" s="1915"/>
      <c r="S8" s="1915"/>
      <c r="T8" s="1915"/>
      <c r="U8" s="1012" t="s">
        <v>213</v>
      </c>
      <c r="V8" s="1012" t="s">
        <v>214</v>
      </c>
      <c r="W8" s="1971"/>
      <c r="X8" s="1878"/>
      <c r="Y8" s="1915"/>
      <c r="Z8" s="1925"/>
      <c r="AA8" s="76"/>
    </row>
    <row r="9" spans="1:27" ht="21" customHeight="1" x14ac:dyDescent="0.25">
      <c r="A9" s="1215" t="s">
        <v>255</v>
      </c>
      <c r="B9" s="1215" t="s">
        <v>256</v>
      </c>
      <c r="C9" s="1216"/>
      <c r="D9" s="1217"/>
      <c r="E9" s="1216"/>
      <c r="F9" s="1215" t="s">
        <v>257</v>
      </c>
      <c r="G9" s="1215">
        <v>1</v>
      </c>
      <c r="H9" s="1323" t="s">
        <v>414</v>
      </c>
      <c r="I9" s="1481" t="s">
        <v>7</v>
      </c>
      <c r="J9" s="1481" t="s">
        <v>7</v>
      </c>
      <c r="K9" s="36" t="s">
        <v>1029</v>
      </c>
      <c r="L9" s="90" t="s">
        <v>1029</v>
      </c>
      <c r="M9" s="90" t="s">
        <v>1029</v>
      </c>
      <c r="N9" s="1481" t="s">
        <v>7</v>
      </c>
      <c r="O9" s="1325" t="s">
        <v>41</v>
      </c>
      <c r="P9" s="1226" t="s">
        <v>30</v>
      </c>
      <c r="Q9" s="1226" t="s">
        <v>40</v>
      </c>
      <c r="R9" s="1226" t="s">
        <v>42</v>
      </c>
      <c r="S9" s="1226" t="s">
        <v>43</v>
      </c>
      <c r="T9" s="1226" t="s">
        <v>219</v>
      </c>
      <c r="U9" s="1227" t="s">
        <v>220</v>
      </c>
      <c r="V9" s="1228"/>
      <c r="W9" s="1439" t="s">
        <v>960</v>
      </c>
      <c r="X9" s="1439"/>
      <c r="Y9" s="1229"/>
      <c r="Z9" s="1992">
        <v>2</v>
      </c>
    </row>
    <row r="10" spans="1:27" ht="21" customHeight="1" x14ac:dyDescent="0.25">
      <c r="A10" s="1215" t="s">
        <v>1163</v>
      </c>
      <c r="B10" s="1215" t="s">
        <v>256</v>
      </c>
      <c r="C10" s="1216"/>
      <c r="D10" s="1217"/>
      <c r="E10" s="1216"/>
      <c r="F10" s="1215" t="s">
        <v>1176</v>
      </c>
      <c r="G10" s="1215">
        <v>1</v>
      </c>
      <c r="H10" s="1323" t="s">
        <v>414</v>
      </c>
      <c r="I10" s="90" t="s">
        <v>1029</v>
      </c>
      <c r="J10" s="90" t="s">
        <v>1029</v>
      </c>
      <c r="K10" s="1481" t="s">
        <v>7</v>
      </c>
      <c r="L10" s="1481" t="s">
        <v>7</v>
      </c>
      <c r="M10" s="1481" t="s">
        <v>7</v>
      </c>
      <c r="N10" s="1481" t="s">
        <v>7</v>
      </c>
      <c r="O10" s="1325" t="s">
        <v>41</v>
      </c>
      <c r="P10" s="1226" t="s">
        <v>30</v>
      </c>
      <c r="Q10" s="1226" t="s">
        <v>40</v>
      </c>
      <c r="R10" s="1226" t="s">
        <v>42</v>
      </c>
      <c r="S10" s="1226" t="s">
        <v>43</v>
      </c>
      <c r="T10" s="1226" t="s">
        <v>219</v>
      </c>
      <c r="U10" s="1227" t="s">
        <v>220</v>
      </c>
      <c r="V10" s="1228"/>
      <c r="W10" s="1439" t="s">
        <v>960</v>
      </c>
      <c r="X10" s="1439"/>
      <c r="Y10" s="1229"/>
      <c r="Z10" s="1993"/>
    </row>
    <row r="11" spans="1:27" ht="21" customHeight="1" x14ac:dyDescent="0.25">
      <c r="A11" s="1215" t="s">
        <v>1046</v>
      </c>
      <c r="B11" s="1215" t="s">
        <v>256</v>
      </c>
      <c r="C11" s="1216"/>
      <c r="D11" s="1217"/>
      <c r="E11" s="1216"/>
      <c r="F11" s="1215" t="s">
        <v>1047</v>
      </c>
      <c r="G11" s="1215">
        <v>1</v>
      </c>
      <c r="H11" s="1323" t="s">
        <v>1048</v>
      </c>
      <c r="I11" s="90" t="s">
        <v>1029</v>
      </c>
      <c r="J11" s="90" t="s">
        <v>1029</v>
      </c>
      <c r="K11" s="90" t="s">
        <v>1029</v>
      </c>
      <c r="L11" s="90" t="s">
        <v>1029</v>
      </c>
      <c r="M11" s="90" t="s">
        <v>1029</v>
      </c>
      <c r="N11" s="36" t="s">
        <v>1029</v>
      </c>
      <c r="O11" s="1325" t="s">
        <v>41</v>
      </c>
      <c r="P11" s="1226" t="s">
        <v>30</v>
      </c>
      <c r="Q11" s="1226" t="s">
        <v>40</v>
      </c>
      <c r="R11" s="1226" t="s">
        <v>42</v>
      </c>
      <c r="S11" s="1226" t="s">
        <v>43</v>
      </c>
      <c r="T11" s="1226" t="s">
        <v>219</v>
      </c>
      <c r="U11" s="1517" t="s">
        <v>419</v>
      </c>
      <c r="V11" s="1228"/>
      <c r="W11" s="1439" t="s">
        <v>960</v>
      </c>
      <c r="X11" s="1439"/>
      <c r="Y11" s="1229"/>
      <c r="Z11" s="1993"/>
    </row>
    <row r="12" spans="1:27" ht="21" customHeight="1" thickBot="1" x14ac:dyDescent="0.3">
      <c r="A12" s="1215" t="s">
        <v>1061</v>
      </c>
      <c r="B12" s="1215" t="s">
        <v>256</v>
      </c>
      <c r="C12" s="1216"/>
      <c r="D12" s="1217"/>
      <c r="E12" s="1216"/>
      <c r="F12" s="1215" t="s">
        <v>1062</v>
      </c>
      <c r="G12" s="1215">
        <v>1</v>
      </c>
      <c r="H12" s="1323" t="s">
        <v>1048</v>
      </c>
      <c r="I12" s="90" t="s">
        <v>5</v>
      </c>
      <c r="J12" s="90" t="s">
        <v>5</v>
      </c>
      <c r="K12" s="90" t="s">
        <v>5</v>
      </c>
      <c r="L12" s="90" t="s">
        <v>5</v>
      </c>
      <c r="M12" s="90" t="s">
        <v>5</v>
      </c>
      <c r="N12" s="36" t="s">
        <v>5</v>
      </c>
      <c r="O12" s="1325" t="s">
        <v>41</v>
      </c>
      <c r="P12" s="1226" t="s">
        <v>30</v>
      </c>
      <c r="Q12" s="1226" t="s">
        <v>40</v>
      </c>
      <c r="R12" s="1226" t="s">
        <v>42</v>
      </c>
      <c r="S12" s="1226" t="s">
        <v>43</v>
      </c>
      <c r="T12" s="1226" t="s">
        <v>219</v>
      </c>
      <c r="U12" s="1517" t="s">
        <v>419</v>
      </c>
      <c r="V12" s="1228"/>
      <c r="W12" s="1439" t="s">
        <v>960</v>
      </c>
      <c r="X12" s="1439"/>
      <c r="Y12" s="1229"/>
      <c r="Z12" s="1994"/>
    </row>
    <row r="13" spans="1:27" ht="21" customHeight="1" x14ac:dyDescent="0.25">
      <c r="A13" s="1064" t="s">
        <v>222</v>
      </c>
      <c r="B13" s="1064" t="s">
        <v>216</v>
      </c>
      <c r="C13" s="1065"/>
      <c r="D13" s="1066"/>
      <c r="E13" s="1067"/>
      <c r="F13" s="1064" t="s">
        <v>223</v>
      </c>
      <c r="G13" s="1064">
        <v>1</v>
      </c>
      <c r="H13" s="1324" t="s">
        <v>218</v>
      </c>
      <c r="I13" s="90" t="s">
        <v>5</v>
      </c>
      <c r="J13" s="90" t="s">
        <v>5</v>
      </c>
      <c r="K13" s="90" t="s">
        <v>5</v>
      </c>
      <c r="L13" s="90" t="s">
        <v>5</v>
      </c>
      <c r="M13" s="90" t="s">
        <v>5</v>
      </c>
      <c r="N13" s="1481" t="s">
        <v>7</v>
      </c>
      <c r="O13" s="1195" t="s">
        <v>41</v>
      </c>
      <c r="P13" s="838" t="s">
        <v>30</v>
      </c>
      <c r="Q13" s="838" t="s">
        <v>40</v>
      </c>
      <c r="R13" s="838" t="s">
        <v>42</v>
      </c>
      <c r="S13" s="838" t="s">
        <v>43</v>
      </c>
      <c r="T13" s="838" t="s">
        <v>219</v>
      </c>
      <c r="U13" s="839" t="s">
        <v>220</v>
      </c>
      <c r="V13" s="839"/>
      <c r="W13" s="1439" t="s">
        <v>960</v>
      </c>
      <c r="X13" s="1439"/>
      <c r="Y13" s="919" t="s">
        <v>221</v>
      </c>
      <c r="Z13" s="1917">
        <v>1</v>
      </c>
      <c r="AA13" s="76"/>
    </row>
    <row r="14" spans="1:27" s="143" customFormat="1" ht="21" customHeight="1" thickBot="1" x14ac:dyDescent="0.3">
      <c r="A14" s="1064" t="s">
        <v>227</v>
      </c>
      <c r="B14" s="1064" t="s">
        <v>216</v>
      </c>
      <c r="C14" s="1065"/>
      <c r="D14" s="1066"/>
      <c r="E14" s="1067"/>
      <c r="F14" s="1064" t="s">
        <v>228</v>
      </c>
      <c r="G14" s="1064">
        <v>1</v>
      </c>
      <c r="H14" s="1324" t="s">
        <v>226</v>
      </c>
      <c r="I14" s="90" t="s">
        <v>5</v>
      </c>
      <c r="J14" s="90" t="s">
        <v>5</v>
      </c>
      <c r="K14" s="90" t="s">
        <v>5</v>
      </c>
      <c r="L14" s="1481" t="s">
        <v>7</v>
      </c>
      <c r="M14" s="1481" t="s">
        <v>7</v>
      </c>
      <c r="N14" s="1481" t="s">
        <v>7</v>
      </c>
      <c r="O14" s="1196" t="s">
        <v>41</v>
      </c>
      <c r="P14" s="1028" t="s">
        <v>30</v>
      </c>
      <c r="Q14" s="1028" t="s">
        <v>40</v>
      </c>
      <c r="R14" s="1028" t="s">
        <v>42</v>
      </c>
      <c r="S14" s="1028" t="s">
        <v>43</v>
      </c>
      <c r="T14" s="1028" t="s">
        <v>219</v>
      </c>
      <c r="U14" s="1029" t="s">
        <v>220</v>
      </c>
      <c r="V14" s="1029"/>
      <c r="W14" s="1439" t="s">
        <v>960</v>
      </c>
      <c r="X14" s="1518"/>
      <c r="Y14" s="1030" t="s">
        <v>221</v>
      </c>
      <c r="Z14" s="1918"/>
      <c r="AA14" s="86"/>
    </row>
    <row r="15" spans="1:27" ht="15.75" thickBot="1" x14ac:dyDescent="0.3">
      <c r="F15" s="140"/>
      <c r="Z15" s="140"/>
    </row>
    <row r="16" spans="1:27" ht="21" customHeight="1" thickBot="1" x14ac:dyDescent="0.3">
      <c r="A16" s="1483" t="s">
        <v>961</v>
      </c>
      <c r="B16" s="1483" t="s">
        <v>962</v>
      </c>
      <c r="C16" s="157"/>
      <c r="D16" s="185"/>
      <c r="E16" s="157"/>
      <c r="F16" s="1483" t="s">
        <v>963</v>
      </c>
      <c r="G16" s="1483">
        <v>69</v>
      </c>
      <c r="H16" s="1601" t="s">
        <v>964</v>
      </c>
      <c r="I16" s="91" t="s">
        <v>7</v>
      </c>
      <c r="J16" s="91" t="s">
        <v>7</v>
      </c>
      <c r="K16" s="91" t="s">
        <v>7</v>
      </c>
      <c r="L16" s="91" t="s">
        <v>7</v>
      </c>
      <c r="M16" s="91" t="s">
        <v>7</v>
      </c>
      <c r="N16" s="91" t="s">
        <v>7</v>
      </c>
      <c r="O16" s="27" t="s">
        <v>41</v>
      </c>
      <c r="P16" s="27" t="s">
        <v>30</v>
      </c>
      <c r="Q16" s="27" t="s">
        <v>40</v>
      </c>
      <c r="R16" s="27" t="s">
        <v>42</v>
      </c>
      <c r="S16" s="27" t="s">
        <v>43</v>
      </c>
      <c r="T16" s="27" t="s">
        <v>219</v>
      </c>
      <c r="U16" s="1381" t="s">
        <v>294</v>
      </c>
      <c r="V16" s="1382"/>
      <c r="W16" s="1382"/>
      <c r="X16" s="1382"/>
      <c r="Y16" s="1382"/>
      <c r="Z16" s="1879">
        <v>14</v>
      </c>
    </row>
    <row r="17" spans="1:27" ht="21" customHeight="1" thickBot="1" x14ac:dyDescent="0.3">
      <c r="A17" s="1463" t="s">
        <v>995</v>
      </c>
      <c r="B17" s="1463" t="s">
        <v>968</v>
      </c>
      <c r="C17" s="1495"/>
      <c r="D17" s="1496"/>
      <c r="E17" s="1495"/>
      <c r="F17" s="1463" t="s">
        <v>996</v>
      </c>
      <c r="G17" s="1463">
        <v>42</v>
      </c>
      <c r="H17" s="1602" t="s">
        <v>997</v>
      </c>
      <c r="I17" s="90" t="s">
        <v>5</v>
      </c>
      <c r="J17" s="90" t="s">
        <v>5</v>
      </c>
      <c r="K17" s="90" t="s">
        <v>5</v>
      </c>
      <c r="L17" s="90" t="s">
        <v>5</v>
      </c>
      <c r="M17" s="90" t="s">
        <v>5</v>
      </c>
      <c r="N17" s="91" t="s">
        <v>7</v>
      </c>
      <c r="O17" s="1482" t="s">
        <v>41</v>
      </c>
      <c r="P17" s="1482" t="s">
        <v>30</v>
      </c>
      <c r="Q17" s="1482" t="s">
        <v>40</v>
      </c>
      <c r="R17" s="1482" t="s">
        <v>42</v>
      </c>
      <c r="S17" s="1482" t="s">
        <v>43</v>
      </c>
      <c r="T17" s="1482" t="s">
        <v>219</v>
      </c>
      <c r="U17" s="1482" t="s">
        <v>419</v>
      </c>
      <c r="V17" s="1463"/>
      <c r="W17" s="1463"/>
      <c r="X17" s="1463"/>
      <c r="Y17" s="1463"/>
      <c r="Z17" s="1881">
        <v>2</v>
      </c>
    </row>
    <row r="18" spans="1:27" ht="41.1" customHeight="1" thickBot="1" x14ac:dyDescent="0.3">
      <c r="A18" s="829" t="s">
        <v>404</v>
      </c>
      <c r="B18" s="829" t="s">
        <v>405</v>
      </c>
      <c r="C18" s="787"/>
      <c r="D18" s="786"/>
      <c r="E18" s="787"/>
      <c r="F18" s="829" t="s">
        <v>406</v>
      </c>
      <c r="G18" s="829">
        <v>69</v>
      </c>
      <c r="H18" s="1590" t="s">
        <v>949</v>
      </c>
      <c r="I18" s="683" t="s">
        <v>1164</v>
      </c>
      <c r="J18" s="683" t="s">
        <v>1164</v>
      </c>
      <c r="K18" s="683" t="s">
        <v>1164</v>
      </c>
      <c r="L18" s="683" t="s">
        <v>1164</v>
      </c>
      <c r="M18" s="683" t="s">
        <v>1164</v>
      </c>
      <c r="N18" s="683" t="s">
        <v>1164</v>
      </c>
      <c r="O18" s="788" t="s">
        <v>41</v>
      </c>
      <c r="P18" s="788" t="s">
        <v>30</v>
      </c>
      <c r="Q18" s="788" t="s">
        <v>40</v>
      </c>
      <c r="R18" s="788" t="s">
        <v>42</v>
      </c>
      <c r="S18" s="788" t="s">
        <v>43</v>
      </c>
      <c r="T18" s="788" t="s">
        <v>219</v>
      </c>
      <c r="U18" s="789" t="s">
        <v>220</v>
      </c>
      <c r="V18" s="790" t="s">
        <v>950</v>
      </c>
      <c r="W18" s="790"/>
      <c r="X18" s="790"/>
      <c r="Y18" s="790"/>
      <c r="Z18" s="1887">
        <v>3</v>
      </c>
    </row>
    <row r="19" spans="1:27" ht="21" customHeight="1" x14ac:dyDescent="0.25">
      <c r="A19" s="794" t="s">
        <v>229</v>
      </c>
      <c r="B19" s="794" t="s">
        <v>230</v>
      </c>
      <c r="C19" s="1498"/>
      <c r="D19" s="767"/>
      <c r="E19" s="766"/>
      <c r="F19" s="794" t="s">
        <v>231</v>
      </c>
      <c r="G19" s="794">
        <v>69</v>
      </c>
      <c r="H19" s="1603" t="s">
        <v>232</v>
      </c>
      <c r="I19" s="90" t="s">
        <v>5</v>
      </c>
      <c r="J19" s="90" t="s">
        <v>5</v>
      </c>
      <c r="K19" s="90" t="s">
        <v>5</v>
      </c>
      <c r="L19" s="90" t="s">
        <v>5</v>
      </c>
      <c r="M19" s="90" t="s">
        <v>5</v>
      </c>
      <c r="N19" s="91" t="s">
        <v>7</v>
      </c>
      <c r="O19" s="797" t="s">
        <v>41</v>
      </c>
      <c r="P19" s="797" t="s">
        <v>30</v>
      </c>
      <c r="Q19" s="797" t="s">
        <v>40</v>
      </c>
      <c r="R19" s="797" t="s">
        <v>42</v>
      </c>
      <c r="S19" s="797" t="s">
        <v>43</v>
      </c>
      <c r="T19" s="797" t="s">
        <v>219</v>
      </c>
      <c r="U19" s="798" t="s">
        <v>220</v>
      </c>
      <c r="V19" s="798"/>
      <c r="W19" s="1467" t="s">
        <v>960</v>
      </c>
      <c r="X19" s="1467"/>
      <c r="Y19" s="1464"/>
      <c r="Z19" s="1998">
        <v>9</v>
      </c>
      <c r="AA19" s="76"/>
    </row>
    <row r="20" spans="1:27" ht="23.45" customHeight="1" x14ac:dyDescent="0.25">
      <c r="A20" s="794" t="s">
        <v>233</v>
      </c>
      <c r="B20" s="794" t="s">
        <v>230</v>
      </c>
      <c r="C20" s="766"/>
      <c r="D20" s="767"/>
      <c r="E20" s="766"/>
      <c r="F20" s="794" t="s">
        <v>234</v>
      </c>
      <c r="G20" s="794">
        <v>69</v>
      </c>
      <c r="H20" s="1603" t="s">
        <v>232</v>
      </c>
      <c r="I20" s="90" t="s">
        <v>5</v>
      </c>
      <c r="J20" s="90" t="s">
        <v>5</v>
      </c>
      <c r="K20" s="90" t="s">
        <v>5</v>
      </c>
      <c r="L20" s="90" t="s">
        <v>5</v>
      </c>
      <c r="M20" s="90" t="s">
        <v>5</v>
      </c>
      <c r="N20" s="91" t="s">
        <v>7</v>
      </c>
      <c r="O20" s="916" t="s">
        <v>278</v>
      </c>
      <c r="P20" s="797" t="s">
        <v>30</v>
      </c>
      <c r="Q20" s="797" t="s">
        <v>40</v>
      </c>
      <c r="R20" s="797" t="s">
        <v>42</v>
      </c>
      <c r="S20" s="797" t="s">
        <v>43</v>
      </c>
      <c r="T20" s="797" t="s">
        <v>219</v>
      </c>
      <c r="U20" s="798" t="s">
        <v>220</v>
      </c>
      <c r="V20" s="799"/>
      <c r="W20" s="1467" t="s">
        <v>960</v>
      </c>
      <c r="X20" s="1467"/>
      <c r="Y20" s="1465"/>
      <c r="Z20" s="1999"/>
      <c r="AA20" s="76"/>
    </row>
    <row r="21" spans="1:27" ht="23.45" customHeight="1" x14ac:dyDescent="0.25">
      <c r="A21" s="794" t="s">
        <v>242</v>
      </c>
      <c r="B21" s="794" t="s">
        <v>230</v>
      </c>
      <c r="C21" s="766"/>
      <c r="D21" s="767"/>
      <c r="E21" s="766"/>
      <c r="F21" s="794" t="s">
        <v>243</v>
      </c>
      <c r="G21" s="794">
        <v>69</v>
      </c>
      <c r="H21" s="1603" t="s">
        <v>232</v>
      </c>
      <c r="I21" s="90" t="s">
        <v>5</v>
      </c>
      <c r="J21" s="90" t="s">
        <v>5</v>
      </c>
      <c r="K21" s="90" t="s">
        <v>5</v>
      </c>
      <c r="L21" s="90" t="s">
        <v>5</v>
      </c>
      <c r="M21" s="90" t="s">
        <v>5</v>
      </c>
      <c r="N21" s="91" t="s">
        <v>7</v>
      </c>
      <c r="O21" s="916" t="s">
        <v>278</v>
      </c>
      <c r="P21" s="797" t="s">
        <v>30</v>
      </c>
      <c r="Q21" s="797" t="s">
        <v>40</v>
      </c>
      <c r="R21" s="797" t="s">
        <v>42</v>
      </c>
      <c r="S21" s="797" t="s">
        <v>43</v>
      </c>
      <c r="T21" s="797" t="s">
        <v>219</v>
      </c>
      <c r="U21" s="798" t="s">
        <v>220</v>
      </c>
      <c r="V21" s="803"/>
      <c r="W21" s="1467" t="s">
        <v>960</v>
      </c>
      <c r="X21" s="1467"/>
      <c r="Y21" s="1466"/>
      <c r="Z21" s="1999"/>
      <c r="AA21" s="142"/>
    </row>
    <row r="22" spans="1:27" ht="23.45" customHeight="1" x14ac:dyDescent="0.25">
      <c r="A22" s="794" t="s">
        <v>1000</v>
      </c>
      <c r="B22" s="794" t="s">
        <v>230</v>
      </c>
      <c r="C22" s="766"/>
      <c r="D22" s="767"/>
      <c r="E22" s="766"/>
      <c r="F22" s="794" t="s">
        <v>1001</v>
      </c>
      <c r="G22" s="794">
        <v>69</v>
      </c>
      <c r="H22" s="1603" t="s">
        <v>232</v>
      </c>
      <c r="I22" s="90" t="s">
        <v>5</v>
      </c>
      <c r="J22" s="90" t="s">
        <v>5</v>
      </c>
      <c r="K22" s="90" t="s">
        <v>5</v>
      </c>
      <c r="L22" s="90" t="s">
        <v>5</v>
      </c>
      <c r="M22" s="90" t="s">
        <v>5</v>
      </c>
      <c r="N22" s="91" t="s">
        <v>7</v>
      </c>
      <c r="O22" s="800" t="s">
        <v>42</v>
      </c>
      <c r="P22" s="797" t="s">
        <v>219</v>
      </c>
      <c r="Q22" s="797" t="s">
        <v>43</v>
      </c>
      <c r="R22" s="797"/>
      <c r="S22" s="797"/>
      <c r="T22" s="797"/>
      <c r="U22" s="798" t="s">
        <v>237</v>
      </c>
      <c r="V22" s="803"/>
      <c r="W22" s="1467" t="s">
        <v>960</v>
      </c>
      <c r="X22" s="1467"/>
      <c r="Y22" s="1466"/>
      <c r="Z22" s="1999"/>
      <c r="AA22" s="142"/>
    </row>
    <row r="23" spans="1:27" ht="24" customHeight="1" thickBot="1" x14ac:dyDescent="0.3">
      <c r="A23" s="794" t="s">
        <v>1091</v>
      </c>
      <c r="B23" s="794" t="s">
        <v>230</v>
      </c>
      <c r="C23" s="766"/>
      <c r="D23" s="767"/>
      <c r="E23" s="766"/>
      <c r="F23" s="794" t="s">
        <v>1092</v>
      </c>
      <c r="G23" s="794">
        <v>69</v>
      </c>
      <c r="H23" s="1603" t="s">
        <v>232</v>
      </c>
      <c r="I23" s="90" t="s">
        <v>5</v>
      </c>
      <c r="J23" s="90" t="s">
        <v>5</v>
      </c>
      <c r="K23" s="90" t="s">
        <v>5</v>
      </c>
      <c r="L23" s="90" t="s">
        <v>5</v>
      </c>
      <c r="M23" s="90" t="s">
        <v>5</v>
      </c>
      <c r="N23" s="90" t="s">
        <v>5</v>
      </c>
      <c r="O23" s="800" t="s">
        <v>42</v>
      </c>
      <c r="P23" s="797" t="s">
        <v>219</v>
      </c>
      <c r="Q23" s="797" t="s">
        <v>43</v>
      </c>
      <c r="R23" s="797"/>
      <c r="S23" s="797"/>
      <c r="T23" s="797"/>
      <c r="U23" s="798" t="s">
        <v>237</v>
      </c>
      <c r="V23" s="803"/>
      <c r="W23" s="1467" t="s">
        <v>960</v>
      </c>
      <c r="X23" s="1467"/>
      <c r="Y23" s="1466"/>
      <c r="Z23" s="2000"/>
      <c r="AA23" s="142"/>
    </row>
    <row r="24" spans="1:27" ht="24" customHeight="1" x14ac:dyDescent="0.25">
      <c r="A24" s="794" t="s">
        <v>240</v>
      </c>
      <c r="B24" s="794" t="s">
        <v>230</v>
      </c>
      <c r="C24" s="766"/>
      <c r="D24" s="767"/>
      <c r="E24" s="766"/>
      <c r="F24" s="794" t="s">
        <v>241</v>
      </c>
      <c r="G24" s="794">
        <v>69</v>
      </c>
      <c r="H24" s="1603" t="s">
        <v>232</v>
      </c>
      <c r="I24" s="90" t="s">
        <v>5</v>
      </c>
      <c r="J24" s="90" t="s">
        <v>5</v>
      </c>
      <c r="K24" s="90" t="s">
        <v>5</v>
      </c>
      <c r="L24" s="90" t="s">
        <v>5</v>
      </c>
      <c r="M24" s="90" t="s">
        <v>5</v>
      </c>
      <c r="N24" s="91" t="s">
        <v>7</v>
      </c>
      <c r="O24" s="800" t="s">
        <v>42</v>
      </c>
      <c r="P24" s="797" t="s">
        <v>219</v>
      </c>
      <c r="Q24" s="797" t="s">
        <v>43</v>
      </c>
      <c r="R24" s="797"/>
      <c r="S24" s="797"/>
      <c r="T24" s="797"/>
      <c r="U24" s="798" t="s">
        <v>237</v>
      </c>
      <c r="V24" s="803"/>
      <c r="W24" s="1467" t="s">
        <v>960</v>
      </c>
      <c r="X24" s="1467"/>
      <c r="Y24" s="1466"/>
      <c r="Z24" s="1888"/>
      <c r="AA24" s="142"/>
    </row>
    <row r="25" spans="1:27" ht="24" customHeight="1" thickBot="1" x14ac:dyDescent="0.3">
      <c r="A25" s="794" t="s">
        <v>1185</v>
      </c>
      <c r="B25" s="794" t="s">
        <v>230</v>
      </c>
      <c r="C25" s="766"/>
      <c r="D25" s="767"/>
      <c r="E25" s="766"/>
      <c r="F25" s="794" t="s">
        <v>1186</v>
      </c>
      <c r="G25" s="794">
        <v>69</v>
      </c>
      <c r="H25" s="1603" t="s">
        <v>232</v>
      </c>
      <c r="I25" s="91" t="s">
        <v>7</v>
      </c>
      <c r="J25" s="91" t="s">
        <v>7</v>
      </c>
      <c r="K25" s="91" t="s">
        <v>7</v>
      </c>
      <c r="L25" s="91" t="s">
        <v>7</v>
      </c>
      <c r="M25" s="91" t="s">
        <v>7</v>
      </c>
      <c r="N25" s="91" t="s">
        <v>7</v>
      </c>
      <c r="O25" s="800" t="s">
        <v>42</v>
      </c>
      <c r="P25" s="797" t="s">
        <v>219</v>
      </c>
      <c r="Q25" s="797" t="s">
        <v>43</v>
      </c>
      <c r="R25" s="797"/>
      <c r="S25" s="797"/>
      <c r="T25" s="797"/>
      <c r="U25" s="798" t="s">
        <v>237</v>
      </c>
      <c r="V25" s="803"/>
      <c r="W25" s="1467" t="s">
        <v>960</v>
      </c>
      <c r="X25" s="1467"/>
      <c r="Y25" s="1466"/>
      <c r="Z25" s="1888"/>
      <c r="AA25" s="142"/>
    </row>
    <row r="26" spans="1:27" ht="22.35" customHeight="1" x14ac:dyDescent="0.25">
      <c r="A26" s="804" t="s">
        <v>246</v>
      </c>
      <c r="B26" s="804" t="s">
        <v>247</v>
      </c>
      <c r="C26" s="805"/>
      <c r="D26" s="806"/>
      <c r="E26" s="805"/>
      <c r="F26" s="804" t="s">
        <v>248</v>
      </c>
      <c r="G26" s="804">
        <v>69</v>
      </c>
      <c r="H26" s="1604" t="s">
        <v>232</v>
      </c>
      <c r="I26" s="90" t="s">
        <v>5</v>
      </c>
      <c r="J26" s="90" t="s">
        <v>5</v>
      </c>
      <c r="K26" s="90" t="s">
        <v>5</v>
      </c>
      <c r="L26" s="90" t="s">
        <v>5</v>
      </c>
      <c r="M26" s="90" t="s">
        <v>5</v>
      </c>
      <c r="N26" s="91" t="s">
        <v>7</v>
      </c>
      <c r="O26" s="916" t="s">
        <v>278</v>
      </c>
      <c r="P26" s="797" t="s">
        <v>30</v>
      </c>
      <c r="Q26" s="797" t="s">
        <v>40</v>
      </c>
      <c r="R26" s="797" t="s">
        <v>42</v>
      </c>
      <c r="S26" s="797" t="s">
        <v>43</v>
      </c>
      <c r="T26" s="797" t="s">
        <v>219</v>
      </c>
      <c r="U26" s="810" t="s">
        <v>220</v>
      </c>
      <c r="V26" s="811"/>
      <c r="W26" s="1467" t="s">
        <v>960</v>
      </c>
      <c r="X26" s="1467"/>
      <c r="Y26" s="811"/>
      <c r="Z26" s="1995">
        <v>5</v>
      </c>
    </row>
    <row r="27" spans="1:27" ht="19.5" customHeight="1" x14ac:dyDescent="0.25">
      <c r="A27" s="804" t="s">
        <v>971</v>
      </c>
      <c r="B27" s="804" t="s">
        <v>247</v>
      </c>
      <c r="C27" s="805"/>
      <c r="D27" s="806"/>
      <c r="E27" s="805"/>
      <c r="F27" s="804" t="s">
        <v>972</v>
      </c>
      <c r="G27" s="804">
        <v>69</v>
      </c>
      <c r="H27" s="1604" t="s">
        <v>232</v>
      </c>
      <c r="I27" s="90" t="s">
        <v>5</v>
      </c>
      <c r="J27" s="90" t="s">
        <v>5</v>
      </c>
      <c r="K27" s="90" t="s">
        <v>5</v>
      </c>
      <c r="L27" s="90" t="s">
        <v>5</v>
      </c>
      <c r="M27" s="90" t="s">
        <v>5</v>
      </c>
      <c r="N27" s="91" t="s">
        <v>7</v>
      </c>
      <c r="O27" s="916" t="s">
        <v>278</v>
      </c>
      <c r="P27" s="797" t="s">
        <v>30</v>
      </c>
      <c r="Q27" s="797" t="s">
        <v>40</v>
      </c>
      <c r="R27" s="797" t="s">
        <v>42</v>
      </c>
      <c r="S27" s="797" t="s">
        <v>43</v>
      </c>
      <c r="T27" s="797" t="s">
        <v>219</v>
      </c>
      <c r="U27" s="810" t="s">
        <v>220</v>
      </c>
      <c r="V27" s="811"/>
      <c r="W27" s="1467" t="s">
        <v>960</v>
      </c>
      <c r="X27" s="1467"/>
      <c r="Y27" s="811"/>
      <c r="Z27" s="1996"/>
    </row>
    <row r="28" spans="1:27" ht="19.5" customHeight="1" thickBot="1" x14ac:dyDescent="0.3">
      <c r="A28" s="804" t="s">
        <v>1003</v>
      </c>
      <c r="B28" s="804" t="s">
        <v>247</v>
      </c>
      <c r="C28" s="805"/>
      <c r="D28" s="806"/>
      <c r="E28" s="805"/>
      <c r="F28" s="804" t="s">
        <v>972</v>
      </c>
      <c r="G28" s="804">
        <v>69</v>
      </c>
      <c r="H28" s="1604" t="s">
        <v>232</v>
      </c>
      <c r="I28" s="90" t="s">
        <v>5</v>
      </c>
      <c r="J28" s="90" t="s">
        <v>5</v>
      </c>
      <c r="K28" s="90" t="s">
        <v>5</v>
      </c>
      <c r="L28" s="90" t="s">
        <v>5</v>
      </c>
      <c r="M28" s="90" t="s">
        <v>5</v>
      </c>
      <c r="N28" s="36" t="s">
        <v>5</v>
      </c>
      <c r="O28" s="809" t="s">
        <v>41</v>
      </c>
      <c r="P28" s="809" t="s">
        <v>30</v>
      </c>
      <c r="Q28" s="809" t="s">
        <v>40</v>
      </c>
      <c r="R28" s="809" t="s">
        <v>42</v>
      </c>
      <c r="S28" s="809" t="s">
        <v>43</v>
      </c>
      <c r="T28" s="809" t="s">
        <v>219</v>
      </c>
      <c r="U28" s="810" t="s">
        <v>220</v>
      </c>
      <c r="V28" s="811"/>
      <c r="W28" s="1467" t="s">
        <v>960</v>
      </c>
      <c r="X28" s="1467"/>
      <c r="Y28" s="811"/>
      <c r="Z28" s="1997"/>
    </row>
    <row r="29" spans="1:27" ht="29.45" customHeight="1" thickBot="1" x14ac:dyDescent="0.3">
      <c r="A29" s="804" t="s">
        <v>1177</v>
      </c>
      <c r="B29" s="804" t="s">
        <v>247</v>
      </c>
      <c r="C29" s="805"/>
      <c r="D29" s="806"/>
      <c r="E29" s="805"/>
      <c r="F29" s="804" t="s">
        <v>1178</v>
      </c>
      <c r="G29" s="804">
        <v>69</v>
      </c>
      <c r="H29" s="1604" t="s">
        <v>232</v>
      </c>
      <c r="I29" s="90" t="s">
        <v>5</v>
      </c>
      <c r="J29" s="90" t="s">
        <v>5</v>
      </c>
      <c r="K29" s="90" t="s">
        <v>5</v>
      </c>
      <c r="L29" s="90" t="s">
        <v>5</v>
      </c>
      <c r="M29" s="90" t="s">
        <v>5</v>
      </c>
      <c r="N29" s="683" t="s">
        <v>1187</v>
      </c>
      <c r="O29" s="809" t="s">
        <v>41</v>
      </c>
      <c r="P29" s="809" t="s">
        <v>30</v>
      </c>
      <c r="Q29" s="809" t="s">
        <v>40</v>
      </c>
      <c r="R29" s="809" t="s">
        <v>42</v>
      </c>
      <c r="S29" s="809" t="s">
        <v>43</v>
      </c>
      <c r="T29" s="809" t="s">
        <v>219</v>
      </c>
      <c r="U29" s="810" t="s">
        <v>220</v>
      </c>
      <c r="V29" s="811"/>
      <c r="W29" s="1467" t="s">
        <v>960</v>
      </c>
      <c r="X29" s="1467"/>
      <c r="Y29" s="811"/>
      <c r="Z29" s="1882"/>
    </row>
    <row r="30" spans="1:27" ht="23.25" customHeight="1" thickBot="1" x14ac:dyDescent="0.3">
      <c r="A30" s="820" t="s">
        <v>252</v>
      </c>
      <c r="B30" s="820" t="s">
        <v>253</v>
      </c>
      <c r="C30" s="821"/>
      <c r="D30" s="822"/>
      <c r="E30" s="821"/>
      <c r="F30" s="820" t="s">
        <v>254</v>
      </c>
      <c r="G30" s="820">
        <v>69</v>
      </c>
      <c r="H30" s="1605" t="s">
        <v>232</v>
      </c>
      <c r="I30" s="90" t="s">
        <v>5</v>
      </c>
      <c r="J30" s="90" t="s">
        <v>5</v>
      </c>
      <c r="K30" s="90" t="s">
        <v>5</v>
      </c>
      <c r="L30" s="90" t="s">
        <v>5</v>
      </c>
      <c r="M30" s="90" t="s">
        <v>5</v>
      </c>
      <c r="N30" s="36" t="s">
        <v>5</v>
      </c>
      <c r="O30" s="825" t="s">
        <v>42</v>
      </c>
      <c r="P30" s="826" t="s">
        <v>219</v>
      </c>
      <c r="Q30" s="826" t="s">
        <v>43</v>
      </c>
      <c r="R30" s="826"/>
      <c r="S30" s="826"/>
      <c r="T30" s="826"/>
      <c r="U30" s="827" t="s">
        <v>237</v>
      </c>
      <c r="V30" s="828"/>
      <c r="W30" s="1467" t="s">
        <v>960</v>
      </c>
      <c r="X30" s="1467"/>
      <c r="Y30" s="828"/>
      <c r="Z30" s="1455">
        <v>7</v>
      </c>
    </row>
    <row r="31" spans="1:27" ht="38.450000000000003" customHeight="1" x14ac:dyDescent="0.25">
      <c r="A31" s="849" t="s">
        <v>266</v>
      </c>
      <c r="B31" s="849" t="s">
        <v>267</v>
      </c>
      <c r="C31" s="831"/>
      <c r="D31" s="832"/>
      <c r="E31" s="831"/>
      <c r="F31" s="849" t="s">
        <v>268</v>
      </c>
      <c r="G31" s="849">
        <v>69</v>
      </c>
      <c r="H31" s="1606" t="s">
        <v>232</v>
      </c>
      <c r="I31" s="683" t="s">
        <v>1165</v>
      </c>
      <c r="J31" s="683" t="s">
        <v>1165</v>
      </c>
      <c r="K31" s="683" t="s">
        <v>1165</v>
      </c>
      <c r="L31" s="683" t="s">
        <v>1165</v>
      </c>
      <c r="M31" s="683" t="s">
        <v>1165</v>
      </c>
      <c r="N31" s="36" t="s">
        <v>5</v>
      </c>
      <c r="O31" s="851" t="s">
        <v>42</v>
      </c>
      <c r="P31" s="834" t="s">
        <v>219</v>
      </c>
      <c r="Q31" s="834" t="s">
        <v>43</v>
      </c>
      <c r="R31" s="834"/>
      <c r="S31" s="834"/>
      <c r="T31" s="834"/>
      <c r="U31" s="852" t="s">
        <v>269</v>
      </c>
      <c r="V31" s="835"/>
      <c r="W31" s="890" t="s">
        <v>5</v>
      </c>
      <c r="X31" s="890"/>
      <c r="Y31" s="835"/>
      <c r="Z31" s="1972">
        <v>5</v>
      </c>
    </row>
    <row r="32" spans="1:27" ht="21" customHeight="1" x14ac:dyDescent="0.25">
      <c r="A32" s="849" t="s">
        <v>975</v>
      </c>
      <c r="B32" s="849" t="s">
        <v>267</v>
      </c>
      <c r="C32" s="831"/>
      <c r="D32" s="832"/>
      <c r="E32" s="831"/>
      <c r="F32" s="849" t="s">
        <v>976</v>
      </c>
      <c r="G32" s="849">
        <v>69</v>
      </c>
      <c r="H32" s="1607" t="s">
        <v>232</v>
      </c>
      <c r="I32" s="90" t="s">
        <v>5</v>
      </c>
      <c r="J32" s="90" t="s">
        <v>5</v>
      </c>
      <c r="K32" s="90" t="s">
        <v>5</v>
      </c>
      <c r="L32" s="90" t="s">
        <v>5</v>
      </c>
      <c r="M32" s="90" t="s">
        <v>5</v>
      </c>
      <c r="N32" s="91" t="s">
        <v>7</v>
      </c>
      <c r="O32" s="851" t="s">
        <v>42</v>
      </c>
      <c r="P32" s="834" t="s">
        <v>219</v>
      </c>
      <c r="Q32" s="834" t="s">
        <v>43</v>
      </c>
      <c r="R32" s="834"/>
      <c r="S32" s="834"/>
      <c r="T32" s="834"/>
      <c r="U32" s="852" t="s">
        <v>1004</v>
      </c>
      <c r="V32" s="835"/>
      <c r="W32" s="890" t="s">
        <v>5</v>
      </c>
      <c r="X32" s="890"/>
      <c r="Y32" s="835"/>
      <c r="Z32" s="1973"/>
    </row>
    <row r="33" spans="1:26" ht="21" customHeight="1" thickBot="1" x14ac:dyDescent="0.3">
      <c r="A33" s="849" t="s">
        <v>272</v>
      </c>
      <c r="B33" s="849" t="s">
        <v>267</v>
      </c>
      <c r="C33" s="831"/>
      <c r="D33" s="832"/>
      <c r="E33" s="831"/>
      <c r="F33" s="849" t="s">
        <v>273</v>
      </c>
      <c r="G33" s="849">
        <v>69</v>
      </c>
      <c r="H33" s="1607" t="s">
        <v>232</v>
      </c>
      <c r="I33" s="90" t="s">
        <v>5</v>
      </c>
      <c r="J33" s="90" t="s">
        <v>5</v>
      </c>
      <c r="K33" s="90" t="s">
        <v>5</v>
      </c>
      <c r="L33" s="90" t="s">
        <v>5</v>
      </c>
      <c r="M33" s="90" t="s">
        <v>5</v>
      </c>
      <c r="N33" s="91" t="s">
        <v>7</v>
      </c>
      <c r="O33" s="916" t="s">
        <v>278</v>
      </c>
      <c r="P33" s="851" t="s">
        <v>42</v>
      </c>
      <c r="Q33" s="834" t="s">
        <v>219</v>
      </c>
      <c r="R33" s="834" t="s">
        <v>43</v>
      </c>
      <c r="S33" s="834"/>
      <c r="T33" s="834"/>
      <c r="U33" s="852" t="s">
        <v>269</v>
      </c>
      <c r="V33" s="835"/>
      <c r="W33" s="890" t="s">
        <v>5</v>
      </c>
      <c r="X33" s="890"/>
      <c r="Y33" s="835"/>
      <c r="Z33" s="1974"/>
    </row>
    <row r="34" spans="1:26" ht="21" customHeight="1" thickBot="1" x14ac:dyDescent="0.3">
      <c r="A34" s="1501" t="s">
        <v>279</v>
      </c>
      <c r="B34" s="1501" t="s">
        <v>280</v>
      </c>
      <c r="C34" s="1502"/>
      <c r="D34" s="1503"/>
      <c r="E34" s="1502"/>
      <c r="F34" s="1501" t="s">
        <v>281</v>
      </c>
      <c r="G34" s="1501">
        <v>69</v>
      </c>
      <c r="H34" s="1608" t="s">
        <v>232</v>
      </c>
      <c r="I34" s="90" t="s">
        <v>5</v>
      </c>
      <c r="J34" s="90" t="s">
        <v>5</v>
      </c>
      <c r="K34" s="90" t="s">
        <v>5</v>
      </c>
      <c r="L34" s="90" t="s">
        <v>5</v>
      </c>
      <c r="M34" s="90" t="s">
        <v>5</v>
      </c>
      <c r="N34" s="91" t="s">
        <v>7</v>
      </c>
      <c r="O34" s="1468" t="s">
        <v>42</v>
      </c>
      <c r="P34" s="1469" t="s">
        <v>219</v>
      </c>
      <c r="Q34" s="1469" t="s">
        <v>43</v>
      </c>
      <c r="R34" s="1469"/>
      <c r="S34" s="1469"/>
      <c r="T34" s="1469"/>
      <c r="U34" s="1470" t="s">
        <v>283</v>
      </c>
      <c r="V34" s="1471"/>
      <c r="W34" s="1467" t="s">
        <v>960</v>
      </c>
      <c r="X34" s="1467"/>
      <c r="Y34" s="1471"/>
      <c r="Z34" s="1460">
        <v>15</v>
      </c>
    </row>
    <row r="35" spans="1:26" ht="22.5" customHeight="1" thickBot="1" x14ac:dyDescent="0.3">
      <c r="A35" s="768" t="s">
        <v>1005</v>
      </c>
      <c r="B35" s="768" t="s">
        <v>1006</v>
      </c>
      <c r="C35" s="130"/>
      <c r="D35" s="190"/>
      <c r="E35" s="130"/>
      <c r="F35" s="768" t="s">
        <v>1007</v>
      </c>
      <c r="G35" s="768">
        <v>69</v>
      </c>
      <c r="H35" s="1609" t="s">
        <v>1065</v>
      </c>
      <c r="I35" s="90" t="s">
        <v>5</v>
      </c>
      <c r="J35" s="90" t="s">
        <v>5</v>
      </c>
      <c r="K35" s="90" t="s">
        <v>5</v>
      </c>
      <c r="L35" s="90" t="s">
        <v>5</v>
      </c>
      <c r="M35" s="90" t="s">
        <v>5</v>
      </c>
      <c r="N35" s="36" t="s">
        <v>5</v>
      </c>
      <c r="O35" s="49" t="s">
        <v>41</v>
      </c>
      <c r="P35" s="49" t="s">
        <v>30</v>
      </c>
      <c r="Q35" s="49" t="s">
        <v>40</v>
      </c>
      <c r="R35" s="49" t="s">
        <v>42</v>
      </c>
      <c r="S35" s="49" t="s">
        <v>43</v>
      </c>
      <c r="T35" s="49" t="s">
        <v>219</v>
      </c>
      <c r="U35" s="191" t="s">
        <v>390</v>
      </c>
      <c r="V35" s="873"/>
      <c r="W35" s="1467" t="s">
        <v>960</v>
      </c>
      <c r="X35" s="1467"/>
      <c r="Y35" s="1474"/>
      <c r="Z35" s="1462">
        <v>6</v>
      </c>
    </row>
    <row r="36" spans="1:26" ht="21" customHeight="1" thickBot="1" x14ac:dyDescent="0.3">
      <c r="A36" s="784" t="s">
        <v>1109</v>
      </c>
      <c r="B36" s="784" t="s">
        <v>1010</v>
      </c>
      <c r="C36" s="89"/>
      <c r="D36" s="195"/>
      <c r="E36" s="89"/>
      <c r="F36" s="784" t="s">
        <v>1110</v>
      </c>
      <c r="G36" s="784">
        <v>69</v>
      </c>
      <c r="H36" s="1610" t="s">
        <v>1012</v>
      </c>
      <c r="I36" s="90" t="s">
        <v>5</v>
      </c>
      <c r="J36" s="90" t="s">
        <v>5</v>
      </c>
      <c r="K36" s="90" t="s">
        <v>5</v>
      </c>
      <c r="L36" s="90" t="s">
        <v>5</v>
      </c>
      <c r="M36" s="90" t="s">
        <v>5</v>
      </c>
      <c r="N36" s="91" t="s">
        <v>7</v>
      </c>
      <c r="O36" s="1489" t="s">
        <v>42</v>
      </c>
      <c r="P36" s="43" t="s">
        <v>219</v>
      </c>
      <c r="Q36" s="43" t="s">
        <v>43</v>
      </c>
      <c r="R36" s="43"/>
      <c r="S36" s="43"/>
      <c r="T36" s="43"/>
      <c r="U36" s="1490" t="s">
        <v>283</v>
      </c>
      <c r="V36" s="864"/>
      <c r="W36" s="1467" t="s">
        <v>960</v>
      </c>
      <c r="X36" s="1467"/>
      <c r="Y36" s="1471"/>
      <c r="Z36" s="1460"/>
    </row>
    <row r="37" spans="1:26" ht="21" customHeight="1" x14ac:dyDescent="0.25">
      <c r="A37" s="784" t="s">
        <v>1126</v>
      </c>
      <c r="B37" s="784" t="s">
        <v>1010</v>
      </c>
      <c r="C37" s="89"/>
      <c r="D37" s="195"/>
      <c r="E37" s="89"/>
      <c r="F37" s="784" t="s">
        <v>1127</v>
      </c>
      <c r="G37" s="784">
        <v>69</v>
      </c>
      <c r="H37" s="1610" t="s">
        <v>1012</v>
      </c>
      <c r="I37" s="90" t="s">
        <v>5</v>
      </c>
      <c r="J37" s="90" t="s">
        <v>5</v>
      </c>
      <c r="K37" s="90" t="s">
        <v>5</v>
      </c>
      <c r="L37" s="90" t="s">
        <v>5</v>
      </c>
      <c r="M37" s="90" t="s">
        <v>5</v>
      </c>
      <c r="N37" s="91" t="s">
        <v>7</v>
      </c>
      <c r="O37" s="1489" t="s">
        <v>42</v>
      </c>
      <c r="P37" s="43" t="s">
        <v>219</v>
      </c>
      <c r="Q37" s="43" t="s">
        <v>43</v>
      </c>
      <c r="R37" s="43"/>
      <c r="S37" s="43"/>
      <c r="T37" s="43"/>
      <c r="U37" s="1490" t="s">
        <v>283</v>
      </c>
      <c r="V37" s="864"/>
      <c r="W37" s="1467" t="s">
        <v>960</v>
      </c>
      <c r="X37" s="1467"/>
      <c r="Y37" s="1471"/>
      <c r="Z37" s="1889"/>
    </row>
    <row r="38" spans="1:26" ht="42.6" customHeight="1" x14ac:dyDescent="0.25">
      <c r="A38" s="1505" t="s">
        <v>1128</v>
      </c>
      <c r="B38" s="1505" t="s">
        <v>1014</v>
      </c>
      <c r="C38" s="1506"/>
      <c r="D38" s="1507"/>
      <c r="E38" s="1506"/>
      <c r="F38" s="1505" t="s">
        <v>1129</v>
      </c>
      <c r="G38" s="1505">
        <v>69</v>
      </c>
      <c r="H38" s="1611" t="s">
        <v>1130</v>
      </c>
      <c r="I38" s="90" t="s">
        <v>5</v>
      </c>
      <c r="J38" s="90" t="s">
        <v>5</v>
      </c>
      <c r="K38" s="90" t="s">
        <v>5</v>
      </c>
      <c r="L38" s="90" t="s">
        <v>5</v>
      </c>
      <c r="M38" s="90" t="s">
        <v>5</v>
      </c>
      <c r="N38" s="91" t="s">
        <v>7</v>
      </c>
      <c r="O38" s="1512" t="s">
        <v>41</v>
      </c>
      <c r="P38" s="1512" t="s">
        <v>30</v>
      </c>
      <c r="Q38" s="1512" t="s">
        <v>40</v>
      </c>
      <c r="R38" s="1512" t="s">
        <v>42</v>
      </c>
      <c r="S38" s="1512" t="s">
        <v>43</v>
      </c>
      <c r="T38" s="1512" t="s">
        <v>219</v>
      </c>
      <c r="U38" s="1491" t="s">
        <v>390</v>
      </c>
      <c r="V38" s="1450"/>
      <c r="W38" s="1467" t="s">
        <v>960</v>
      </c>
      <c r="X38" s="1467"/>
      <c r="Y38" s="1471"/>
      <c r="Z38" s="2007"/>
    </row>
    <row r="39" spans="1:26" ht="21" customHeight="1" thickBot="1" x14ac:dyDescent="0.3">
      <c r="A39" s="1505" t="s">
        <v>1096</v>
      </c>
      <c r="B39" s="1505" t="s">
        <v>1014</v>
      </c>
      <c r="C39" s="1530"/>
      <c r="D39" s="1531"/>
      <c r="E39" s="1530"/>
      <c r="F39" s="1520" t="s">
        <v>1097</v>
      </c>
      <c r="G39" s="1505">
        <v>69</v>
      </c>
      <c r="H39" s="1594" t="s">
        <v>1012</v>
      </c>
      <c r="I39" s="91" t="s">
        <v>7</v>
      </c>
      <c r="J39" s="90" t="s">
        <v>5</v>
      </c>
      <c r="K39" s="90" t="s">
        <v>5</v>
      </c>
      <c r="L39" s="90" t="s">
        <v>5</v>
      </c>
      <c r="M39" s="90" t="s">
        <v>5</v>
      </c>
      <c r="N39" s="91" t="s">
        <v>7</v>
      </c>
      <c r="O39" s="1512" t="s">
        <v>41</v>
      </c>
      <c r="P39" s="1512" t="s">
        <v>30</v>
      </c>
      <c r="Q39" s="1512" t="s">
        <v>40</v>
      </c>
      <c r="R39" s="1512" t="s">
        <v>42</v>
      </c>
      <c r="S39" s="1512" t="s">
        <v>43</v>
      </c>
      <c r="T39" s="1512" t="s">
        <v>219</v>
      </c>
      <c r="U39" s="1491" t="s">
        <v>419</v>
      </c>
      <c r="V39" s="1450"/>
      <c r="W39" s="1439"/>
      <c r="X39" s="1439"/>
      <c r="Y39" s="1532"/>
      <c r="Z39" s="2008"/>
    </row>
    <row r="40" spans="1:26" ht="21" customHeight="1" thickBot="1" x14ac:dyDescent="0.3">
      <c r="A40" s="1505" t="s">
        <v>1167</v>
      </c>
      <c r="B40" s="1505" t="s">
        <v>1014</v>
      </c>
      <c r="C40" s="1530"/>
      <c r="D40" s="1531"/>
      <c r="E40" s="1530"/>
      <c r="F40" s="1520" t="s">
        <v>1168</v>
      </c>
      <c r="G40" s="1505">
        <v>69</v>
      </c>
      <c r="H40" s="1594" t="s">
        <v>1012</v>
      </c>
      <c r="I40" s="90" t="s">
        <v>5</v>
      </c>
      <c r="J40" s="90" t="s">
        <v>5</v>
      </c>
      <c r="K40" s="90" t="s">
        <v>5</v>
      </c>
      <c r="L40" s="90" t="s">
        <v>5</v>
      </c>
      <c r="M40" s="90" t="s">
        <v>5</v>
      </c>
      <c r="N40" s="36" t="s">
        <v>5</v>
      </c>
      <c r="O40" s="1512" t="s">
        <v>41</v>
      </c>
      <c r="P40" s="1512" t="s">
        <v>30</v>
      </c>
      <c r="Q40" s="1512" t="s">
        <v>40</v>
      </c>
      <c r="R40" s="1512" t="s">
        <v>42</v>
      </c>
      <c r="S40" s="1512" t="s">
        <v>43</v>
      </c>
      <c r="T40" s="1512" t="s">
        <v>219</v>
      </c>
      <c r="U40" s="1491" t="s">
        <v>419</v>
      </c>
      <c r="V40" s="1450"/>
      <c r="W40" s="1439"/>
      <c r="X40" s="1439"/>
      <c r="Y40" s="1532"/>
      <c r="Z40" s="1889"/>
    </row>
    <row r="41" spans="1:26" ht="21" customHeight="1" thickBot="1" x14ac:dyDescent="0.3">
      <c r="A41" s="1555" t="s">
        <v>1032</v>
      </c>
      <c r="B41" s="1279" t="s">
        <v>994</v>
      </c>
      <c r="C41" s="1280"/>
      <c r="D41" s="1281"/>
      <c r="E41" s="1280"/>
      <c r="F41" s="1279" t="s">
        <v>1033</v>
      </c>
      <c r="G41" s="1279">
        <v>69</v>
      </c>
      <c r="H41" s="1586" t="s">
        <v>1078</v>
      </c>
      <c r="I41" s="91" t="s">
        <v>7</v>
      </c>
      <c r="J41" s="91" t="s">
        <v>7</v>
      </c>
      <c r="K41" s="91" t="s">
        <v>7</v>
      </c>
      <c r="L41" s="91" t="s">
        <v>7</v>
      </c>
      <c r="M41" s="91" t="s">
        <v>7</v>
      </c>
      <c r="N41" s="91" t="s">
        <v>7</v>
      </c>
      <c r="O41" s="1522" t="s">
        <v>41</v>
      </c>
      <c r="P41" s="1522" t="s">
        <v>42</v>
      </c>
      <c r="Q41" s="1522" t="s">
        <v>43</v>
      </c>
      <c r="R41" s="1522" t="s">
        <v>219</v>
      </c>
      <c r="S41" s="1522"/>
      <c r="T41" s="1522"/>
      <c r="U41" s="882" t="s">
        <v>220</v>
      </c>
      <c r="V41" s="883"/>
      <c r="W41" s="1523"/>
      <c r="X41" s="1523"/>
      <c r="Y41" s="979"/>
      <c r="Z41" s="1524">
        <v>8</v>
      </c>
    </row>
    <row r="42" spans="1:26" ht="21" customHeight="1" x14ac:dyDescent="0.25">
      <c r="A42" s="792" t="s">
        <v>1098</v>
      </c>
      <c r="B42" s="792" t="s">
        <v>1099</v>
      </c>
      <c r="C42" s="71"/>
      <c r="D42" s="186"/>
      <c r="E42" s="71"/>
      <c r="F42" s="1525" t="s">
        <v>1100</v>
      </c>
      <c r="G42" s="792">
        <v>69</v>
      </c>
      <c r="H42" s="1612" t="s">
        <v>1012</v>
      </c>
      <c r="I42" s="90" t="s">
        <v>5</v>
      </c>
      <c r="J42" s="90" t="s">
        <v>5</v>
      </c>
      <c r="K42" s="90" t="s">
        <v>5</v>
      </c>
      <c r="L42" s="90" t="s">
        <v>5</v>
      </c>
      <c r="M42" s="90" t="s">
        <v>5</v>
      </c>
      <c r="N42" s="91" t="s">
        <v>7</v>
      </c>
      <c r="O42" s="1526" t="s">
        <v>41</v>
      </c>
      <c r="P42" s="1526" t="s">
        <v>30</v>
      </c>
      <c r="Q42" s="1526" t="s">
        <v>40</v>
      </c>
      <c r="R42" s="1526" t="s">
        <v>42</v>
      </c>
      <c r="S42" s="1526" t="s">
        <v>43</v>
      </c>
      <c r="T42" s="1526" t="s">
        <v>219</v>
      </c>
      <c r="U42" s="1527" t="s">
        <v>419</v>
      </c>
      <c r="V42" s="874"/>
      <c r="W42" s="874" t="s">
        <v>960</v>
      </c>
      <c r="X42" s="874"/>
      <c r="Y42" s="874"/>
      <c r="Z42" s="2011">
        <v>4</v>
      </c>
    </row>
    <row r="43" spans="1:26" ht="21" customHeight="1" thickBot="1" x14ac:dyDescent="0.3">
      <c r="A43" s="792" t="s">
        <v>1116</v>
      </c>
      <c r="B43" s="792" t="s">
        <v>1099</v>
      </c>
      <c r="C43" s="71"/>
      <c r="D43" s="186"/>
      <c r="E43" s="71"/>
      <c r="F43" s="1525" t="s">
        <v>1117</v>
      </c>
      <c r="G43" s="792">
        <v>69</v>
      </c>
      <c r="H43" s="1612" t="s">
        <v>1012</v>
      </c>
      <c r="I43" s="90" t="s">
        <v>5</v>
      </c>
      <c r="J43" s="90" t="s">
        <v>5</v>
      </c>
      <c r="K43" s="90" t="s">
        <v>5</v>
      </c>
      <c r="L43" s="90" t="s">
        <v>5</v>
      </c>
      <c r="M43" s="90" t="s">
        <v>5</v>
      </c>
      <c r="N43" s="36" t="s">
        <v>5</v>
      </c>
      <c r="O43" s="1526" t="s">
        <v>42</v>
      </c>
      <c r="P43" s="1526" t="s">
        <v>219</v>
      </c>
      <c r="Q43" s="1526" t="s">
        <v>43</v>
      </c>
      <c r="R43" s="1526"/>
      <c r="S43" s="1526"/>
      <c r="T43" s="1526"/>
      <c r="U43" s="1527" t="s">
        <v>283</v>
      </c>
      <c r="V43" s="874"/>
      <c r="W43" s="874" t="s">
        <v>960</v>
      </c>
      <c r="X43" s="874"/>
      <c r="Y43" s="874"/>
      <c r="Z43" s="2012"/>
    </row>
    <row r="44" spans="1:26" ht="21" customHeight="1" thickBot="1" x14ac:dyDescent="0.3">
      <c r="A44" s="1299" t="s">
        <v>1118</v>
      </c>
      <c r="B44" s="1270" t="s">
        <v>305</v>
      </c>
      <c r="C44" s="1271"/>
      <c r="D44" s="1272"/>
      <c r="E44" s="1271"/>
      <c r="F44" s="1270" t="s">
        <v>1119</v>
      </c>
      <c r="G44" s="1270">
        <v>69</v>
      </c>
      <c r="H44" s="1580" t="s">
        <v>1120</v>
      </c>
      <c r="I44" s="91" t="s">
        <v>7</v>
      </c>
      <c r="J44" s="91" t="s">
        <v>7</v>
      </c>
      <c r="K44" s="91" t="s">
        <v>7</v>
      </c>
      <c r="L44" s="91" t="s">
        <v>7</v>
      </c>
      <c r="M44" s="91" t="s">
        <v>7</v>
      </c>
      <c r="N44" s="91" t="s">
        <v>7</v>
      </c>
      <c r="O44" s="1538" t="s">
        <v>42</v>
      </c>
      <c r="P44" s="1538" t="s">
        <v>219</v>
      </c>
      <c r="Q44" s="1538" t="s">
        <v>43</v>
      </c>
      <c r="R44" s="1538"/>
      <c r="S44" s="1538"/>
      <c r="T44" s="1538"/>
      <c r="U44" s="1538" t="s">
        <v>283</v>
      </c>
      <c r="V44" s="871"/>
      <c r="W44" s="1439" t="s">
        <v>960</v>
      </c>
      <c r="X44" s="1439"/>
      <c r="Y44" s="971"/>
      <c r="Z44" s="1528">
        <v>13</v>
      </c>
    </row>
    <row r="45" spans="1:26" ht="21" customHeight="1" thickBot="1" x14ac:dyDescent="0.3">
      <c r="A45" s="1308" t="s">
        <v>1182</v>
      </c>
      <c r="B45" s="1282" t="s">
        <v>365</v>
      </c>
      <c r="C45" s="1283"/>
      <c r="D45" s="1284"/>
      <c r="E45" s="1283"/>
      <c r="F45" s="1282" t="s">
        <v>1183</v>
      </c>
      <c r="G45" s="1282">
        <v>69</v>
      </c>
      <c r="H45" s="1581" t="s">
        <v>1120</v>
      </c>
      <c r="I45" s="90" t="s">
        <v>5</v>
      </c>
      <c r="J45" s="90" t="s">
        <v>5</v>
      </c>
      <c r="K45" s="90" t="s">
        <v>5</v>
      </c>
      <c r="L45" s="90" t="s">
        <v>5</v>
      </c>
      <c r="M45" s="90" t="s">
        <v>5</v>
      </c>
      <c r="N45" s="91" t="s">
        <v>7</v>
      </c>
      <c r="O45" s="894" t="s">
        <v>41</v>
      </c>
      <c r="P45" s="894" t="s">
        <v>30</v>
      </c>
      <c r="Q45" s="894" t="s">
        <v>40</v>
      </c>
      <c r="R45" s="894" t="s">
        <v>42</v>
      </c>
      <c r="S45" s="894" t="s">
        <v>43</v>
      </c>
      <c r="T45" s="894" t="s">
        <v>219</v>
      </c>
      <c r="U45" s="895" t="s">
        <v>220</v>
      </c>
      <c r="V45" s="899"/>
      <c r="W45" s="1431"/>
      <c r="X45" s="1431"/>
      <c r="Y45" s="983"/>
      <c r="Z45" s="1885"/>
    </row>
    <row r="46" spans="1:26" ht="21" customHeight="1" thickBot="1" x14ac:dyDescent="0.3">
      <c r="A46" s="1478" t="s">
        <v>274</v>
      </c>
      <c r="B46" s="1478" t="s">
        <v>275</v>
      </c>
      <c r="C46" s="61"/>
      <c r="D46" s="617"/>
      <c r="E46" s="61"/>
      <c r="F46" s="1478" t="s">
        <v>276</v>
      </c>
      <c r="G46" s="1478">
        <v>69</v>
      </c>
      <c r="H46" s="1613" t="s">
        <v>277</v>
      </c>
      <c r="I46" s="90" t="s">
        <v>5</v>
      </c>
      <c r="J46" s="90" t="s">
        <v>5</v>
      </c>
      <c r="K46" s="90" t="s">
        <v>5</v>
      </c>
      <c r="L46" s="90" t="s">
        <v>5</v>
      </c>
      <c r="M46" s="90" t="s">
        <v>5</v>
      </c>
      <c r="N46" s="91" t="s">
        <v>7</v>
      </c>
      <c r="O46" s="1472" t="s">
        <v>278</v>
      </c>
      <c r="P46" s="12" t="s">
        <v>42</v>
      </c>
      <c r="Q46" s="1473"/>
      <c r="R46" s="1473"/>
      <c r="S46" s="1473"/>
      <c r="T46" s="1473"/>
      <c r="U46" s="1474"/>
      <c r="V46" s="1474"/>
      <c r="W46" s="1467" t="s">
        <v>960</v>
      </c>
      <c r="X46" s="1467"/>
      <c r="Y46" s="1474"/>
      <c r="Z46" s="1462">
        <v>1</v>
      </c>
    </row>
    <row r="47" spans="1:26" ht="21" customHeight="1" x14ac:dyDescent="0.25">
      <c r="F47" s="140"/>
      <c r="Z47" s="140"/>
    </row>
    <row r="48" spans="1:26" ht="21" hidden="1" customHeight="1" x14ac:dyDescent="0.25">
      <c r="A48" s="1251" t="s">
        <v>284</v>
      </c>
      <c r="B48" s="1252" t="s">
        <v>230</v>
      </c>
      <c r="C48" s="1253"/>
      <c r="D48" s="1254"/>
      <c r="E48" s="1253"/>
      <c r="F48" s="1252" t="s">
        <v>285</v>
      </c>
      <c r="G48" s="1252">
        <v>69</v>
      </c>
      <c r="H48" s="1255" t="s">
        <v>286</v>
      </c>
      <c r="I48" s="91" t="s">
        <v>7</v>
      </c>
      <c r="J48" s="91" t="s">
        <v>7</v>
      </c>
      <c r="K48" s="91" t="s">
        <v>7</v>
      </c>
      <c r="L48" s="91" t="s">
        <v>7</v>
      </c>
      <c r="M48" s="91" t="s">
        <v>7</v>
      </c>
      <c r="N48" s="91" t="s">
        <v>7</v>
      </c>
      <c r="O48" s="855"/>
      <c r="P48" s="856"/>
      <c r="Q48" s="856"/>
      <c r="R48" s="856"/>
      <c r="S48" s="856"/>
      <c r="T48" s="857"/>
      <c r="U48" s="857"/>
      <c r="V48" s="857"/>
      <c r="W48" s="1439" t="s">
        <v>960</v>
      </c>
      <c r="X48" s="1439"/>
      <c r="Y48" s="964"/>
      <c r="Z48" s="1935">
        <v>5</v>
      </c>
    </row>
    <row r="49" spans="1:26" ht="21" customHeight="1" x14ac:dyDescent="0.25">
      <c r="A49" s="1510" t="s">
        <v>287</v>
      </c>
      <c r="B49" s="1248" t="s">
        <v>230</v>
      </c>
      <c r="C49" s="1249"/>
      <c r="D49" s="1250"/>
      <c r="E49" s="1249"/>
      <c r="F49" s="1248" t="s">
        <v>288</v>
      </c>
      <c r="G49" s="1248">
        <v>42</v>
      </c>
      <c r="H49" s="1579" t="s">
        <v>289</v>
      </c>
      <c r="I49" s="90" t="s">
        <v>5</v>
      </c>
      <c r="J49" s="90" t="s">
        <v>5</v>
      </c>
      <c r="K49" s="90" t="s">
        <v>5</v>
      </c>
      <c r="L49" s="90" t="s">
        <v>5</v>
      </c>
      <c r="M49" s="90" t="s">
        <v>5</v>
      </c>
      <c r="N49" s="91" t="s">
        <v>7</v>
      </c>
      <c r="O49" s="6" t="s">
        <v>41</v>
      </c>
      <c r="P49" s="6" t="s">
        <v>30</v>
      </c>
      <c r="Q49" s="6" t="s">
        <v>40</v>
      </c>
      <c r="R49" s="6" t="s">
        <v>42</v>
      </c>
      <c r="S49" s="6" t="s">
        <v>43</v>
      </c>
      <c r="T49" s="6" t="s">
        <v>219</v>
      </c>
      <c r="U49" s="858" t="s">
        <v>220</v>
      </c>
      <c r="V49" s="857"/>
      <c r="W49" s="1439" t="s">
        <v>960</v>
      </c>
      <c r="X49" s="1439"/>
      <c r="Y49" s="964"/>
      <c r="Z49" s="1936"/>
    </row>
    <row r="50" spans="1:26" ht="21" customHeight="1" x14ac:dyDescent="0.25">
      <c r="A50" s="1256" t="s">
        <v>290</v>
      </c>
      <c r="B50" s="1248" t="s">
        <v>230</v>
      </c>
      <c r="C50" s="1249"/>
      <c r="D50" s="1250"/>
      <c r="E50" s="1249"/>
      <c r="F50" s="1248" t="s">
        <v>291</v>
      </c>
      <c r="G50" s="1248">
        <v>42</v>
      </c>
      <c r="H50" s="1579" t="s">
        <v>289</v>
      </c>
      <c r="I50" s="90" t="s">
        <v>5</v>
      </c>
      <c r="J50" s="90" t="s">
        <v>5</v>
      </c>
      <c r="K50" s="90" t="s">
        <v>5</v>
      </c>
      <c r="L50" s="90" t="s">
        <v>5</v>
      </c>
      <c r="M50" s="90" t="s">
        <v>5</v>
      </c>
      <c r="N50" s="91" t="s">
        <v>7</v>
      </c>
      <c r="O50" s="6" t="s">
        <v>41</v>
      </c>
      <c r="P50" s="6" t="s">
        <v>30</v>
      </c>
      <c r="Q50" s="6" t="s">
        <v>40</v>
      </c>
      <c r="R50" s="6" t="s">
        <v>42</v>
      </c>
      <c r="S50" s="6" t="s">
        <v>43</v>
      </c>
      <c r="T50" s="6" t="s">
        <v>219</v>
      </c>
      <c r="U50" s="858" t="s">
        <v>220</v>
      </c>
      <c r="V50" s="857"/>
      <c r="W50" s="1439" t="s">
        <v>960</v>
      </c>
      <c r="X50" s="1439"/>
      <c r="Y50" s="964"/>
      <c r="Z50" s="1936"/>
    </row>
    <row r="51" spans="1:26" ht="21" customHeight="1" x14ac:dyDescent="0.25">
      <c r="A51" s="1256" t="s">
        <v>292</v>
      </c>
      <c r="B51" s="1248" t="s">
        <v>230</v>
      </c>
      <c r="C51" s="1249"/>
      <c r="D51" s="1250"/>
      <c r="E51" s="1249"/>
      <c r="F51" s="1248" t="s">
        <v>293</v>
      </c>
      <c r="G51" s="1248">
        <v>42</v>
      </c>
      <c r="H51" s="1579" t="s">
        <v>289</v>
      </c>
      <c r="I51" s="129" t="s">
        <v>2</v>
      </c>
      <c r="J51" s="129" t="s">
        <v>2</v>
      </c>
      <c r="K51" s="129" t="s">
        <v>2</v>
      </c>
      <c r="L51" s="129" t="s">
        <v>2</v>
      </c>
      <c r="M51" s="129" t="s">
        <v>2</v>
      </c>
      <c r="N51" s="91" t="s">
        <v>7</v>
      </c>
      <c r="O51" s="916" t="s">
        <v>278</v>
      </c>
      <c r="P51" s="6" t="s">
        <v>30</v>
      </c>
      <c r="Q51" s="6" t="s">
        <v>30</v>
      </c>
      <c r="R51" s="6" t="s">
        <v>30</v>
      </c>
      <c r="S51" s="6" t="s">
        <v>30</v>
      </c>
      <c r="T51" s="6" t="s">
        <v>30</v>
      </c>
      <c r="U51" s="857" t="s">
        <v>294</v>
      </c>
      <c r="V51" s="857"/>
      <c r="W51" s="1439" t="s">
        <v>960</v>
      </c>
      <c r="X51" s="1439"/>
      <c r="Y51" s="964"/>
      <c r="Z51" s="1936"/>
    </row>
    <row r="52" spans="1:26" ht="21" customHeight="1" x14ac:dyDescent="0.25">
      <c r="A52" s="1296" t="s">
        <v>295</v>
      </c>
      <c r="B52" s="1266" t="s">
        <v>230</v>
      </c>
      <c r="C52" s="1249"/>
      <c r="D52" s="1250"/>
      <c r="E52" s="1249"/>
      <c r="F52" s="1266" t="s">
        <v>296</v>
      </c>
      <c r="G52" s="1266">
        <v>42</v>
      </c>
      <c r="H52" s="1579" t="s">
        <v>289</v>
      </c>
      <c r="I52" s="90" t="s">
        <v>5</v>
      </c>
      <c r="J52" s="90" t="s">
        <v>5</v>
      </c>
      <c r="K52" s="90" t="s">
        <v>5</v>
      </c>
      <c r="L52" s="90" t="s">
        <v>5</v>
      </c>
      <c r="M52" s="90" t="s">
        <v>5</v>
      </c>
      <c r="N52" s="91" t="s">
        <v>7</v>
      </c>
      <c r="O52" s="6" t="s">
        <v>41</v>
      </c>
      <c r="P52" s="6" t="s">
        <v>30</v>
      </c>
      <c r="Q52" s="6" t="s">
        <v>40</v>
      </c>
      <c r="R52" s="6" t="s">
        <v>42</v>
      </c>
      <c r="S52" s="6" t="s">
        <v>43</v>
      </c>
      <c r="T52" s="6" t="s">
        <v>219</v>
      </c>
      <c r="U52" s="858" t="s">
        <v>220</v>
      </c>
      <c r="V52" s="857"/>
      <c r="W52" s="1439" t="s">
        <v>960</v>
      </c>
      <c r="X52" s="1439"/>
      <c r="Y52" s="964"/>
      <c r="Z52" s="1936"/>
    </row>
    <row r="53" spans="1:26" ht="21" customHeight="1" x14ac:dyDescent="0.25">
      <c r="A53" s="1256" t="s">
        <v>1021</v>
      </c>
      <c r="B53" s="1248" t="s">
        <v>230</v>
      </c>
      <c r="C53" s="1249"/>
      <c r="D53" s="1250"/>
      <c r="E53" s="1249"/>
      <c r="F53" s="1248" t="s">
        <v>1022</v>
      </c>
      <c r="G53" s="1248">
        <v>42</v>
      </c>
      <c r="H53" s="1579" t="s">
        <v>282</v>
      </c>
      <c r="I53" s="1582" t="s">
        <v>1138</v>
      </c>
      <c r="J53" s="1582" t="s">
        <v>1138</v>
      </c>
      <c r="K53" s="1582" t="s">
        <v>1138</v>
      </c>
      <c r="L53" s="1582" t="s">
        <v>1138</v>
      </c>
      <c r="M53" s="1582" t="s">
        <v>1138</v>
      </c>
      <c r="N53" s="91" t="s">
        <v>7</v>
      </c>
      <c r="O53" s="6" t="s">
        <v>41</v>
      </c>
      <c r="P53" s="6" t="s">
        <v>30</v>
      </c>
      <c r="Q53" s="6" t="s">
        <v>40</v>
      </c>
      <c r="R53" s="6" t="s">
        <v>42</v>
      </c>
      <c r="S53" s="6" t="s">
        <v>43</v>
      </c>
      <c r="T53" s="6" t="s">
        <v>219</v>
      </c>
      <c r="U53" s="858" t="s">
        <v>220</v>
      </c>
      <c r="V53" s="857"/>
      <c r="W53" s="1439" t="s">
        <v>960</v>
      </c>
      <c r="X53" s="1439"/>
      <c r="Y53" s="964"/>
      <c r="Z53" s="1936"/>
    </row>
    <row r="54" spans="1:26" ht="21" customHeight="1" thickBot="1" x14ac:dyDescent="0.3">
      <c r="A54" s="1256" t="s">
        <v>1121</v>
      </c>
      <c r="B54" s="1248" t="s">
        <v>230</v>
      </c>
      <c r="C54" s="1249"/>
      <c r="D54" s="1250"/>
      <c r="E54" s="1249"/>
      <c r="F54" s="1248" t="s">
        <v>1122</v>
      </c>
      <c r="G54" s="1248">
        <v>42</v>
      </c>
      <c r="H54" s="1579" t="s">
        <v>362</v>
      </c>
      <c r="I54" s="90" t="s">
        <v>5</v>
      </c>
      <c r="J54" s="90" t="s">
        <v>5</v>
      </c>
      <c r="K54" s="90" t="s">
        <v>5</v>
      </c>
      <c r="L54" s="90" t="s">
        <v>5</v>
      </c>
      <c r="M54" s="90" t="s">
        <v>5</v>
      </c>
      <c r="N54" s="90" t="s">
        <v>5</v>
      </c>
      <c r="O54" s="6" t="s">
        <v>41</v>
      </c>
      <c r="P54" s="6" t="s">
        <v>30</v>
      </c>
      <c r="Q54" s="6" t="s">
        <v>40</v>
      </c>
      <c r="R54" s="6" t="s">
        <v>42</v>
      </c>
      <c r="S54" s="6" t="s">
        <v>43</v>
      </c>
      <c r="T54" s="6" t="s">
        <v>219</v>
      </c>
      <c r="U54" s="858" t="s">
        <v>220</v>
      </c>
      <c r="V54" s="857"/>
      <c r="W54" s="1439" t="s">
        <v>960</v>
      </c>
      <c r="X54" s="1439"/>
      <c r="Y54" s="964"/>
      <c r="Z54" s="1537"/>
    </row>
    <row r="55" spans="1:26" ht="21" customHeight="1" x14ac:dyDescent="0.25">
      <c r="A55" s="1299" t="s">
        <v>304</v>
      </c>
      <c r="B55" s="1270" t="s">
        <v>305</v>
      </c>
      <c r="C55" s="1271"/>
      <c r="D55" s="1272"/>
      <c r="E55" s="1271"/>
      <c r="F55" s="1270" t="s">
        <v>306</v>
      </c>
      <c r="G55" s="1270">
        <v>42</v>
      </c>
      <c r="H55" s="1580" t="s">
        <v>289</v>
      </c>
      <c r="I55" s="90" t="s">
        <v>1089</v>
      </c>
      <c r="J55" s="90" t="s">
        <v>1089</v>
      </c>
      <c r="K55" s="90" t="s">
        <v>1089</v>
      </c>
      <c r="L55" s="90" t="s">
        <v>1089</v>
      </c>
      <c r="M55" s="90" t="s">
        <v>1089</v>
      </c>
      <c r="N55" s="91" t="s">
        <v>7</v>
      </c>
      <c r="O55" s="9" t="s">
        <v>41</v>
      </c>
      <c r="P55" s="9" t="s">
        <v>30</v>
      </c>
      <c r="Q55" s="9" t="s">
        <v>40</v>
      </c>
      <c r="R55" s="9" t="s">
        <v>42</v>
      </c>
      <c r="S55" s="9" t="s">
        <v>43</v>
      </c>
      <c r="T55" s="9" t="s">
        <v>219</v>
      </c>
      <c r="U55" s="870" t="s">
        <v>220</v>
      </c>
      <c r="V55" s="871"/>
      <c r="W55" s="1439" t="s">
        <v>960</v>
      </c>
      <c r="X55" s="1439"/>
      <c r="Y55" s="971"/>
      <c r="Z55" s="2004">
        <v>4</v>
      </c>
    </row>
    <row r="56" spans="1:26" ht="21" hidden="1" customHeight="1" x14ac:dyDescent="0.25">
      <c r="A56" s="1299" t="s">
        <v>307</v>
      </c>
      <c r="B56" s="1270" t="s">
        <v>305</v>
      </c>
      <c r="C56" s="1271"/>
      <c r="D56" s="1272"/>
      <c r="E56" s="1271"/>
      <c r="F56" s="1270" t="s">
        <v>308</v>
      </c>
      <c r="G56" s="1270">
        <v>42</v>
      </c>
      <c r="H56" s="1580" t="s">
        <v>309</v>
      </c>
      <c r="I56" s="90" t="s">
        <v>5</v>
      </c>
      <c r="J56" s="90" t="s">
        <v>5</v>
      </c>
      <c r="K56" s="91" t="s">
        <v>7</v>
      </c>
      <c r="L56" s="91" t="s">
        <v>7</v>
      </c>
      <c r="M56" s="91" t="s">
        <v>7</v>
      </c>
      <c r="N56" s="91" t="s">
        <v>7</v>
      </c>
      <c r="O56" s="914"/>
      <c r="P56" s="915"/>
      <c r="Q56" s="915"/>
      <c r="R56" s="915"/>
      <c r="S56" s="915"/>
      <c r="T56" s="871"/>
      <c r="U56" s="871"/>
      <c r="V56" s="871"/>
      <c r="W56" s="1439" t="s">
        <v>960</v>
      </c>
      <c r="X56" s="1439"/>
      <c r="Y56" s="971"/>
      <c r="Z56" s="2005"/>
    </row>
    <row r="57" spans="1:26" ht="21" customHeight="1" x14ac:dyDescent="0.25">
      <c r="A57" s="1299" t="s">
        <v>310</v>
      </c>
      <c r="B57" s="1270" t="s">
        <v>305</v>
      </c>
      <c r="C57" s="1271"/>
      <c r="D57" s="1272"/>
      <c r="E57" s="1271"/>
      <c r="F57" s="1270" t="s">
        <v>311</v>
      </c>
      <c r="G57" s="1270">
        <v>42</v>
      </c>
      <c r="H57" s="1580" t="s">
        <v>289</v>
      </c>
      <c r="I57" s="90" t="s">
        <v>5</v>
      </c>
      <c r="J57" s="90" t="s">
        <v>5</v>
      </c>
      <c r="K57" s="90" t="s">
        <v>5</v>
      </c>
      <c r="L57" s="90" t="s">
        <v>5</v>
      </c>
      <c r="M57" s="90" t="s">
        <v>5</v>
      </c>
      <c r="N57" s="36" t="s">
        <v>5</v>
      </c>
      <c r="O57" s="9" t="s">
        <v>41</v>
      </c>
      <c r="P57" s="9" t="s">
        <v>30</v>
      </c>
      <c r="Q57" s="9" t="s">
        <v>40</v>
      </c>
      <c r="R57" s="9" t="s">
        <v>42</v>
      </c>
      <c r="S57" s="9" t="s">
        <v>43</v>
      </c>
      <c r="T57" s="9" t="s">
        <v>219</v>
      </c>
      <c r="U57" s="870" t="s">
        <v>220</v>
      </c>
      <c r="V57" s="871"/>
      <c r="W57" s="1439" t="s">
        <v>960</v>
      </c>
      <c r="X57" s="1439"/>
      <c r="Y57" s="971"/>
      <c r="Z57" s="2005"/>
    </row>
    <row r="58" spans="1:26" ht="21" customHeight="1" x14ac:dyDescent="0.25">
      <c r="A58" s="1299" t="s">
        <v>977</v>
      </c>
      <c r="B58" s="1270" t="s">
        <v>305</v>
      </c>
      <c r="C58" s="1271"/>
      <c r="D58" s="1272"/>
      <c r="E58" s="1271"/>
      <c r="F58" s="1270" t="s">
        <v>978</v>
      </c>
      <c r="G58" s="1270">
        <v>42</v>
      </c>
      <c r="H58" s="1580" t="s">
        <v>1103</v>
      </c>
      <c r="I58" s="91" t="s">
        <v>7</v>
      </c>
      <c r="J58" s="91" t="s">
        <v>7</v>
      </c>
      <c r="K58" s="91" t="s">
        <v>7</v>
      </c>
      <c r="L58" s="36" t="s">
        <v>5</v>
      </c>
      <c r="M58" s="90" t="s">
        <v>5</v>
      </c>
      <c r="N58" s="36" t="s">
        <v>5</v>
      </c>
      <c r="O58" s="9" t="s">
        <v>41</v>
      </c>
      <c r="P58" s="9" t="s">
        <v>30</v>
      </c>
      <c r="Q58" s="9" t="s">
        <v>40</v>
      </c>
      <c r="R58" s="9" t="s">
        <v>42</v>
      </c>
      <c r="S58" s="9" t="s">
        <v>43</v>
      </c>
      <c r="T58" s="9" t="s">
        <v>219</v>
      </c>
      <c r="U58" s="870" t="s">
        <v>220</v>
      </c>
      <c r="V58" s="871"/>
      <c r="W58" s="1439" t="s">
        <v>960</v>
      </c>
      <c r="X58" s="1439"/>
      <c r="Y58" s="971"/>
      <c r="Z58" s="2005"/>
    </row>
    <row r="59" spans="1:26" ht="21" customHeight="1" x14ac:dyDescent="0.25">
      <c r="A59" s="1299" t="s">
        <v>979</v>
      </c>
      <c r="B59" s="1270" t="s">
        <v>305</v>
      </c>
      <c r="C59" s="1271"/>
      <c r="D59" s="1272"/>
      <c r="E59" s="1271"/>
      <c r="F59" s="1270" t="s">
        <v>980</v>
      </c>
      <c r="G59" s="1270">
        <v>42</v>
      </c>
      <c r="H59" s="1580" t="s">
        <v>981</v>
      </c>
      <c r="I59" s="90" t="s">
        <v>5</v>
      </c>
      <c r="J59" s="90" t="s">
        <v>5</v>
      </c>
      <c r="K59" s="90" t="s">
        <v>5</v>
      </c>
      <c r="L59" s="90" t="s">
        <v>5</v>
      </c>
      <c r="M59" s="90" t="s">
        <v>5</v>
      </c>
      <c r="N59" s="36" t="s">
        <v>5</v>
      </c>
      <c r="O59" s="9" t="s">
        <v>41</v>
      </c>
      <c r="P59" s="9" t="s">
        <v>30</v>
      </c>
      <c r="Q59" s="9" t="s">
        <v>40</v>
      </c>
      <c r="R59" s="9" t="s">
        <v>42</v>
      </c>
      <c r="S59" s="9" t="s">
        <v>43</v>
      </c>
      <c r="T59" s="9" t="s">
        <v>219</v>
      </c>
      <c r="U59" s="870" t="s">
        <v>220</v>
      </c>
      <c r="V59" s="871"/>
      <c r="W59" s="1439" t="s">
        <v>960</v>
      </c>
      <c r="X59" s="1439"/>
      <c r="Y59" s="971"/>
      <c r="Z59" s="2005"/>
    </row>
    <row r="60" spans="1:26" ht="21" customHeight="1" x14ac:dyDescent="0.25">
      <c r="A60" s="1299" t="s">
        <v>1068</v>
      </c>
      <c r="B60" s="1270" t="s">
        <v>305</v>
      </c>
      <c r="C60" s="1271"/>
      <c r="D60" s="1272"/>
      <c r="E60" s="1271"/>
      <c r="F60" s="1270" t="s">
        <v>1069</v>
      </c>
      <c r="G60" s="1270">
        <v>42</v>
      </c>
      <c r="H60" s="1580" t="s">
        <v>1103</v>
      </c>
      <c r="I60" s="90" t="s">
        <v>5</v>
      </c>
      <c r="J60" s="90" t="s">
        <v>5</v>
      </c>
      <c r="K60" s="90" t="s">
        <v>5</v>
      </c>
      <c r="L60" s="90" t="s">
        <v>5</v>
      </c>
      <c r="M60" s="90" t="s">
        <v>5</v>
      </c>
      <c r="N60" s="91" t="s">
        <v>7</v>
      </c>
      <c r="O60" s="9" t="s">
        <v>41</v>
      </c>
      <c r="P60" s="9" t="s">
        <v>30</v>
      </c>
      <c r="Q60" s="9" t="s">
        <v>40</v>
      </c>
      <c r="R60" s="9" t="s">
        <v>42</v>
      </c>
      <c r="S60" s="9" t="s">
        <v>43</v>
      </c>
      <c r="T60" s="9" t="s">
        <v>219</v>
      </c>
      <c r="U60" s="870" t="s">
        <v>294</v>
      </c>
      <c r="V60" s="9"/>
      <c r="W60" s="9"/>
      <c r="X60" s="9"/>
      <c r="Y60" s="9"/>
      <c r="Z60" s="2005"/>
    </row>
    <row r="61" spans="1:26" ht="21" customHeight="1" thickBot="1" x14ac:dyDescent="0.3">
      <c r="A61" s="1299" t="s">
        <v>1070</v>
      </c>
      <c r="B61" s="1270" t="s">
        <v>305</v>
      </c>
      <c r="C61" s="1271"/>
      <c r="D61" s="1272"/>
      <c r="E61" s="1271"/>
      <c r="F61" s="1270" t="s">
        <v>1071</v>
      </c>
      <c r="G61" s="1270">
        <v>42</v>
      </c>
      <c r="H61" s="1580" t="s">
        <v>1103</v>
      </c>
      <c r="I61" s="90" t="s">
        <v>5</v>
      </c>
      <c r="J61" s="90" t="s">
        <v>5</v>
      </c>
      <c r="K61" s="90" t="s">
        <v>5</v>
      </c>
      <c r="L61" s="90" t="s">
        <v>5</v>
      </c>
      <c r="M61" s="90" t="s">
        <v>5</v>
      </c>
      <c r="N61" s="91" t="s">
        <v>7</v>
      </c>
      <c r="O61" s="9" t="s">
        <v>41</v>
      </c>
      <c r="P61" s="9" t="s">
        <v>30</v>
      </c>
      <c r="Q61" s="9" t="s">
        <v>40</v>
      </c>
      <c r="R61" s="9" t="s">
        <v>42</v>
      </c>
      <c r="S61" s="9" t="s">
        <v>43</v>
      </c>
      <c r="T61" s="9" t="s">
        <v>219</v>
      </c>
      <c r="U61" s="870" t="s">
        <v>220</v>
      </c>
      <c r="V61" s="9"/>
      <c r="W61" s="9"/>
      <c r="X61" s="9"/>
      <c r="Y61" s="9"/>
      <c r="Z61" s="2006"/>
    </row>
    <row r="62" spans="1:26" ht="21" customHeight="1" x14ac:dyDescent="0.25">
      <c r="A62" s="1256" t="s">
        <v>314</v>
      </c>
      <c r="B62" s="1248" t="s">
        <v>315</v>
      </c>
      <c r="C62" s="1249"/>
      <c r="D62" s="1250"/>
      <c r="E62" s="1249"/>
      <c r="F62" s="1248" t="s">
        <v>316</v>
      </c>
      <c r="G62" s="1248">
        <v>42</v>
      </c>
      <c r="H62" s="1579" t="s">
        <v>317</v>
      </c>
      <c r="I62" s="90" t="s">
        <v>5</v>
      </c>
      <c r="J62" s="90" t="s">
        <v>5</v>
      </c>
      <c r="K62" s="90" t="s">
        <v>5</v>
      </c>
      <c r="L62" s="90" t="s">
        <v>5</v>
      </c>
      <c r="M62" s="90" t="s">
        <v>5</v>
      </c>
      <c r="N62" s="36" t="s">
        <v>5</v>
      </c>
      <c r="O62" s="6" t="s">
        <v>41</v>
      </c>
      <c r="P62" s="6" t="s">
        <v>30</v>
      </c>
      <c r="Q62" s="6" t="s">
        <v>40</v>
      </c>
      <c r="R62" s="6" t="s">
        <v>42</v>
      </c>
      <c r="S62" s="6" t="s">
        <v>43</v>
      </c>
      <c r="T62" s="6" t="s">
        <v>219</v>
      </c>
      <c r="U62" s="858" t="s">
        <v>220</v>
      </c>
      <c r="V62" s="857"/>
      <c r="W62" s="1438" t="s">
        <v>5</v>
      </c>
      <c r="X62" s="1438"/>
      <c r="Y62" s="964"/>
      <c r="Z62" s="1935">
        <v>2</v>
      </c>
    </row>
    <row r="63" spans="1:26" ht="21" customHeight="1" thickBot="1" x14ac:dyDescent="0.3">
      <c r="A63" s="1256" t="s">
        <v>318</v>
      </c>
      <c r="B63" s="1248" t="s">
        <v>315</v>
      </c>
      <c r="C63" s="1249"/>
      <c r="D63" s="1250"/>
      <c r="E63" s="1249"/>
      <c r="F63" s="1248" t="s">
        <v>319</v>
      </c>
      <c r="G63" s="1248">
        <v>42</v>
      </c>
      <c r="H63" s="1579" t="s">
        <v>982</v>
      </c>
      <c r="I63" s="90" t="s">
        <v>5</v>
      </c>
      <c r="J63" s="90" t="s">
        <v>5</v>
      </c>
      <c r="K63" s="90" t="s">
        <v>5</v>
      </c>
      <c r="L63" s="90" t="s">
        <v>5</v>
      </c>
      <c r="M63" s="90" t="s">
        <v>5</v>
      </c>
      <c r="N63" s="91" t="s">
        <v>7</v>
      </c>
      <c r="O63" s="916" t="s">
        <v>278</v>
      </c>
      <c r="P63" s="6" t="s">
        <v>30</v>
      </c>
      <c r="Q63" s="6" t="s">
        <v>40</v>
      </c>
      <c r="R63" s="6" t="s">
        <v>42</v>
      </c>
      <c r="S63" s="6" t="s">
        <v>43</v>
      </c>
      <c r="T63" s="6" t="s">
        <v>219</v>
      </c>
      <c r="U63" s="858" t="s">
        <v>220</v>
      </c>
      <c r="V63" s="857"/>
      <c r="W63" s="1438" t="s">
        <v>5</v>
      </c>
      <c r="X63" s="1438"/>
      <c r="Y63" s="964"/>
      <c r="Z63" s="1936"/>
    </row>
    <row r="64" spans="1:26" ht="20.25" customHeight="1" x14ac:dyDescent="0.25">
      <c r="A64" s="1163" t="s">
        <v>320</v>
      </c>
      <c r="B64" s="1156" t="s">
        <v>267</v>
      </c>
      <c r="C64" s="1157"/>
      <c r="D64" s="1158"/>
      <c r="E64" s="1157"/>
      <c r="F64" s="1156" t="s">
        <v>321</v>
      </c>
      <c r="G64" s="1156">
        <v>42</v>
      </c>
      <c r="H64" s="1170" t="s">
        <v>322</v>
      </c>
      <c r="I64" s="90" t="s">
        <v>5</v>
      </c>
      <c r="J64" s="90" t="s">
        <v>5</v>
      </c>
      <c r="K64" s="90" t="s">
        <v>5</v>
      </c>
      <c r="L64" s="90" t="s">
        <v>5</v>
      </c>
      <c r="M64" s="90" t="s">
        <v>5</v>
      </c>
      <c r="N64" s="36" t="s">
        <v>5</v>
      </c>
      <c r="O64" s="851" t="s">
        <v>41</v>
      </c>
      <c r="P64" s="834" t="s">
        <v>30</v>
      </c>
      <c r="Q64" s="834" t="s">
        <v>40</v>
      </c>
      <c r="R64" s="834" t="s">
        <v>42</v>
      </c>
      <c r="S64" s="834" t="s">
        <v>43</v>
      </c>
      <c r="T64" s="834" t="s">
        <v>219</v>
      </c>
      <c r="U64" s="852" t="s">
        <v>220</v>
      </c>
      <c r="V64" s="835"/>
      <c r="W64" s="1438" t="s">
        <v>5</v>
      </c>
      <c r="X64" s="1438"/>
      <c r="Y64" s="936"/>
      <c r="Z64" s="1940">
        <v>12</v>
      </c>
    </row>
    <row r="65" spans="1:26" ht="21" customHeight="1" x14ac:dyDescent="0.25">
      <c r="A65" s="1163" t="s">
        <v>323</v>
      </c>
      <c r="B65" s="1156" t="s">
        <v>267</v>
      </c>
      <c r="C65" s="1157"/>
      <c r="D65" s="1158"/>
      <c r="E65" s="1157"/>
      <c r="F65" s="1156" t="s">
        <v>324</v>
      </c>
      <c r="G65" s="1156">
        <v>42</v>
      </c>
      <c r="H65" s="1171" t="s">
        <v>322</v>
      </c>
      <c r="I65" s="90" t="s">
        <v>5</v>
      </c>
      <c r="J65" s="90" t="s">
        <v>5</v>
      </c>
      <c r="K65" s="90" t="s">
        <v>5</v>
      </c>
      <c r="L65" s="90" t="s">
        <v>5</v>
      </c>
      <c r="M65" s="90" t="s">
        <v>5</v>
      </c>
      <c r="N65" s="36" t="s">
        <v>5</v>
      </c>
      <c r="O65" s="851" t="s">
        <v>41</v>
      </c>
      <c r="P65" s="834" t="s">
        <v>30</v>
      </c>
      <c r="Q65" s="834" t="s">
        <v>40</v>
      </c>
      <c r="R65" s="834" t="s">
        <v>42</v>
      </c>
      <c r="S65" s="834" t="s">
        <v>43</v>
      </c>
      <c r="T65" s="834" t="s">
        <v>219</v>
      </c>
      <c r="U65" s="852" t="s">
        <v>220</v>
      </c>
      <c r="V65" s="835"/>
      <c r="W65" s="1438" t="s">
        <v>5</v>
      </c>
      <c r="X65" s="1438"/>
      <c r="Y65" s="936"/>
      <c r="Z65" s="1941"/>
    </row>
    <row r="66" spans="1:26" ht="21" customHeight="1" x14ac:dyDescent="0.25">
      <c r="A66" s="1163" t="s">
        <v>325</v>
      </c>
      <c r="B66" s="1156" t="s">
        <v>267</v>
      </c>
      <c r="C66" s="1157"/>
      <c r="D66" s="1158"/>
      <c r="E66" s="1157"/>
      <c r="F66" s="1156" t="s">
        <v>326</v>
      </c>
      <c r="G66" s="1156">
        <v>42</v>
      </c>
      <c r="H66" s="1171" t="s">
        <v>322</v>
      </c>
      <c r="I66" s="90" t="s">
        <v>5</v>
      </c>
      <c r="J66" s="90" t="s">
        <v>5</v>
      </c>
      <c r="K66" s="90" t="s">
        <v>5</v>
      </c>
      <c r="L66" s="90" t="s">
        <v>5</v>
      </c>
      <c r="M66" s="90" t="s">
        <v>5</v>
      </c>
      <c r="N66" s="91" t="s">
        <v>7</v>
      </c>
      <c r="O66" s="851" t="s">
        <v>41</v>
      </c>
      <c r="P66" s="834" t="s">
        <v>30</v>
      </c>
      <c r="Q66" s="834" t="s">
        <v>40</v>
      </c>
      <c r="R66" s="834" t="s">
        <v>42</v>
      </c>
      <c r="S66" s="834" t="s">
        <v>43</v>
      </c>
      <c r="T66" s="834" t="s">
        <v>219</v>
      </c>
      <c r="U66" s="852" t="s">
        <v>220</v>
      </c>
      <c r="V66" s="835"/>
      <c r="W66" s="1438" t="s">
        <v>5</v>
      </c>
      <c r="X66" s="1438"/>
      <c r="Y66" s="936"/>
      <c r="Z66" s="1941"/>
    </row>
    <row r="67" spans="1:26" ht="21" customHeight="1" x14ac:dyDescent="0.25">
      <c r="A67" s="1163" t="s">
        <v>1072</v>
      </c>
      <c r="B67" s="1156" t="s">
        <v>267</v>
      </c>
      <c r="C67" s="1157"/>
      <c r="D67" s="1158"/>
      <c r="E67" s="1157"/>
      <c r="F67" s="1156" t="s">
        <v>1073</v>
      </c>
      <c r="G67" s="1156">
        <v>42</v>
      </c>
      <c r="H67" s="1170" t="s">
        <v>322</v>
      </c>
      <c r="I67" s="90" t="s">
        <v>5</v>
      </c>
      <c r="J67" s="90" t="s">
        <v>5</v>
      </c>
      <c r="K67" s="90" t="s">
        <v>5</v>
      </c>
      <c r="L67" s="90" t="s">
        <v>5</v>
      </c>
      <c r="M67" s="90" t="s">
        <v>5</v>
      </c>
      <c r="N67" s="91" t="s">
        <v>7</v>
      </c>
      <c r="O67" s="851" t="s">
        <v>41</v>
      </c>
      <c r="P67" s="834" t="s">
        <v>30</v>
      </c>
      <c r="Q67" s="834" t="s">
        <v>40</v>
      </c>
      <c r="R67" s="834" t="s">
        <v>42</v>
      </c>
      <c r="S67" s="834" t="s">
        <v>43</v>
      </c>
      <c r="T67" s="834" t="s">
        <v>219</v>
      </c>
      <c r="U67" s="852" t="s">
        <v>220</v>
      </c>
      <c r="V67" s="835"/>
      <c r="W67" s="1438" t="s">
        <v>5</v>
      </c>
      <c r="X67" s="1438"/>
      <c r="Y67" s="936"/>
      <c r="Z67" s="1941"/>
    </row>
    <row r="68" spans="1:26" ht="21" customHeight="1" thickBot="1" x14ac:dyDescent="0.3">
      <c r="A68" s="1163" t="s">
        <v>327</v>
      </c>
      <c r="B68" s="1156" t="s">
        <v>267</v>
      </c>
      <c r="C68" s="1157"/>
      <c r="D68" s="1158"/>
      <c r="E68" s="1157"/>
      <c r="F68" s="1156" t="s">
        <v>328</v>
      </c>
      <c r="G68" s="1156">
        <v>42</v>
      </c>
      <c r="H68" s="1170" t="s">
        <v>322</v>
      </c>
      <c r="I68" s="90" t="s">
        <v>5</v>
      </c>
      <c r="J68" s="90" t="s">
        <v>5</v>
      </c>
      <c r="K68" s="90" t="s">
        <v>5</v>
      </c>
      <c r="L68" s="90" t="s">
        <v>5</v>
      </c>
      <c r="M68" s="91" t="s">
        <v>7</v>
      </c>
      <c r="N68" s="91" t="s">
        <v>7</v>
      </c>
      <c r="O68" s="916" t="s">
        <v>278</v>
      </c>
      <c r="P68" s="834" t="s">
        <v>30</v>
      </c>
      <c r="Q68" s="834" t="s">
        <v>40</v>
      </c>
      <c r="R68" s="834" t="s">
        <v>42</v>
      </c>
      <c r="S68" s="834" t="s">
        <v>43</v>
      </c>
      <c r="T68" s="834" t="s">
        <v>219</v>
      </c>
      <c r="U68" s="852" t="s">
        <v>220</v>
      </c>
      <c r="V68" s="835"/>
      <c r="W68" s="1438" t="s">
        <v>5</v>
      </c>
      <c r="X68" s="1438"/>
      <c r="Y68" s="936"/>
      <c r="Z68" s="1942"/>
    </row>
    <row r="69" spans="1:26" ht="21" customHeight="1" x14ac:dyDescent="0.25">
      <c r="A69" s="1301" t="s">
        <v>331</v>
      </c>
      <c r="B69" s="1273" t="s">
        <v>332</v>
      </c>
      <c r="C69" s="1274"/>
      <c r="D69" s="1275"/>
      <c r="E69" s="1274"/>
      <c r="F69" s="1273" t="s">
        <v>333</v>
      </c>
      <c r="G69" s="1273">
        <v>42</v>
      </c>
      <c r="H69" s="1583" t="s">
        <v>330</v>
      </c>
      <c r="I69" s="91" t="s">
        <v>7</v>
      </c>
      <c r="J69" s="91" t="s">
        <v>7</v>
      </c>
      <c r="K69" s="91" t="s">
        <v>7</v>
      </c>
      <c r="L69" s="91" t="s">
        <v>7</v>
      </c>
      <c r="M69" s="91" t="s">
        <v>7</v>
      </c>
      <c r="N69" s="91" t="s">
        <v>7</v>
      </c>
      <c r="O69" s="49" t="s">
        <v>41</v>
      </c>
      <c r="P69" s="49" t="s">
        <v>30</v>
      </c>
      <c r="Q69" s="49" t="s">
        <v>40</v>
      </c>
      <c r="R69" s="49" t="s">
        <v>42</v>
      </c>
      <c r="S69" s="49" t="s">
        <v>43</v>
      </c>
      <c r="T69" s="49" t="s">
        <v>219</v>
      </c>
      <c r="U69" s="1440" t="s">
        <v>409</v>
      </c>
      <c r="V69" s="873"/>
      <c r="W69" s="1439" t="s">
        <v>960</v>
      </c>
      <c r="X69" s="1439"/>
      <c r="Y69" s="973"/>
      <c r="Z69" s="1946">
        <v>8</v>
      </c>
    </row>
    <row r="70" spans="1:26" ht="21" customHeight="1" x14ac:dyDescent="0.25">
      <c r="A70" s="1301" t="s">
        <v>1023</v>
      </c>
      <c r="B70" s="1273" t="s">
        <v>332</v>
      </c>
      <c r="C70" s="1274"/>
      <c r="D70" s="1275"/>
      <c r="E70" s="1274"/>
      <c r="F70" s="1273" t="s">
        <v>1024</v>
      </c>
      <c r="G70" s="1273">
        <v>42</v>
      </c>
      <c r="H70" s="1583" t="s">
        <v>330</v>
      </c>
      <c r="I70" s="90" t="s">
        <v>5</v>
      </c>
      <c r="J70" s="90" t="s">
        <v>5</v>
      </c>
      <c r="K70" s="90" t="s">
        <v>5</v>
      </c>
      <c r="L70" s="90" t="s">
        <v>5</v>
      </c>
      <c r="M70" s="90" t="s">
        <v>5</v>
      </c>
      <c r="N70" s="91" t="s">
        <v>7</v>
      </c>
      <c r="O70" s="49" t="s">
        <v>41</v>
      </c>
      <c r="P70" s="49" t="s">
        <v>30</v>
      </c>
      <c r="Q70" s="49" t="s">
        <v>40</v>
      </c>
      <c r="R70" s="49" t="s">
        <v>42</v>
      </c>
      <c r="S70" s="49" t="s">
        <v>43</v>
      </c>
      <c r="T70" s="49" t="s">
        <v>219</v>
      </c>
      <c r="U70" s="191" t="s">
        <v>220</v>
      </c>
      <c r="V70" s="873"/>
      <c r="W70" s="1439" t="s">
        <v>960</v>
      </c>
      <c r="X70" s="1439"/>
      <c r="Y70" s="973"/>
      <c r="Z70" s="1947"/>
    </row>
    <row r="71" spans="1:26" ht="21" customHeight="1" x14ac:dyDescent="0.25">
      <c r="A71" s="1301" t="s">
        <v>334</v>
      </c>
      <c r="B71" s="1273" t="s">
        <v>332</v>
      </c>
      <c r="C71" s="1274"/>
      <c r="D71" s="1275"/>
      <c r="E71" s="1274"/>
      <c r="F71" s="1273" t="s">
        <v>335</v>
      </c>
      <c r="G71" s="1273">
        <v>42</v>
      </c>
      <c r="H71" s="1583" t="s">
        <v>330</v>
      </c>
      <c r="I71" s="90" t="s">
        <v>5</v>
      </c>
      <c r="J71" s="90" t="s">
        <v>5</v>
      </c>
      <c r="K71" s="90" t="s">
        <v>5</v>
      </c>
      <c r="L71" s="90" t="s">
        <v>5</v>
      </c>
      <c r="M71" s="90" t="s">
        <v>5</v>
      </c>
      <c r="N71" s="91" t="s">
        <v>7</v>
      </c>
      <c r="O71" s="49" t="s">
        <v>41</v>
      </c>
      <c r="P71" s="49" t="s">
        <v>30</v>
      </c>
      <c r="Q71" s="49" t="s">
        <v>40</v>
      </c>
      <c r="R71" s="49" t="s">
        <v>42</v>
      </c>
      <c r="S71" s="49" t="s">
        <v>43</v>
      </c>
      <c r="T71" s="49" t="s">
        <v>219</v>
      </c>
      <c r="U71" s="191" t="s">
        <v>220</v>
      </c>
      <c r="V71" s="873"/>
      <c r="W71" s="1439" t="s">
        <v>960</v>
      </c>
      <c r="X71" s="1439"/>
      <c r="Y71" s="973"/>
      <c r="Z71" s="1947"/>
    </row>
    <row r="72" spans="1:26" ht="21" customHeight="1" x14ac:dyDescent="0.25">
      <c r="A72" s="1301" t="s">
        <v>410</v>
      </c>
      <c r="B72" s="1273" t="s">
        <v>332</v>
      </c>
      <c r="C72" s="1274"/>
      <c r="D72" s="1275"/>
      <c r="E72" s="1274"/>
      <c r="F72" s="1273" t="s">
        <v>411</v>
      </c>
      <c r="G72" s="1273">
        <v>42</v>
      </c>
      <c r="H72" s="1583" t="s">
        <v>322</v>
      </c>
      <c r="I72" s="90" t="s">
        <v>5</v>
      </c>
      <c r="J72" s="90" t="s">
        <v>5</v>
      </c>
      <c r="K72" s="90" t="s">
        <v>5</v>
      </c>
      <c r="L72" s="90" t="s">
        <v>5</v>
      </c>
      <c r="M72" s="90" t="s">
        <v>5</v>
      </c>
      <c r="N72" s="36" t="s">
        <v>5</v>
      </c>
      <c r="O72" s="49" t="s">
        <v>41</v>
      </c>
      <c r="P72" s="49" t="s">
        <v>30</v>
      </c>
      <c r="Q72" s="49" t="s">
        <v>40</v>
      </c>
      <c r="R72" s="49" t="s">
        <v>42</v>
      </c>
      <c r="S72" s="49" t="s">
        <v>43</v>
      </c>
      <c r="T72" s="49" t="s">
        <v>219</v>
      </c>
      <c r="U72" s="191" t="s">
        <v>220</v>
      </c>
      <c r="V72" s="873"/>
      <c r="W72" s="1439" t="s">
        <v>960</v>
      </c>
      <c r="X72" s="1439"/>
      <c r="Y72" s="973"/>
      <c r="Z72" s="1947"/>
    </row>
    <row r="73" spans="1:26" ht="21" customHeight="1" x14ac:dyDescent="0.25">
      <c r="A73" s="1301" t="s">
        <v>1025</v>
      </c>
      <c r="B73" s="1273" t="s">
        <v>332</v>
      </c>
      <c r="C73" s="1274"/>
      <c r="D73" s="1275"/>
      <c r="E73" s="1274"/>
      <c r="F73" s="1273" t="s">
        <v>1026</v>
      </c>
      <c r="G73" s="1273">
        <v>42</v>
      </c>
      <c r="H73" s="1583" t="s">
        <v>322</v>
      </c>
      <c r="I73" s="90" t="s">
        <v>5</v>
      </c>
      <c r="J73" s="90" t="s">
        <v>5</v>
      </c>
      <c r="K73" s="90" t="s">
        <v>5</v>
      </c>
      <c r="L73" s="90" t="s">
        <v>5</v>
      </c>
      <c r="M73" s="90" t="s">
        <v>5</v>
      </c>
      <c r="N73" s="36" t="s">
        <v>5</v>
      </c>
      <c r="O73" s="49" t="s">
        <v>41</v>
      </c>
      <c r="P73" s="49" t="s">
        <v>30</v>
      </c>
      <c r="Q73" s="49" t="s">
        <v>40</v>
      </c>
      <c r="R73" s="49" t="s">
        <v>42</v>
      </c>
      <c r="S73" s="49" t="s">
        <v>43</v>
      </c>
      <c r="T73" s="49" t="s">
        <v>219</v>
      </c>
      <c r="U73" s="191" t="s">
        <v>220</v>
      </c>
      <c r="V73" s="873"/>
      <c r="W73" s="1439" t="s">
        <v>960</v>
      </c>
      <c r="X73" s="1439"/>
      <c r="Y73" s="973"/>
      <c r="Z73" s="1947"/>
    </row>
    <row r="74" spans="1:26" ht="21" customHeight="1" x14ac:dyDescent="0.25">
      <c r="A74" s="1301" t="s">
        <v>1123</v>
      </c>
      <c r="B74" s="1273" t="s">
        <v>332</v>
      </c>
      <c r="C74" s="1274"/>
      <c r="D74" s="1275"/>
      <c r="E74" s="1274"/>
      <c r="F74" s="1273" t="s">
        <v>1124</v>
      </c>
      <c r="G74" s="1273">
        <v>42</v>
      </c>
      <c r="H74" s="1583" t="s">
        <v>322</v>
      </c>
      <c r="I74" s="90" t="s">
        <v>5</v>
      </c>
      <c r="J74" s="90" t="s">
        <v>5</v>
      </c>
      <c r="K74" s="90" t="s">
        <v>5</v>
      </c>
      <c r="L74" s="90" t="s">
        <v>5</v>
      </c>
      <c r="M74" s="90" t="s">
        <v>5</v>
      </c>
      <c r="N74" s="91" t="s">
        <v>7</v>
      </c>
      <c r="O74" s="49" t="s">
        <v>41</v>
      </c>
      <c r="P74" s="49" t="s">
        <v>30</v>
      </c>
      <c r="Q74" s="49" t="s">
        <v>40</v>
      </c>
      <c r="R74" s="49" t="s">
        <v>42</v>
      </c>
      <c r="S74" s="49" t="s">
        <v>43</v>
      </c>
      <c r="T74" s="49" t="s">
        <v>219</v>
      </c>
      <c r="U74" s="191" t="s">
        <v>220</v>
      </c>
      <c r="V74" s="873"/>
      <c r="W74" s="1439" t="s">
        <v>960</v>
      </c>
      <c r="X74" s="1439"/>
      <c r="Y74" s="973"/>
      <c r="Z74" s="1947"/>
    </row>
    <row r="75" spans="1:26" ht="21" customHeight="1" x14ac:dyDescent="0.25">
      <c r="A75" s="1301" t="s">
        <v>1169</v>
      </c>
      <c r="B75" s="1273" t="s">
        <v>332</v>
      </c>
      <c r="C75" s="1274"/>
      <c r="D75" s="1275"/>
      <c r="E75" s="1274"/>
      <c r="F75" s="1273" t="s">
        <v>1170</v>
      </c>
      <c r="G75" s="1273">
        <v>42</v>
      </c>
      <c r="H75" s="1583" t="s">
        <v>322</v>
      </c>
      <c r="I75" s="90" t="s">
        <v>5</v>
      </c>
      <c r="J75" s="90" t="s">
        <v>5</v>
      </c>
      <c r="K75" s="91" t="s">
        <v>7</v>
      </c>
      <c r="L75" s="91" t="s">
        <v>7</v>
      </c>
      <c r="M75" s="91" t="s">
        <v>7</v>
      </c>
      <c r="N75" s="91" t="s">
        <v>7</v>
      </c>
      <c r="O75" s="49" t="s">
        <v>41</v>
      </c>
      <c r="P75" s="49" t="s">
        <v>30</v>
      </c>
      <c r="Q75" s="49" t="s">
        <v>40</v>
      </c>
      <c r="R75" s="49" t="s">
        <v>42</v>
      </c>
      <c r="S75" s="49" t="s">
        <v>43</v>
      </c>
      <c r="T75" s="49" t="s">
        <v>219</v>
      </c>
      <c r="U75" s="191" t="s">
        <v>220</v>
      </c>
      <c r="V75" s="873"/>
      <c r="W75" s="1439" t="s">
        <v>960</v>
      </c>
      <c r="X75" s="1439"/>
      <c r="Y75" s="973"/>
      <c r="Z75" s="1868"/>
    </row>
    <row r="76" spans="1:26" ht="21" customHeight="1" x14ac:dyDescent="0.25">
      <c r="A76" s="1301" t="s">
        <v>1188</v>
      </c>
      <c r="B76" s="1273" t="s">
        <v>332</v>
      </c>
      <c r="C76" s="1274"/>
      <c r="D76" s="1275"/>
      <c r="E76" s="1274"/>
      <c r="F76" s="1273" t="s">
        <v>1189</v>
      </c>
      <c r="G76" s="1273">
        <v>42</v>
      </c>
      <c r="H76" s="1583" t="s">
        <v>322</v>
      </c>
      <c r="I76" s="91" t="s">
        <v>7</v>
      </c>
      <c r="J76" s="91" t="s">
        <v>7</v>
      </c>
      <c r="K76" s="36" t="s">
        <v>5</v>
      </c>
      <c r="L76" s="90" t="s">
        <v>5</v>
      </c>
      <c r="M76" s="90" t="s">
        <v>5</v>
      </c>
      <c r="N76" s="36" t="s">
        <v>5</v>
      </c>
      <c r="O76" s="49" t="s">
        <v>41</v>
      </c>
      <c r="P76" s="49" t="s">
        <v>30</v>
      </c>
      <c r="Q76" s="49" t="s">
        <v>40</v>
      </c>
      <c r="R76" s="49" t="s">
        <v>42</v>
      </c>
      <c r="S76" s="49" t="s">
        <v>43</v>
      </c>
      <c r="T76" s="49" t="s">
        <v>219</v>
      </c>
      <c r="U76" s="191" t="s">
        <v>220</v>
      </c>
      <c r="V76" s="873"/>
      <c r="W76" s="1439" t="s">
        <v>960</v>
      </c>
      <c r="X76" s="1439"/>
      <c r="Y76" s="973"/>
      <c r="Z76" s="1868"/>
    </row>
    <row r="77" spans="1:26" ht="21" customHeight="1" thickBot="1" x14ac:dyDescent="0.3">
      <c r="A77" s="1072" t="s">
        <v>344</v>
      </c>
      <c r="B77" s="1064" t="s">
        <v>341</v>
      </c>
      <c r="C77" s="1067"/>
      <c r="D77" s="1066"/>
      <c r="E77" s="1067"/>
      <c r="F77" s="1064" t="s">
        <v>345</v>
      </c>
      <c r="G77" s="1064">
        <v>42</v>
      </c>
      <c r="H77" s="1584" t="s">
        <v>1027</v>
      </c>
      <c r="I77" s="90" t="s">
        <v>5</v>
      </c>
      <c r="J77" s="90" t="s">
        <v>5</v>
      </c>
      <c r="K77" s="90" t="s">
        <v>5</v>
      </c>
      <c r="L77" s="90" t="s">
        <v>5</v>
      </c>
      <c r="M77" s="90" t="s">
        <v>5</v>
      </c>
      <c r="N77" s="91" t="s">
        <v>7</v>
      </c>
      <c r="O77" s="838" t="s">
        <v>41</v>
      </c>
      <c r="P77" s="838" t="s">
        <v>30</v>
      </c>
      <c r="Q77" s="838" t="s">
        <v>40</v>
      </c>
      <c r="R77" s="838" t="s">
        <v>42</v>
      </c>
      <c r="S77" s="838" t="s">
        <v>43</v>
      </c>
      <c r="T77" s="838" t="s">
        <v>219</v>
      </c>
      <c r="U77" s="839" t="s">
        <v>220</v>
      </c>
      <c r="V77" s="874"/>
      <c r="W77" s="1439" t="s">
        <v>960</v>
      </c>
      <c r="X77" s="1439"/>
      <c r="Y77" s="974"/>
      <c r="Z77" s="1870">
        <v>1</v>
      </c>
    </row>
    <row r="78" spans="1:26" ht="21" hidden="1" customHeight="1" x14ac:dyDescent="0.25">
      <c r="A78" s="1304" t="s">
        <v>346</v>
      </c>
      <c r="B78" s="1276" t="s">
        <v>347</v>
      </c>
      <c r="C78" s="1277"/>
      <c r="D78" s="1278"/>
      <c r="E78" s="1277"/>
      <c r="F78" s="1276" t="s">
        <v>348</v>
      </c>
      <c r="G78" s="1276">
        <v>42</v>
      </c>
      <c r="H78" s="1585" t="s">
        <v>349</v>
      </c>
      <c r="I78" s="91" t="s">
        <v>7</v>
      </c>
      <c r="J78" s="91" t="s">
        <v>7</v>
      </c>
      <c r="K78" s="91" t="s">
        <v>7</v>
      </c>
      <c r="L78" s="91" t="s">
        <v>7</v>
      </c>
      <c r="M78" s="90" t="s">
        <v>5</v>
      </c>
      <c r="N78" s="91" t="s">
        <v>7</v>
      </c>
      <c r="O78" s="41" t="s">
        <v>41</v>
      </c>
      <c r="P78" s="41" t="s">
        <v>30</v>
      </c>
      <c r="Q78" s="41" t="s">
        <v>40</v>
      </c>
      <c r="R78" s="41" t="s">
        <v>42</v>
      </c>
      <c r="S78" s="41" t="s">
        <v>43</v>
      </c>
      <c r="T78" s="41" t="s">
        <v>219</v>
      </c>
      <c r="U78" s="793" t="s">
        <v>220</v>
      </c>
      <c r="V78" s="657"/>
      <c r="W78" s="1439" t="s">
        <v>960</v>
      </c>
      <c r="X78" s="1439"/>
      <c r="Y78" s="976"/>
      <c r="Z78" s="1949">
        <v>6</v>
      </c>
    </row>
    <row r="79" spans="1:26" ht="21" customHeight="1" x14ac:dyDescent="0.25">
      <c r="A79" s="1304" t="s">
        <v>350</v>
      </c>
      <c r="B79" s="1276" t="s">
        <v>347</v>
      </c>
      <c r="C79" s="1277"/>
      <c r="D79" s="1278"/>
      <c r="E79" s="1277"/>
      <c r="F79" s="1276" t="s">
        <v>351</v>
      </c>
      <c r="G79" s="1276">
        <v>42</v>
      </c>
      <c r="H79" s="1305" t="s">
        <v>349</v>
      </c>
      <c r="I79" s="91" t="s">
        <v>7</v>
      </c>
      <c r="J79" s="91" t="s">
        <v>7</v>
      </c>
      <c r="K79" s="36" t="s">
        <v>5</v>
      </c>
      <c r="L79" s="90" t="s">
        <v>5</v>
      </c>
      <c r="M79" s="90" t="s">
        <v>5</v>
      </c>
      <c r="N79" s="91" t="s">
        <v>7</v>
      </c>
      <c r="O79" s="41" t="s">
        <v>41</v>
      </c>
      <c r="P79" s="41" t="s">
        <v>30</v>
      </c>
      <c r="Q79" s="41" t="s">
        <v>40</v>
      </c>
      <c r="R79" s="41" t="s">
        <v>42</v>
      </c>
      <c r="S79" s="41" t="s">
        <v>43</v>
      </c>
      <c r="T79" s="41" t="s">
        <v>219</v>
      </c>
      <c r="U79" s="793" t="s">
        <v>220</v>
      </c>
      <c r="V79" s="657"/>
      <c r="W79" s="1439" t="s">
        <v>960</v>
      </c>
      <c r="X79" s="1439"/>
      <c r="Y79" s="976"/>
      <c r="Z79" s="1950"/>
    </row>
    <row r="80" spans="1:26" ht="21" customHeight="1" x14ac:dyDescent="0.25">
      <c r="A80" s="1304" t="s">
        <v>352</v>
      </c>
      <c r="B80" s="1276" t="s">
        <v>347</v>
      </c>
      <c r="C80" s="1277"/>
      <c r="D80" s="1278"/>
      <c r="E80" s="1277"/>
      <c r="F80" s="1276" t="s">
        <v>353</v>
      </c>
      <c r="G80" s="1276">
        <v>42</v>
      </c>
      <c r="H80" s="1585" t="s">
        <v>349</v>
      </c>
      <c r="I80" s="90" t="s">
        <v>5</v>
      </c>
      <c r="J80" s="90" t="s">
        <v>5</v>
      </c>
      <c r="K80" s="90" t="s">
        <v>5</v>
      </c>
      <c r="L80" s="90" t="s">
        <v>5</v>
      </c>
      <c r="M80" s="90" t="s">
        <v>5</v>
      </c>
      <c r="N80" s="90" t="s">
        <v>5</v>
      </c>
      <c r="O80" s="41" t="s">
        <v>41</v>
      </c>
      <c r="P80" s="41" t="s">
        <v>30</v>
      </c>
      <c r="Q80" s="41" t="s">
        <v>40</v>
      </c>
      <c r="R80" s="41" t="s">
        <v>42</v>
      </c>
      <c r="S80" s="41" t="s">
        <v>43</v>
      </c>
      <c r="T80" s="41" t="s">
        <v>219</v>
      </c>
      <c r="U80" s="793" t="s">
        <v>220</v>
      </c>
      <c r="V80" s="657"/>
      <c r="W80" s="1439" t="s">
        <v>960</v>
      </c>
      <c r="X80" s="1439"/>
      <c r="Y80" s="977"/>
      <c r="Z80" s="1950"/>
    </row>
    <row r="81" spans="1:26" ht="21" customHeight="1" x14ac:dyDescent="0.25">
      <c r="A81" s="1304" t="s">
        <v>983</v>
      </c>
      <c r="B81" s="1276" t="s">
        <v>347</v>
      </c>
      <c r="C81" s="1277"/>
      <c r="D81" s="1278"/>
      <c r="E81" s="1277"/>
      <c r="F81" s="1276" t="s">
        <v>984</v>
      </c>
      <c r="G81" s="1276">
        <v>42</v>
      </c>
      <c r="H81" s="1585" t="s">
        <v>349</v>
      </c>
      <c r="I81" s="90" t="s">
        <v>5</v>
      </c>
      <c r="J81" s="90" t="s">
        <v>5</v>
      </c>
      <c r="K81" s="90" t="s">
        <v>5</v>
      </c>
      <c r="L81" s="90" t="s">
        <v>5</v>
      </c>
      <c r="M81" s="90" t="s">
        <v>5</v>
      </c>
      <c r="N81" s="90" t="s">
        <v>5</v>
      </c>
      <c r="O81" s="41" t="s">
        <v>41</v>
      </c>
      <c r="P81" s="41" t="s">
        <v>30</v>
      </c>
      <c r="Q81" s="41" t="s">
        <v>40</v>
      </c>
      <c r="R81" s="41" t="s">
        <v>42</v>
      </c>
      <c r="S81" s="41" t="s">
        <v>43</v>
      </c>
      <c r="T81" s="41" t="s">
        <v>219</v>
      </c>
      <c r="U81" s="793" t="s">
        <v>220</v>
      </c>
      <c r="V81" s="657"/>
      <c r="W81" s="1439" t="s">
        <v>960</v>
      </c>
      <c r="X81" s="1439"/>
      <c r="Y81" s="976"/>
      <c r="Z81" s="1950"/>
    </row>
    <row r="82" spans="1:26" ht="21" customHeight="1" x14ac:dyDescent="0.25">
      <c r="A82" s="1304" t="s">
        <v>953</v>
      </c>
      <c r="B82" s="1276" t="s">
        <v>347</v>
      </c>
      <c r="C82" s="1277"/>
      <c r="D82" s="1278"/>
      <c r="E82" s="1277"/>
      <c r="F82" s="1276" t="s">
        <v>954</v>
      </c>
      <c r="G82" s="1276">
        <v>42</v>
      </c>
      <c r="H82" s="1585" t="s">
        <v>349</v>
      </c>
      <c r="I82" s="90" t="s">
        <v>5</v>
      </c>
      <c r="J82" s="90" t="s">
        <v>5</v>
      </c>
      <c r="K82" s="90" t="s">
        <v>5</v>
      </c>
      <c r="L82" s="90" t="s">
        <v>5</v>
      </c>
      <c r="M82" s="90" t="s">
        <v>5</v>
      </c>
      <c r="N82" s="91" t="s">
        <v>7</v>
      </c>
      <c r="O82" s="41" t="s">
        <v>41</v>
      </c>
      <c r="P82" s="41" t="s">
        <v>30</v>
      </c>
      <c r="Q82" s="41" t="s">
        <v>40</v>
      </c>
      <c r="R82" s="41" t="s">
        <v>42</v>
      </c>
      <c r="S82" s="41" t="s">
        <v>43</v>
      </c>
      <c r="T82" s="41" t="s">
        <v>219</v>
      </c>
      <c r="U82" s="793" t="s">
        <v>220</v>
      </c>
      <c r="V82" s="657"/>
      <c r="W82" s="1439" t="s">
        <v>960</v>
      </c>
      <c r="X82" s="1439"/>
      <c r="Y82" s="976"/>
      <c r="Z82" s="1950"/>
    </row>
    <row r="83" spans="1:26" ht="21" customHeight="1" x14ac:dyDescent="0.25">
      <c r="A83" s="1304" t="s">
        <v>1057</v>
      </c>
      <c r="B83" s="1276" t="s">
        <v>347</v>
      </c>
      <c r="C83" s="1277"/>
      <c r="D83" s="1278"/>
      <c r="E83" s="1277"/>
      <c r="F83" s="1276" t="s">
        <v>1058</v>
      </c>
      <c r="G83" s="1276">
        <v>42</v>
      </c>
      <c r="H83" s="1585" t="s">
        <v>349</v>
      </c>
      <c r="I83" s="90" t="s">
        <v>1029</v>
      </c>
      <c r="J83" s="90" t="s">
        <v>1029</v>
      </c>
      <c r="K83" s="90" t="s">
        <v>1029</v>
      </c>
      <c r="L83" s="90" t="s">
        <v>1029</v>
      </c>
      <c r="M83" s="90" t="s">
        <v>1029</v>
      </c>
      <c r="N83" s="91" t="s">
        <v>7</v>
      </c>
      <c r="O83" s="41" t="s">
        <v>41</v>
      </c>
      <c r="P83" s="41" t="s">
        <v>40</v>
      </c>
      <c r="Q83" s="41" t="s">
        <v>42</v>
      </c>
      <c r="R83" s="41" t="s">
        <v>43</v>
      </c>
      <c r="S83" s="41" t="s">
        <v>219</v>
      </c>
      <c r="T83" s="41"/>
      <c r="U83" s="793" t="s">
        <v>220</v>
      </c>
      <c r="V83" s="657"/>
      <c r="W83" s="1439" t="s">
        <v>960</v>
      </c>
      <c r="X83" s="1439"/>
      <c r="Y83" s="976"/>
      <c r="Z83" s="1950"/>
    </row>
    <row r="84" spans="1:26" ht="21" customHeight="1" thickBot="1" x14ac:dyDescent="0.3">
      <c r="A84" s="1304" t="s">
        <v>1105</v>
      </c>
      <c r="B84" s="1276" t="s">
        <v>347</v>
      </c>
      <c r="C84" s="1277"/>
      <c r="D84" s="1278"/>
      <c r="E84" s="1277"/>
      <c r="F84" s="1276" t="s">
        <v>1106</v>
      </c>
      <c r="G84" s="1276">
        <v>42</v>
      </c>
      <c r="H84" s="1585" t="s">
        <v>349</v>
      </c>
      <c r="I84" s="90" t="s">
        <v>5</v>
      </c>
      <c r="J84" s="90" t="s">
        <v>5</v>
      </c>
      <c r="K84" s="91" t="s">
        <v>7</v>
      </c>
      <c r="L84" s="91" t="s">
        <v>7</v>
      </c>
      <c r="M84" s="91" t="s">
        <v>7</v>
      </c>
      <c r="N84" s="91" t="s">
        <v>7</v>
      </c>
      <c r="O84" s="41" t="s">
        <v>41</v>
      </c>
      <c r="P84" s="41" t="s">
        <v>40</v>
      </c>
      <c r="Q84" s="41" t="s">
        <v>42</v>
      </c>
      <c r="R84" s="41" t="s">
        <v>43</v>
      </c>
      <c r="S84" s="41" t="s">
        <v>219</v>
      </c>
      <c r="T84" s="41"/>
      <c r="U84" s="793" t="s">
        <v>220</v>
      </c>
      <c r="V84" s="657"/>
      <c r="W84" s="1439" t="s">
        <v>960</v>
      </c>
      <c r="X84" s="1439"/>
      <c r="Y84" s="976"/>
      <c r="Z84" s="1951"/>
    </row>
    <row r="85" spans="1:26" ht="21" customHeight="1" thickBot="1" x14ac:dyDescent="0.3">
      <c r="A85" s="1304" t="s">
        <v>1139</v>
      </c>
      <c r="B85" s="1276" t="s">
        <v>347</v>
      </c>
      <c r="C85" s="1277"/>
      <c r="D85" s="1278"/>
      <c r="E85" s="1277"/>
      <c r="F85" s="1276" t="s">
        <v>1140</v>
      </c>
      <c r="G85" s="1276">
        <v>42</v>
      </c>
      <c r="H85" s="1585" t="s">
        <v>349</v>
      </c>
      <c r="I85" s="91" t="s">
        <v>7</v>
      </c>
      <c r="J85" s="91" t="s">
        <v>7</v>
      </c>
      <c r="K85" s="91" t="s">
        <v>7</v>
      </c>
      <c r="L85" s="91" t="s">
        <v>7</v>
      </c>
      <c r="M85" s="91" t="s">
        <v>7</v>
      </c>
      <c r="N85" s="91" t="s">
        <v>7</v>
      </c>
      <c r="O85" s="41" t="s">
        <v>41</v>
      </c>
      <c r="P85" s="41" t="s">
        <v>40</v>
      </c>
      <c r="Q85" s="41" t="s">
        <v>42</v>
      </c>
      <c r="R85" s="41" t="s">
        <v>43</v>
      </c>
      <c r="S85" s="41" t="s">
        <v>219</v>
      </c>
      <c r="T85" s="41"/>
      <c r="U85" s="793" t="s">
        <v>220</v>
      </c>
      <c r="V85" s="657"/>
      <c r="W85" s="1439" t="s">
        <v>960</v>
      </c>
      <c r="X85" s="1439"/>
      <c r="Y85" s="976"/>
      <c r="Z85" s="1869"/>
    </row>
    <row r="86" spans="1:26" ht="21" customHeight="1" thickBot="1" x14ac:dyDescent="0.3">
      <c r="A86" s="1304" t="s">
        <v>1141</v>
      </c>
      <c r="B86" s="1276" t="s">
        <v>347</v>
      </c>
      <c r="C86" s="1277"/>
      <c r="D86" s="1278"/>
      <c r="E86" s="1277"/>
      <c r="F86" s="1276" t="s">
        <v>1142</v>
      </c>
      <c r="G86" s="1276">
        <v>42</v>
      </c>
      <c r="H86" s="1585" t="s">
        <v>349</v>
      </c>
      <c r="I86" s="90" t="s">
        <v>5</v>
      </c>
      <c r="J86" s="90" t="s">
        <v>5</v>
      </c>
      <c r="K86" s="91" t="s">
        <v>7</v>
      </c>
      <c r="L86" s="91" t="s">
        <v>7</v>
      </c>
      <c r="M86" s="91" t="s">
        <v>7</v>
      </c>
      <c r="N86" s="91" t="s">
        <v>7</v>
      </c>
      <c r="O86" s="41" t="s">
        <v>41</v>
      </c>
      <c r="P86" s="41" t="s">
        <v>40</v>
      </c>
      <c r="Q86" s="41" t="s">
        <v>42</v>
      </c>
      <c r="R86" s="41" t="s">
        <v>43</v>
      </c>
      <c r="S86" s="41" t="s">
        <v>219</v>
      </c>
      <c r="T86" s="41"/>
      <c r="U86" s="793" t="s">
        <v>220</v>
      </c>
      <c r="V86" s="657"/>
      <c r="W86" s="1439" t="s">
        <v>960</v>
      </c>
      <c r="X86" s="1439"/>
      <c r="Y86" s="976"/>
      <c r="Z86" s="1869"/>
    </row>
    <row r="87" spans="1:26" ht="21" customHeight="1" thickBot="1" x14ac:dyDescent="0.3">
      <c r="A87" s="1304" t="s">
        <v>1190</v>
      </c>
      <c r="B87" s="1276" t="s">
        <v>347</v>
      </c>
      <c r="C87" s="1277"/>
      <c r="D87" s="1278"/>
      <c r="E87" s="1277"/>
      <c r="F87" s="1276" t="s">
        <v>1191</v>
      </c>
      <c r="G87" s="1276">
        <v>42</v>
      </c>
      <c r="H87" s="1585" t="s">
        <v>349</v>
      </c>
      <c r="I87" s="91" t="s">
        <v>7</v>
      </c>
      <c r="J87" s="91" t="s">
        <v>7</v>
      </c>
      <c r="K87" s="36" t="s">
        <v>5</v>
      </c>
      <c r="L87" s="90" t="s">
        <v>5</v>
      </c>
      <c r="M87" s="90" t="s">
        <v>5</v>
      </c>
      <c r="N87" s="36" t="s">
        <v>5</v>
      </c>
      <c r="O87" s="41" t="s">
        <v>41</v>
      </c>
      <c r="P87" s="41" t="s">
        <v>40</v>
      </c>
      <c r="Q87" s="41" t="s">
        <v>42</v>
      </c>
      <c r="R87" s="41" t="s">
        <v>43</v>
      </c>
      <c r="S87" s="41" t="s">
        <v>219</v>
      </c>
      <c r="T87" s="41"/>
      <c r="U87" s="793" t="s">
        <v>220</v>
      </c>
      <c r="V87" s="657"/>
      <c r="W87" s="1439" t="s">
        <v>960</v>
      </c>
      <c r="X87" s="1439"/>
      <c r="Y87" s="976"/>
      <c r="Z87" s="1869"/>
    </row>
    <row r="88" spans="1:26" ht="21" customHeight="1" thickBot="1" x14ac:dyDescent="0.3">
      <c r="A88" s="1304" t="s">
        <v>1192</v>
      </c>
      <c r="B88" s="1276" t="s">
        <v>347</v>
      </c>
      <c r="C88" s="1277"/>
      <c r="D88" s="1278"/>
      <c r="E88" s="1277"/>
      <c r="F88" s="1276" t="s">
        <v>1193</v>
      </c>
      <c r="G88" s="1276">
        <v>42</v>
      </c>
      <c r="H88" s="1585" t="s">
        <v>349</v>
      </c>
      <c r="I88" s="91" t="s">
        <v>7</v>
      </c>
      <c r="J88" s="91" t="s">
        <v>7</v>
      </c>
      <c r="K88" s="36" t="s">
        <v>5</v>
      </c>
      <c r="L88" s="90" t="s">
        <v>5</v>
      </c>
      <c r="M88" s="90" t="s">
        <v>5</v>
      </c>
      <c r="N88" s="91" t="s">
        <v>7</v>
      </c>
      <c r="O88" s="41" t="s">
        <v>41</v>
      </c>
      <c r="P88" s="41" t="s">
        <v>40</v>
      </c>
      <c r="Q88" s="41" t="s">
        <v>42</v>
      </c>
      <c r="R88" s="41" t="s">
        <v>43</v>
      </c>
      <c r="S88" s="41" t="s">
        <v>219</v>
      </c>
      <c r="T88" s="41"/>
      <c r="U88" s="793" t="s">
        <v>220</v>
      </c>
      <c r="V88" s="657"/>
      <c r="W88" s="1439" t="s">
        <v>960</v>
      </c>
      <c r="X88" s="1439"/>
      <c r="Y88" s="976"/>
      <c r="Z88" s="1869"/>
    </row>
    <row r="89" spans="1:26" ht="21" customHeight="1" thickBot="1" x14ac:dyDescent="0.3">
      <c r="A89" s="1306" t="s">
        <v>356</v>
      </c>
      <c r="B89" s="1279" t="s">
        <v>357</v>
      </c>
      <c r="C89" s="1280"/>
      <c r="D89" s="1281"/>
      <c r="E89" s="1280"/>
      <c r="F89" s="1279" t="s">
        <v>358</v>
      </c>
      <c r="G89" s="1279">
        <v>42</v>
      </c>
      <c r="H89" s="1586" t="s">
        <v>322</v>
      </c>
      <c r="I89" s="90" t="s">
        <v>5</v>
      </c>
      <c r="J89" s="90" t="s">
        <v>5</v>
      </c>
      <c r="K89" s="90" t="s">
        <v>5</v>
      </c>
      <c r="L89" s="90" t="s">
        <v>5</v>
      </c>
      <c r="M89" s="90" t="s">
        <v>5</v>
      </c>
      <c r="N89" s="36" t="s">
        <v>5</v>
      </c>
      <c r="O89" s="1" t="s">
        <v>41</v>
      </c>
      <c r="P89" s="1" t="s">
        <v>30</v>
      </c>
      <c r="Q89" s="1" t="s">
        <v>40</v>
      </c>
      <c r="R89" s="1" t="s">
        <v>42</v>
      </c>
      <c r="S89" s="1" t="s">
        <v>43</v>
      </c>
      <c r="T89" s="1" t="s">
        <v>219</v>
      </c>
      <c r="U89" s="882" t="s">
        <v>220</v>
      </c>
      <c r="V89" s="883"/>
      <c r="W89" s="1438" t="s">
        <v>5</v>
      </c>
      <c r="X89" s="1438"/>
      <c r="Y89" s="979"/>
      <c r="Z89" s="1006">
        <v>3</v>
      </c>
    </row>
    <row r="90" spans="1:26" ht="21" customHeight="1" thickBot="1" x14ac:dyDescent="0.3">
      <c r="A90" s="1369" t="s">
        <v>991</v>
      </c>
      <c r="B90" s="1370" t="s">
        <v>992</v>
      </c>
      <c r="C90" s="1371"/>
      <c r="D90" s="1372"/>
      <c r="E90" s="1371"/>
      <c r="F90" s="1370" t="s">
        <v>993</v>
      </c>
      <c r="G90" s="1370">
        <v>42</v>
      </c>
      <c r="H90" s="1587" t="s">
        <v>349</v>
      </c>
      <c r="I90" s="90" t="s">
        <v>5</v>
      </c>
      <c r="J90" s="90" t="s">
        <v>5</v>
      </c>
      <c r="K90" s="90" t="s">
        <v>5</v>
      </c>
      <c r="L90" s="90" t="s">
        <v>5</v>
      </c>
      <c r="M90" s="90" t="s">
        <v>5</v>
      </c>
      <c r="N90" s="36" t="s">
        <v>5</v>
      </c>
      <c r="O90" s="1374" t="s">
        <v>41</v>
      </c>
      <c r="P90" s="1374" t="s">
        <v>30</v>
      </c>
      <c r="Q90" s="1374" t="s">
        <v>40</v>
      </c>
      <c r="R90" s="1374" t="s">
        <v>42</v>
      </c>
      <c r="S90" s="1374" t="s">
        <v>43</v>
      </c>
      <c r="T90" s="1374" t="s">
        <v>219</v>
      </c>
      <c r="U90" s="1424" t="s">
        <v>419</v>
      </c>
      <c r="V90" s="1375"/>
      <c r="W90" s="1434"/>
      <c r="X90" s="1434"/>
      <c r="Y90" s="1376"/>
      <c r="Z90" s="1361">
        <v>10</v>
      </c>
    </row>
    <row r="91" spans="1:26" ht="21" customHeight="1" x14ac:dyDescent="0.25">
      <c r="A91" s="1404" t="s">
        <v>340</v>
      </c>
      <c r="B91" s="1405" t="s">
        <v>994</v>
      </c>
      <c r="C91" s="1406"/>
      <c r="D91" s="1407"/>
      <c r="E91" s="1406"/>
      <c r="F91" s="1405" t="s">
        <v>342</v>
      </c>
      <c r="G91" s="1405">
        <v>42</v>
      </c>
      <c r="H91" s="1588" t="s">
        <v>373</v>
      </c>
      <c r="I91" s="91" t="s">
        <v>7</v>
      </c>
      <c r="J91" s="91" t="s">
        <v>7</v>
      </c>
      <c r="K91" s="91" t="s">
        <v>7</v>
      </c>
      <c r="L91" s="91" t="s">
        <v>7</v>
      </c>
      <c r="M91" s="91" t="s">
        <v>7</v>
      </c>
      <c r="N91" s="91" t="s">
        <v>7</v>
      </c>
      <c r="O91" s="1409" t="s">
        <v>41</v>
      </c>
      <c r="P91" s="1409" t="s">
        <v>30</v>
      </c>
      <c r="Q91" s="1409" t="s">
        <v>40</v>
      </c>
      <c r="R91" s="1409" t="s">
        <v>42</v>
      </c>
      <c r="S91" s="1409" t="s">
        <v>43</v>
      </c>
      <c r="T91" s="1409" t="s">
        <v>219</v>
      </c>
      <c r="U91" s="1410" t="s">
        <v>294</v>
      </c>
      <c r="V91" s="1411"/>
      <c r="W91" s="1435"/>
      <c r="X91" s="1435"/>
      <c r="Y91" s="1412"/>
      <c r="Z91" s="1983">
        <v>7</v>
      </c>
    </row>
    <row r="92" spans="1:26" ht="21" customHeight="1" thickBot="1" x14ac:dyDescent="0.3">
      <c r="A92" s="1404" t="s">
        <v>1076</v>
      </c>
      <c r="B92" s="1405" t="s">
        <v>994</v>
      </c>
      <c r="C92" s="1406"/>
      <c r="D92" s="1407"/>
      <c r="E92" s="1406"/>
      <c r="F92" s="1405" t="s">
        <v>1077</v>
      </c>
      <c r="G92" s="1405">
        <v>42</v>
      </c>
      <c r="H92" s="1588" t="s">
        <v>343</v>
      </c>
      <c r="I92" s="91" t="s">
        <v>7</v>
      </c>
      <c r="J92" s="91" t="s">
        <v>7</v>
      </c>
      <c r="K92" s="91" t="s">
        <v>7</v>
      </c>
      <c r="L92" s="91" t="s">
        <v>7</v>
      </c>
      <c r="M92" s="91" t="s">
        <v>7</v>
      </c>
      <c r="N92" s="91" t="s">
        <v>7</v>
      </c>
      <c r="O92" s="1409" t="s">
        <v>41</v>
      </c>
      <c r="P92" s="1409" t="s">
        <v>40</v>
      </c>
      <c r="Q92" s="1409" t="s">
        <v>42</v>
      </c>
      <c r="R92" s="1409" t="s">
        <v>43</v>
      </c>
      <c r="S92" s="1409" t="s">
        <v>219</v>
      </c>
      <c r="T92" s="1513"/>
      <c r="U92" s="1410" t="s">
        <v>294</v>
      </c>
      <c r="V92" s="1411"/>
      <c r="W92" s="1435"/>
      <c r="X92" s="1435"/>
      <c r="Y92" s="1412"/>
      <c r="Z92" s="1984"/>
    </row>
    <row r="93" spans="1:26" ht="21" customHeight="1" x14ac:dyDescent="0.25">
      <c r="A93" s="1485" t="s">
        <v>1039</v>
      </c>
      <c r="B93" s="1486" t="s">
        <v>1040</v>
      </c>
      <c r="C93" s="1415"/>
      <c r="D93" s="1416"/>
      <c r="E93" s="1415"/>
      <c r="F93" s="1486" t="s">
        <v>1041</v>
      </c>
      <c r="G93" s="1486">
        <v>42</v>
      </c>
      <c r="H93" s="1589" t="s">
        <v>343</v>
      </c>
      <c r="I93" s="90" t="s">
        <v>5</v>
      </c>
      <c r="J93" s="90" t="s">
        <v>5</v>
      </c>
      <c r="K93" s="90" t="s">
        <v>5</v>
      </c>
      <c r="L93" s="90" t="s">
        <v>5</v>
      </c>
      <c r="M93" s="90" t="s">
        <v>5</v>
      </c>
      <c r="N93" s="36" t="s">
        <v>5</v>
      </c>
      <c r="O93" s="201" t="s">
        <v>41</v>
      </c>
      <c r="P93" s="201" t="s">
        <v>30</v>
      </c>
      <c r="Q93" s="201" t="s">
        <v>40</v>
      </c>
      <c r="R93" s="201" t="s">
        <v>42</v>
      </c>
      <c r="S93" s="201" t="s">
        <v>43</v>
      </c>
      <c r="T93" s="201" t="s">
        <v>219</v>
      </c>
      <c r="U93" s="1487" t="s">
        <v>419</v>
      </c>
      <c r="V93" s="1419"/>
      <c r="W93" s="1428"/>
      <c r="X93" s="1428"/>
      <c r="Y93" s="1420"/>
      <c r="Z93" s="1488">
        <v>9</v>
      </c>
    </row>
    <row r="94" spans="1:26" ht="21" customHeight="1" x14ac:dyDescent="0.25">
      <c r="A94" s="829" t="s">
        <v>1082</v>
      </c>
      <c r="B94" s="829" t="s">
        <v>1080</v>
      </c>
      <c r="C94" s="787"/>
      <c r="D94" s="786"/>
      <c r="E94" s="787"/>
      <c r="F94" s="829" t="s">
        <v>1083</v>
      </c>
      <c r="G94" s="829">
        <v>42</v>
      </c>
      <c r="H94" s="1590" t="s">
        <v>343</v>
      </c>
      <c r="I94" s="90" t="s">
        <v>5</v>
      </c>
      <c r="J94" s="90" t="s">
        <v>5</v>
      </c>
      <c r="K94" s="90" t="s">
        <v>5</v>
      </c>
      <c r="L94" s="90" t="s">
        <v>5</v>
      </c>
      <c r="M94" s="90" t="s">
        <v>5</v>
      </c>
      <c r="N94" s="91" t="s">
        <v>7</v>
      </c>
      <c r="O94" s="788" t="s">
        <v>41</v>
      </c>
      <c r="P94" s="788" t="s">
        <v>30</v>
      </c>
      <c r="Q94" s="788" t="s">
        <v>40</v>
      </c>
      <c r="R94" s="788" t="s">
        <v>42</v>
      </c>
      <c r="S94" s="788" t="s">
        <v>43</v>
      </c>
      <c r="T94" s="788" t="s">
        <v>219</v>
      </c>
      <c r="U94" s="789" t="s">
        <v>220</v>
      </c>
      <c r="V94" s="790"/>
      <c r="W94" s="1467" t="s">
        <v>960</v>
      </c>
      <c r="X94" s="1467"/>
      <c r="Y94" s="790"/>
      <c r="Z94" s="1988">
        <v>14</v>
      </c>
    </row>
    <row r="95" spans="1:26" ht="21" customHeight="1" thickBot="1" x14ac:dyDescent="0.3">
      <c r="A95" s="829" t="s">
        <v>1079</v>
      </c>
      <c r="B95" s="829" t="s">
        <v>1080</v>
      </c>
      <c r="C95" s="787"/>
      <c r="D95" s="786"/>
      <c r="E95" s="787"/>
      <c r="F95" s="829" t="s">
        <v>1081</v>
      </c>
      <c r="G95" s="829">
        <v>42</v>
      </c>
      <c r="H95" s="1590" t="s">
        <v>343</v>
      </c>
      <c r="I95" s="90" t="s">
        <v>5</v>
      </c>
      <c r="J95" s="90" t="s">
        <v>5</v>
      </c>
      <c r="K95" s="90" t="s">
        <v>5</v>
      </c>
      <c r="L95" s="90" t="s">
        <v>5</v>
      </c>
      <c r="M95" s="90" t="s">
        <v>5</v>
      </c>
      <c r="N95" s="91" t="s">
        <v>7</v>
      </c>
      <c r="O95" s="788" t="s">
        <v>41</v>
      </c>
      <c r="P95" s="788" t="s">
        <v>30</v>
      </c>
      <c r="Q95" s="788" t="s">
        <v>40</v>
      </c>
      <c r="R95" s="788" t="s">
        <v>42</v>
      </c>
      <c r="S95" s="788" t="s">
        <v>43</v>
      </c>
      <c r="T95" s="788" t="s">
        <v>219</v>
      </c>
      <c r="U95" s="789" t="s">
        <v>220</v>
      </c>
      <c r="V95" s="790"/>
      <c r="W95" s="1467" t="s">
        <v>960</v>
      </c>
      <c r="X95" s="1467"/>
      <c r="Y95" s="790"/>
      <c r="Z95" s="1989"/>
    </row>
    <row r="96" spans="1:26" ht="21" customHeight="1" thickBot="1" x14ac:dyDescent="0.3">
      <c r="A96" s="877" t="s">
        <v>1086</v>
      </c>
      <c r="B96" s="877" t="s">
        <v>1087</v>
      </c>
      <c r="C96" s="56"/>
      <c r="D96" s="878"/>
      <c r="E96" s="56"/>
      <c r="F96" s="877" t="s">
        <v>1088</v>
      </c>
      <c r="G96" s="877">
        <v>42</v>
      </c>
      <c r="H96" s="1591" t="s">
        <v>330</v>
      </c>
      <c r="I96" s="90" t="s">
        <v>5</v>
      </c>
      <c r="J96" s="90" t="s">
        <v>5</v>
      </c>
      <c r="K96" s="90" t="s">
        <v>5</v>
      </c>
      <c r="L96" s="90" t="s">
        <v>5</v>
      </c>
      <c r="M96" s="90" t="s">
        <v>5</v>
      </c>
      <c r="N96" s="91" t="s">
        <v>7</v>
      </c>
      <c r="O96" s="1522" t="s">
        <v>41</v>
      </c>
      <c r="P96" s="1522" t="s">
        <v>40</v>
      </c>
      <c r="Q96" s="1522" t="s">
        <v>42</v>
      </c>
      <c r="R96" s="1522" t="s">
        <v>43</v>
      </c>
      <c r="S96" s="1522" t="s">
        <v>219</v>
      </c>
      <c r="T96" s="1522"/>
      <c r="U96" s="1533" t="s">
        <v>419</v>
      </c>
      <c r="V96" s="883"/>
      <c r="W96" s="883" t="s">
        <v>960</v>
      </c>
      <c r="X96" s="883"/>
      <c r="Y96" s="883"/>
      <c r="Z96" s="1534"/>
    </row>
    <row r="97" spans="1:26" ht="21" customHeight="1" thickBot="1" x14ac:dyDescent="0.3">
      <c r="A97" s="877" t="s">
        <v>1144</v>
      </c>
      <c r="B97" s="877" t="s">
        <v>1087</v>
      </c>
      <c r="C97" s="56"/>
      <c r="D97" s="878"/>
      <c r="E97" s="56"/>
      <c r="F97" s="877" t="s">
        <v>1145</v>
      </c>
      <c r="G97" s="877">
        <v>42</v>
      </c>
      <c r="H97" s="1591" t="s">
        <v>330</v>
      </c>
      <c r="I97" s="90" t="s">
        <v>5</v>
      </c>
      <c r="J97" s="90" t="s">
        <v>5</v>
      </c>
      <c r="K97" s="90" t="s">
        <v>5</v>
      </c>
      <c r="L97" s="90" t="s">
        <v>5</v>
      </c>
      <c r="M97" s="90" t="s">
        <v>5</v>
      </c>
      <c r="N97" s="36" t="s">
        <v>5</v>
      </c>
      <c r="O97" s="1522" t="s">
        <v>41</v>
      </c>
      <c r="P97" s="1522" t="s">
        <v>42</v>
      </c>
      <c r="Q97" s="1522" t="s">
        <v>43</v>
      </c>
      <c r="R97" s="1522" t="s">
        <v>219</v>
      </c>
      <c r="S97" s="1522"/>
      <c r="T97" s="1522"/>
      <c r="U97" s="1533" t="s">
        <v>419</v>
      </c>
      <c r="V97" s="883"/>
      <c r="W97" s="883" t="s">
        <v>960</v>
      </c>
      <c r="X97" s="883"/>
      <c r="Y97" s="883"/>
      <c r="Z97" s="1534"/>
    </row>
    <row r="98" spans="1:26" ht="21" customHeight="1" x14ac:dyDescent="0.25">
      <c r="A98" s="1308" t="s">
        <v>1146</v>
      </c>
      <c r="B98" s="1282" t="s">
        <v>1147</v>
      </c>
      <c r="C98" s="1283"/>
      <c r="D98" s="1284"/>
      <c r="E98" s="1283"/>
      <c r="F98" s="1282" t="s">
        <v>1148</v>
      </c>
      <c r="G98" s="1282">
        <v>42</v>
      </c>
      <c r="H98" s="1581" t="s">
        <v>330</v>
      </c>
      <c r="I98" s="90" t="s">
        <v>5</v>
      </c>
      <c r="J98" s="90" t="s">
        <v>5</v>
      </c>
      <c r="K98" s="90" t="s">
        <v>5</v>
      </c>
      <c r="L98" s="90" t="s">
        <v>5</v>
      </c>
      <c r="M98" s="90" t="s">
        <v>5</v>
      </c>
      <c r="N98" s="36" t="s">
        <v>5</v>
      </c>
      <c r="O98" s="894" t="s">
        <v>41</v>
      </c>
      <c r="P98" s="894" t="s">
        <v>30</v>
      </c>
      <c r="Q98" s="894" t="s">
        <v>40</v>
      </c>
      <c r="R98" s="894" t="s">
        <v>42</v>
      </c>
      <c r="S98" s="894" t="s">
        <v>43</v>
      </c>
      <c r="T98" s="894" t="s">
        <v>219</v>
      </c>
      <c r="U98" s="895" t="s">
        <v>220</v>
      </c>
      <c r="V98" s="899"/>
      <c r="W98" s="1431"/>
      <c r="X98" s="1431"/>
      <c r="Y98" s="983"/>
      <c r="Z98" s="1884">
        <v>11</v>
      </c>
    </row>
    <row r="99" spans="1:26" ht="21" customHeight="1" x14ac:dyDescent="0.25">
      <c r="A99" s="1308" t="s">
        <v>1151</v>
      </c>
      <c r="B99" s="1282" t="s">
        <v>1147</v>
      </c>
      <c r="C99" s="1283"/>
      <c r="D99" s="1284"/>
      <c r="E99" s="1283"/>
      <c r="F99" s="1282" t="s">
        <v>1152</v>
      </c>
      <c r="G99" s="1282">
        <v>42</v>
      </c>
      <c r="H99" s="1581" t="s">
        <v>330</v>
      </c>
      <c r="I99" s="91" t="s">
        <v>7</v>
      </c>
      <c r="J99" s="91" t="s">
        <v>7</v>
      </c>
      <c r="K99" s="91" t="s">
        <v>7</v>
      </c>
      <c r="L99" s="91" t="s">
        <v>7</v>
      </c>
      <c r="M99" s="91" t="s">
        <v>7</v>
      </c>
      <c r="N99" s="91" t="s">
        <v>7</v>
      </c>
      <c r="O99" s="894" t="s">
        <v>41</v>
      </c>
      <c r="P99" s="894" t="s">
        <v>30</v>
      </c>
      <c r="Q99" s="894" t="s">
        <v>40</v>
      </c>
      <c r="R99" s="894" t="s">
        <v>42</v>
      </c>
      <c r="S99" s="894" t="s">
        <v>43</v>
      </c>
      <c r="T99" s="894" t="s">
        <v>219</v>
      </c>
      <c r="U99" s="895" t="s">
        <v>220</v>
      </c>
      <c r="V99" s="899"/>
      <c r="W99" s="1431"/>
      <c r="X99" s="1431"/>
      <c r="Y99" s="983"/>
      <c r="Z99" s="1542"/>
    </row>
    <row r="100" spans="1:26" ht="21" customHeight="1" thickBot="1" x14ac:dyDescent="0.3">
      <c r="A100" s="1308" t="s">
        <v>1179</v>
      </c>
      <c r="B100" s="1282" t="s">
        <v>1147</v>
      </c>
      <c r="C100" s="1283"/>
      <c r="D100" s="1284"/>
      <c r="E100" s="1283"/>
      <c r="F100" s="1282" t="s">
        <v>1184</v>
      </c>
      <c r="G100" s="1282">
        <v>42</v>
      </c>
      <c r="H100" s="1581" t="s">
        <v>330</v>
      </c>
      <c r="I100" s="90" t="s">
        <v>5</v>
      </c>
      <c r="J100" s="90" t="s">
        <v>5</v>
      </c>
      <c r="K100" s="90" t="s">
        <v>5</v>
      </c>
      <c r="L100" s="90" t="s">
        <v>5</v>
      </c>
      <c r="M100" s="90" t="s">
        <v>5</v>
      </c>
      <c r="N100" s="91" t="s">
        <v>7</v>
      </c>
      <c r="O100" s="894" t="s">
        <v>41</v>
      </c>
      <c r="P100" s="894" t="s">
        <v>30</v>
      </c>
      <c r="Q100" s="894" t="s">
        <v>40</v>
      </c>
      <c r="R100" s="894" t="s">
        <v>42</v>
      </c>
      <c r="S100" s="894" t="s">
        <v>43</v>
      </c>
      <c r="T100" s="894" t="s">
        <v>219</v>
      </c>
      <c r="U100" s="895" t="s">
        <v>220</v>
      </c>
      <c r="V100" s="899"/>
      <c r="W100" s="1431"/>
      <c r="X100" s="1431"/>
      <c r="Y100" s="983"/>
      <c r="Z100" s="1542"/>
    </row>
    <row r="101" spans="1:26" ht="21" customHeight="1" thickBot="1" x14ac:dyDescent="0.3">
      <c r="A101" s="1544" t="s">
        <v>1153</v>
      </c>
      <c r="B101" s="1545" t="s">
        <v>1154</v>
      </c>
      <c r="C101" s="1546"/>
      <c r="D101" s="1547"/>
      <c r="E101" s="1546"/>
      <c r="F101" s="1545" t="s">
        <v>1155</v>
      </c>
      <c r="G101" s="1545">
        <v>42</v>
      </c>
      <c r="H101" s="1592" t="s">
        <v>349</v>
      </c>
      <c r="I101" s="90" t="s">
        <v>5</v>
      </c>
      <c r="J101" s="90" t="s">
        <v>5</v>
      </c>
      <c r="K101" s="90" t="s">
        <v>5</v>
      </c>
      <c r="L101" s="90" t="s">
        <v>5</v>
      </c>
      <c r="M101" s="90" t="s">
        <v>5</v>
      </c>
      <c r="N101" s="36" t="s">
        <v>5</v>
      </c>
      <c r="O101" s="1549" t="s">
        <v>41</v>
      </c>
      <c r="P101" s="1549" t="s">
        <v>30</v>
      </c>
      <c r="Q101" s="1549" t="s">
        <v>40</v>
      </c>
      <c r="R101" s="1549" t="s">
        <v>42</v>
      </c>
      <c r="S101" s="1549" t="s">
        <v>43</v>
      </c>
      <c r="T101" s="1549" t="s">
        <v>219</v>
      </c>
      <c r="U101" s="1550" t="s">
        <v>419</v>
      </c>
      <c r="V101" s="1551"/>
      <c r="W101" s="1552"/>
      <c r="X101" s="1552"/>
      <c r="Y101" s="1553"/>
      <c r="Z101" s="1554">
        <v>10</v>
      </c>
    </row>
    <row r="102" spans="1:26" ht="21" customHeight="1" thickBot="1" x14ac:dyDescent="0.3">
      <c r="A102" s="1312" t="s">
        <v>1156</v>
      </c>
      <c r="B102" s="1288" t="s">
        <v>1157</v>
      </c>
      <c r="C102" s="1164"/>
      <c r="D102" s="1289"/>
      <c r="E102" s="1164"/>
      <c r="F102" s="1288" t="s">
        <v>1158</v>
      </c>
      <c r="G102" s="1288">
        <v>42</v>
      </c>
      <c r="H102" s="1593" t="s">
        <v>322</v>
      </c>
      <c r="I102" s="90" t="s">
        <v>5</v>
      </c>
      <c r="J102" s="90" t="s">
        <v>5</v>
      </c>
      <c r="K102" s="90" t="s">
        <v>5</v>
      </c>
      <c r="L102" s="90" t="s">
        <v>5</v>
      </c>
      <c r="M102" s="90" t="s">
        <v>5</v>
      </c>
      <c r="N102" s="91" t="s">
        <v>7</v>
      </c>
      <c r="O102" s="177" t="s">
        <v>41</v>
      </c>
      <c r="P102" s="177" t="s">
        <v>30</v>
      </c>
      <c r="Q102" s="177" t="s">
        <v>40</v>
      </c>
      <c r="R102" s="177" t="s">
        <v>42</v>
      </c>
      <c r="S102" s="177" t="s">
        <v>43</v>
      </c>
      <c r="T102" s="177" t="s">
        <v>219</v>
      </c>
      <c r="U102" s="1425" t="s">
        <v>419</v>
      </c>
      <c r="V102" s="212"/>
      <c r="W102" s="1439" t="s">
        <v>960</v>
      </c>
      <c r="X102" s="1439"/>
      <c r="Y102" s="1359"/>
      <c r="Z102" s="1360">
        <v>13</v>
      </c>
    </row>
    <row r="103" spans="1:26" ht="21" customHeight="1" x14ac:dyDescent="0.25">
      <c r="A103" s="1505" t="s">
        <v>1171</v>
      </c>
      <c r="B103" s="1505" t="s">
        <v>1172</v>
      </c>
      <c r="C103" s="1530"/>
      <c r="D103" s="1531"/>
      <c r="E103" s="1530"/>
      <c r="F103" s="1520" t="s">
        <v>1173</v>
      </c>
      <c r="G103" s="1505">
        <v>42</v>
      </c>
      <c r="H103" s="1594" t="s">
        <v>1174</v>
      </c>
      <c r="I103" s="90" t="s">
        <v>5</v>
      </c>
      <c r="J103" s="90" t="s">
        <v>5</v>
      </c>
      <c r="K103" s="90" t="s">
        <v>5</v>
      </c>
      <c r="L103" s="90" t="s">
        <v>5</v>
      </c>
      <c r="M103" s="90" t="s">
        <v>5</v>
      </c>
      <c r="N103" s="91" t="s">
        <v>7</v>
      </c>
      <c r="O103" s="1512" t="s">
        <v>41</v>
      </c>
      <c r="P103" s="1512" t="s">
        <v>30</v>
      </c>
      <c r="Q103" s="1512" t="s">
        <v>40</v>
      </c>
      <c r="R103" s="1512" t="s">
        <v>42</v>
      </c>
      <c r="S103" s="1512" t="s">
        <v>43</v>
      </c>
      <c r="T103" s="1512" t="s">
        <v>219</v>
      </c>
      <c r="U103" s="1491" t="s">
        <v>419</v>
      </c>
      <c r="V103" s="1450"/>
      <c r="W103" s="1439"/>
      <c r="X103" s="1439"/>
      <c r="Y103" s="1532"/>
      <c r="Z103" s="1889"/>
    </row>
    <row r="104" spans="1:26" ht="21" customHeight="1" thickBot="1" x14ac:dyDescent="0.3">
      <c r="A104" s="1308" t="s">
        <v>1074</v>
      </c>
      <c r="B104" s="1282" t="s">
        <v>365</v>
      </c>
      <c r="C104" s="1283"/>
      <c r="D104" s="1284"/>
      <c r="E104" s="1283"/>
      <c r="F104" s="1282" t="s">
        <v>1075</v>
      </c>
      <c r="G104" s="1282">
        <v>42</v>
      </c>
      <c r="H104" s="1595" t="s">
        <v>362</v>
      </c>
      <c r="I104" s="91" t="s">
        <v>7</v>
      </c>
      <c r="J104" s="91" t="s">
        <v>7</v>
      </c>
      <c r="K104" s="91" t="s">
        <v>7</v>
      </c>
      <c r="L104" s="91" t="s">
        <v>7</v>
      </c>
      <c r="M104" s="91" t="s">
        <v>7</v>
      </c>
      <c r="N104" s="91" t="s">
        <v>7</v>
      </c>
      <c r="O104" s="894" t="s">
        <v>41</v>
      </c>
      <c r="P104" s="894" t="s">
        <v>30</v>
      </c>
      <c r="Q104" s="894" t="s">
        <v>40</v>
      </c>
      <c r="R104" s="894" t="s">
        <v>42</v>
      </c>
      <c r="S104" s="894" t="s">
        <v>43</v>
      </c>
      <c r="T104" s="894" t="s">
        <v>219</v>
      </c>
      <c r="U104" s="895" t="s">
        <v>220</v>
      </c>
      <c r="V104" s="899"/>
      <c r="W104" s="1431"/>
      <c r="X104" s="1431"/>
      <c r="Y104" s="983"/>
      <c r="Z104" s="1889"/>
    </row>
    <row r="105" spans="1:26" ht="21" customHeight="1" x14ac:dyDescent="0.3">
      <c r="A105" s="1314" t="s">
        <v>367</v>
      </c>
      <c r="B105" s="1290" t="s">
        <v>368</v>
      </c>
      <c r="C105" s="1291"/>
      <c r="D105" s="1292"/>
      <c r="E105" s="1291"/>
      <c r="F105" s="1290" t="s">
        <v>369</v>
      </c>
      <c r="G105" s="1290">
        <v>42</v>
      </c>
      <c r="H105" s="1596" t="s">
        <v>370</v>
      </c>
      <c r="I105" s="69" t="s">
        <v>394</v>
      </c>
      <c r="J105" s="69" t="s">
        <v>394</v>
      </c>
      <c r="K105" s="69" t="s">
        <v>394</v>
      </c>
      <c r="L105" s="69" t="s">
        <v>394</v>
      </c>
      <c r="M105" s="69" t="s">
        <v>394</v>
      </c>
      <c r="N105" s="91" t="s">
        <v>7</v>
      </c>
      <c r="O105" s="916" t="s">
        <v>278</v>
      </c>
      <c r="P105" s="46"/>
      <c r="Q105" s="906"/>
      <c r="R105" s="907"/>
      <c r="S105" s="907"/>
      <c r="T105" s="907"/>
      <c r="U105" s="907"/>
      <c r="V105" s="907"/>
      <c r="W105" s="1436"/>
      <c r="X105" s="1436"/>
      <c r="Y105" s="985"/>
      <c r="Z105" s="1919"/>
    </row>
    <row r="106" spans="1:26" ht="21" customHeight="1" x14ac:dyDescent="0.25">
      <c r="A106" s="1314" t="s">
        <v>371</v>
      </c>
      <c r="B106" s="1290" t="s">
        <v>368</v>
      </c>
      <c r="C106" s="1291"/>
      <c r="D106" s="1292"/>
      <c r="E106" s="1291"/>
      <c r="F106" s="1290" t="s">
        <v>372</v>
      </c>
      <c r="G106" s="1290">
        <v>42</v>
      </c>
      <c r="H106" s="1596" t="s">
        <v>373</v>
      </c>
      <c r="I106" s="69" t="s">
        <v>394</v>
      </c>
      <c r="J106" s="69" t="s">
        <v>394</v>
      </c>
      <c r="K106" s="69" t="s">
        <v>394</v>
      </c>
      <c r="L106" s="69" t="s">
        <v>394</v>
      </c>
      <c r="M106" s="69" t="s">
        <v>394</v>
      </c>
      <c r="N106" s="36" t="s">
        <v>5</v>
      </c>
      <c r="O106" s="916" t="s">
        <v>278</v>
      </c>
      <c r="P106" s="46"/>
      <c r="Q106" s="46"/>
      <c r="R106" s="907"/>
      <c r="S106" s="907"/>
      <c r="T106" s="907"/>
      <c r="U106" s="907"/>
      <c r="V106" s="907"/>
      <c r="W106" s="1436"/>
      <c r="X106" s="1436"/>
      <c r="Y106" s="985"/>
      <c r="Z106" s="1920"/>
    </row>
    <row r="107" spans="1:26" s="184" customFormat="1" ht="21" customHeight="1" x14ac:dyDescent="0.25">
      <c r="A107" s="1314" t="s">
        <v>374</v>
      </c>
      <c r="B107" s="1290" t="s">
        <v>368</v>
      </c>
      <c r="C107" s="1291"/>
      <c r="D107" s="1292"/>
      <c r="E107" s="1291"/>
      <c r="F107" s="1290" t="s">
        <v>375</v>
      </c>
      <c r="G107" s="1290">
        <v>42</v>
      </c>
      <c r="H107" s="1596" t="s">
        <v>370</v>
      </c>
      <c r="I107" s="69" t="s">
        <v>394</v>
      </c>
      <c r="J107" s="69" t="s">
        <v>394</v>
      </c>
      <c r="K107" s="69" t="s">
        <v>394</v>
      </c>
      <c r="L107" s="69" t="s">
        <v>394</v>
      </c>
      <c r="M107" s="69" t="s">
        <v>394</v>
      </c>
      <c r="N107" s="69" t="s">
        <v>394</v>
      </c>
      <c r="O107" s="916" t="s">
        <v>278</v>
      </c>
      <c r="P107" s="46"/>
      <c r="Q107" s="46"/>
      <c r="R107" s="46"/>
      <c r="S107" s="907"/>
      <c r="T107" s="907"/>
      <c r="U107" s="907"/>
      <c r="V107" s="907"/>
      <c r="W107" s="1436"/>
      <c r="X107" s="1436"/>
      <c r="Y107" s="985"/>
      <c r="Z107" s="1920"/>
    </row>
    <row r="108" spans="1:26" ht="21" customHeight="1" x14ac:dyDescent="0.25">
      <c r="A108" s="1314" t="s">
        <v>376</v>
      </c>
      <c r="B108" s="1290" t="s">
        <v>368</v>
      </c>
      <c r="C108" s="1291"/>
      <c r="D108" s="1292"/>
      <c r="E108" s="1291"/>
      <c r="F108" s="1290" t="s">
        <v>377</v>
      </c>
      <c r="G108" s="1290">
        <v>42</v>
      </c>
      <c r="H108" s="1596" t="s">
        <v>373</v>
      </c>
      <c r="I108" s="69" t="s">
        <v>394</v>
      </c>
      <c r="J108" s="69" t="s">
        <v>394</v>
      </c>
      <c r="K108" s="69" t="s">
        <v>394</v>
      </c>
      <c r="L108" s="69" t="s">
        <v>394</v>
      </c>
      <c r="M108" s="69" t="s">
        <v>394</v>
      </c>
      <c r="N108" s="91" t="s">
        <v>7</v>
      </c>
      <c r="O108" s="916" t="s">
        <v>278</v>
      </c>
      <c r="P108" s="46"/>
      <c r="Q108" s="46"/>
      <c r="R108" s="907"/>
      <c r="S108" s="907"/>
      <c r="T108" s="907"/>
      <c r="U108" s="907"/>
      <c r="V108" s="907"/>
      <c r="W108" s="1436"/>
      <c r="X108" s="1436"/>
      <c r="Y108" s="985"/>
      <c r="Z108" s="1920"/>
    </row>
    <row r="109" spans="1:26" ht="21" customHeight="1" x14ac:dyDescent="0.25">
      <c r="A109" s="1316" t="s">
        <v>378</v>
      </c>
      <c r="B109" s="1293" t="s">
        <v>368</v>
      </c>
      <c r="C109" s="1294"/>
      <c r="D109" s="1292"/>
      <c r="E109" s="1291"/>
      <c r="F109" s="1290" t="s">
        <v>379</v>
      </c>
      <c r="G109" s="1293">
        <v>42</v>
      </c>
      <c r="H109" s="1596" t="s">
        <v>373</v>
      </c>
      <c r="I109" s="69" t="s">
        <v>394</v>
      </c>
      <c r="J109" s="69" t="s">
        <v>394</v>
      </c>
      <c r="K109" s="69" t="s">
        <v>394</v>
      </c>
      <c r="L109" s="69" t="s">
        <v>394</v>
      </c>
      <c r="M109" s="69" t="s">
        <v>394</v>
      </c>
      <c r="N109" s="91" t="s">
        <v>7</v>
      </c>
      <c r="O109" s="916" t="s">
        <v>278</v>
      </c>
      <c r="P109" s="46"/>
      <c r="Q109" s="46"/>
      <c r="R109" s="907"/>
      <c r="S109" s="907"/>
      <c r="T109" s="907"/>
      <c r="U109" s="907"/>
      <c r="V109" s="907"/>
      <c r="W109" s="1436"/>
      <c r="X109" s="1436"/>
      <c r="Y109" s="985"/>
      <c r="Z109" s="1920"/>
    </row>
    <row r="110" spans="1:26" ht="21" customHeight="1" x14ac:dyDescent="0.25">
      <c r="A110" s="1314" t="s">
        <v>380</v>
      </c>
      <c r="B110" s="1290" t="s">
        <v>368</v>
      </c>
      <c r="C110" s="1294"/>
      <c r="D110" s="1292"/>
      <c r="E110" s="1291"/>
      <c r="F110" s="1290" t="s">
        <v>381</v>
      </c>
      <c r="G110" s="1290">
        <v>42</v>
      </c>
      <c r="H110" s="1596" t="s">
        <v>382</v>
      </c>
      <c r="I110" s="91" t="s">
        <v>7</v>
      </c>
      <c r="J110" s="91" t="s">
        <v>7</v>
      </c>
      <c r="K110" s="91" t="s">
        <v>7</v>
      </c>
      <c r="L110" s="91" t="s">
        <v>7</v>
      </c>
      <c r="M110" s="91" t="s">
        <v>7</v>
      </c>
      <c r="N110" s="91" t="s">
        <v>7</v>
      </c>
      <c r="O110" s="911"/>
      <c r="P110" s="912"/>
      <c r="Q110" s="912"/>
      <c r="R110" s="912"/>
      <c r="S110" s="912"/>
      <c r="T110" s="913"/>
      <c r="U110" s="913"/>
      <c r="V110" s="907"/>
      <c r="W110" s="1436"/>
      <c r="X110" s="1436"/>
      <c r="Y110" s="985"/>
      <c r="Z110" s="1920"/>
    </row>
    <row r="111" spans="1:26" ht="21" customHeight="1" thickBot="1" x14ac:dyDescent="0.35">
      <c r="A111" s="1317" t="s">
        <v>383</v>
      </c>
      <c r="B111" s="1318" t="s">
        <v>368</v>
      </c>
      <c r="C111" s="1319"/>
      <c r="D111" s="1320"/>
      <c r="E111" s="1321"/>
      <c r="F111" s="1318" t="s">
        <v>384</v>
      </c>
      <c r="G111" s="1318">
        <v>42</v>
      </c>
      <c r="H111" s="1597" t="s">
        <v>370</v>
      </c>
      <c r="I111" s="91" t="s">
        <v>7</v>
      </c>
      <c r="J111" s="91" t="s">
        <v>7</v>
      </c>
      <c r="K111" s="91" t="s">
        <v>7</v>
      </c>
      <c r="L111" s="91" t="s">
        <v>7</v>
      </c>
      <c r="M111" s="91" t="s">
        <v>7</v>
      </c>
      <c r="N111" s="91" t="s">
        <v>7</v>
      </c>
      <c r="O111" s="995" t="s">
        <v>278</v>
      </c>
      <c r="P111" s="996"/>
      <c r="Q111" s="991"/>
      <c r="R111" s="991"/>
      <c r="S111" s="991"/>
      <c r="T111" s="991"/>
      <c r="U111" s="991"/>
      <c r="V111" s="991"/>
      <c r="W111" s="1437"/>
      <c r="X111" s="1437"/>
      <c r="Y111" s="997"/>
      <c r="Z111" s="1921"/>
    </row>
    <row r="112" spans="1:26" ht="21" customHeight="1" x14ac:dyDescent="0.3">
      <c r="A112" s="1559"/>
      <c r="B112" s="1560"/>
      <c r="C112" s="1561"/>
      <c r="D112" s="1562"/>
      <c r="E112" s="1563"/>
      <c r="F112" s="1560"/>
      <c r="G112" s="1560"/>
      <c r="H112" s="1564"/>
      <c r="I112" s="1598"/>
      <c r="J112" s="1599"/>
      <c r="K112" s="1598"/>
      <c r="L112" s="1599"/>
      <c r="M112" s="1598"/>
      <c r="N112" s="1600"/>
      <c r="O112" s="1568"/>
      <c r="P112" s="1569"/>
      <c r="Q112" s="1570"/>
      <c r="R112" s="1570"/>
      <c r="S112" s="1570"/>
      <c r="T112" s="1570"/>
      <c r="U112" s="1570"/>
      <c r="V112" s="1570"/>
      <c r="W112" s="1571"/>
      <c r="X112" s="1571"/>
      <c r="Y112" s="1572"/>
      <c r="Z112" s="1573"/>
    </row>
    <row r="113" spans="1:27" ht="21" customHeight="1" x14ac:dyDescent="0.25">
      <c r="A113" s="1256" t="s">
        <v>1021</v>
      </c>
      <c r="B113" s="1248" t="s">
        <v>230</v>
      </c>
      <c r="C113" s="1249"/>
      <c r="D113" s="1250"/>
      <c r="E113" s="1249"/>
      <c r="F113" s="1248" t="s">
        <v>1022</v>
      </c>
      <c r="G113" s="1248">
        <v>43</v>
      </c>
      <c r="H113" s="1579" t="s">
        <v>1159</v>
      </c>
      <c r="I113" s="1582" t="s">
        <v>1138</v>
      </c>
      <c r="J113" s="1582" t="s">
        <v>1138</v>
      </c>
      <c r="K113" s="1582" t="s">
        <v>1138</v>
      </c>
      <c r="L113" s="1582" t="s">
        <v>1138</v>
      </c>
      <c r="M113" s="1582" t="s">
        <v>1138</v>
      </c>
      <c r="N113" s="91" t="s">
        <v>7</v>
      </c>
      <c r="O113" s="6" t="s">
        <v>41</v>
      </c>
      <c r="P113" s="6" t="s">
        <v>30</v>
      </c>
      <c r="Q113" s="6" t="s">
        <v>40</v>
      </c>
      <c r="R113" s="6" t="s">
        <v>42</v>
      </c>
      <c r="S113" s="6" t="s">
        <v>43</v>
      </c>
      <c r="T113" s="6" t="s">
        <v>219</v>
      </c>
      <c r="U113" s="858" t="s">
        <v>220</v>
      </c>
      <c r="V113" s="857"/>
      <c r="W113" s="1439" t="s">
        <v>960</v>
      </c>
      <c r="X113" s="1439"/>
      <c r="Y113" s="964"/>
      <c r="Z113" s="1558"/>
    </row>
    <row r="114" spans="1:27" ht="21" customHeight="1" thickBot="1" x14ac:dyDescent="0.3">
      <c r="A114" s="1299" t="s">
        <v>304</v>
      </c>
      <c r="B114" s="1270" t="s">
        <v>305</v>
      </c>
      <c r="C114" s="1271"/>
      <c r="D114" s="1272"/>
      <c r="E114" s="1271"/>
      <c r="F114" s="1270" t="s">
        <v>306</v>
      </c>
      <c r="G114" s="1270">
        <v>43</v>
      </c>
      <c r="H114" s="1580" t="s">
        <v>1159</v>
      </c>
      <c r="I114" s="91" t="s">
        <v>7</v>
      </c>
      <c r="J114" s="91" t="s">
        <v>7</v>
      </c>
      <c r="K114" s="91" t="s">
        <v>7</v>
      </c>
      <c r="L114" s="91" t="s">
        <v>7</v>
      </c>
      <c r="M114" s="91" t="s">
        <v>7</v>
      </c>
      <c r="N114" s="91" t="s">
        <v>7</v>
      </c>
      <c r="O114" s="9" t="s">
        <v>41</v>
      </c>
      <c r="P114" s="9" t="s">
        <v>30</v>
      </c>
      <c r="Q114" s="9" t="s">
        <v>40</v>
      </c>
      <c r="R114" s="9" t="s">
        <v>42</v>
      </c>
      <c r="S114" s="9" t="s">
        <v>43</v>
      </c>
      <c r="T114" s="9" t="s">
        <v>219</v>
      </c>
      <c r="U114" s="870" t="s">
        <v>220</v>
      </c>
      <c r="V114" s="871"/>
      <c r="W114" s="1439" t="s">
        <v>960</v>
      </c>
      <c r="X114" s="1439"/>
      <c r="Y114" s="971"/>
      <c r="Z114" s="1558"/>
    </row>
    <row r="115" spans="1:27" ht="21" customHeight="1" x14ac:dyDescent="0.25">
      <c r="A115" s="1308" t="s">
        <v>1133</v>
      </c>
      <c r="B115" s="1282" t="s">
        <v>1134</v>
      </c>
      <c r="C115" s="1283"/>
      <c r="D115" s="1284"/>
      <c r="E115" s="1283"/>
      <c r="F115" s="1282" t="s">
        <v>1135</v>
      </c>
      <c r="G115" s="1282">
        <v>43</v>
      </c>
      <c r="H115" s="1581" t="s">
        <v>1159</v>
      </c>
      <c r="I115" s="1582" t="s">
        <v>1138</v>
      </c>
      <c r="J115" s="1582" t="s">
        <v>1138</v>
      </c>
      <c r="K115" s="1582" t="s">
        <v>1138</v>
      </c>
      <c r="L115" s="1582" t="s">
        <v>1138</v>
      </c>
      <c r="M115" s="1582" t="s">
        <v>1138</v>
      </c>
      <c r="N115" s="91" t="s">
        <v>7</v>
      </c>
      <c r="O115" s="894" t="s">
        <v>41</v>
      </c>
      <c r="P115" s="894" t="s">
        <v>30</v>
      </c>
      <c r="Q115" s="894" t="s">
        <v>40</v>
      </c>
      <c r="R115" s="894" t="s">
        <v>42</v>
      </c>
      <c r="S115" s="894" t="s">
        <v>43</v>
      </c>
      <c r="T115" s="894" t="s">
        <v>219</v>
      </c>
      <c r="U115" s="895" t="s">
        <v>220</v>
      </c>
      <c r="V115" s="899"/>
      <c r="W115" s="1431"/>
      <c r="X115" s="1431"/>
      <c r="Y115" s="983"/>
      <c r="Z115" s="1986">
        <v>11</v>
      </c>
    </row>
    <row r="116" spans="1:27" ht="21" customHeight="1" thickBot="1" x14ac:dyDescent="0.3">
      <c r="A116" s="1308" t="s">
        <v>1136</v>
      </c>
      <c r="B116" s="1282" t="s">
        <v>1134</v>
      </c>
      <c r="C116" s="1283"/>
      <c r="D116" s="1284"/>
      <c r="E116" s="1283"/>
      <c r="F116" s="1282" t="s">
        <v>1137</v>
      </c>
      <c r="G116" s="1282">
        <v>43</v>
      </c>
      <c r="H116" s="1581" t="s">
        <v>1159</v>
      </c>
      <c r="I116" s="1582" t="s">
        <v>1138</v>
      </c>
      <c r="J116" s="1582" t="s">
        <v>1138</v>
      </c>
      <c r="K116" s="1582" t="s">
        <v>1138</v>
      </c>
      <c r="L116" s="1582" t="s">
        <v>1138</v>
      </c>
      <c r="M116" s="1582" t="s">
        <v>1138</v>
      </c>
      <c r="N116" s="91" t="s">
        <v>7</v>
      </c>
      <c r="O116" s="894" t="s">
        <v>41</v>
      </c>
      <c r="P116" s="894" t="s">
        <v>30</v>
      </c>
      <c r="Q116" s="894" t="s">
        <v>40</v>
      </c>
      <c r="R116" s="894" t="s">
        <v>42</v>
      </c>
      <c r="S116" s="894" t="s">
        <v>43</v>
      </c>
      <c r="T116" s="894" t="s">
        <v>219</v>
      </c>
      <c r="U116" s="895" t="s">
        <v>220</v>
      </c>
      <c r="V116" s="899"/>
      <c r="W116" s="1431"/>
      <c r="X116" s="1431"/>
      <c r="Y116" s="983"/>
      <c r="Z116" s="1987"/>
    </row>
    <row r="117" spans="1:27" x14ac:dyDescent="0.25">
      <c r="A117" s="184"/>
      <c r="B117" s="184"/>
      <c r="C117" s="184"/>
      <c r="D117" s="184"/>
      <c r="E117" s="184"/>
      <c r="F117" s="764"/>
      <c r="G117" s="184"/>
      <c r="H117" s="184"/>
      <c r="I117" s="184"/>
      <c r="J117" s="184"/>
      <c r="K117" s="184"/>
      <c r="L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  <c r="X117" s="184"/>
      <c r="Y117" s="184"/>
    </row>
    <row r="118" spans="1:27" x14ac:dyDescent="0.25">
      <c r="A118" s="184"/>
      <c r="B118" s="184"/>
      <c r="C118" s="184"/>
      <c r="D118" s="184"/>
      <c r="E118" s="184"/>
      <c r="F118" s="76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4"/>
      <c r="U118" s="184"/>
      <c r="V118" s="184"/>
      <c r="W118" s="184"/>
      <c r="X118" s="184"/>
      <c r="Y118" s="184"/>
    </row>
    <row r="119" spans="1:27" x14ac:dyDescent="0.25">
      <c r="A119" s="184"/>
      <c r="B119" s="184"/>
      <c r="C119" s="184"/>
      <c r="D119" s="184"/>
      <c r="E119" s="184"/>
      <c r="F119" s="76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  <c r="X119" s="184"/>
      <c r="Y119" s="184"/>
    </row>
    <row r="120" spans="1:27" x14ac:dyDescent="0.25">
      <c r="A120" s="184"/>
      <c r="B120" s="184"/>
      <c r="C120" s="184"/>
      <c r="D120" s="184"/>
      <c r="E120" s="184"/>
      <c r="F120" s="76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  <c r="X120" s="184"/>
      <c r="Y120" s="184"/>
    </row>
    <row r="121" spans="1:27" x14ac:dyDescent="0.25">
      <c r="A121" s="184"/>
      <c r="B121" s="184"/>
      <c r="C121" s="184"/>
      <c r="D121" s="184"/>
      <c r="E121" s="184"/>
      <c r="F121" s="764"/>
      <c r="G121" s="184"/>
      <c r="H121" s="184"/>
      <c r="I121" s="184"/>
      <c r="J121" s="184"/>
      <c r="K121" s="184"/>
      <c r="L121" s="184"/>
      <c r="M121" s="184"/>
      <c r="N121" s="184"/>
      <c r="O121" s="184"/>
      <c r="P121" s="184"/>
      <c r="Q121" s="184"/>
      <c r="R121" s="184"/>
      <c r="S121" s="184"/>
      <c r="T121" s="184"/>
      <c r="U121" s="184"/>
      <c r="V121" s="184"/>
      <c r="W121" s="184"/>
      <c r="X121" s="184"/>
      <c r="Y121" s="184"/>
    </row>
    <row r="122" spans="1:27" x14ac:dyDescent="0.25">
      <c r="A122" s="184"/>
      <c r="B122" s="184"/>
      <c r="C122" s="184"/>
      <c r="D122" s="184"/>
      <c r="E122" s="184"/>
      <c r="F122" s="764"/>
      <c r="G122" s="184"/>
      <c r="H122" s="184"/>
      <c r="I122" s="184"/>
      <c r="J122" s="184"/>
      <c r="K122" s="184"/>
      <c r="L122" s="184"/>
      <c r="M122" s="184"/>
      <c r="N122" s="184"/>
      <c r="O122" s="184"/>
      <c r="P122" s="184"/>
      <c r="Q122" s="184"/>
      <c r="R122" s="184"/>
      <c r="S122" s="184"/>
      <c r="T122" s="184"/>
      <c r="U122" s="184"/>
      <c r="V122" s="184"/>
      <c r="W122" s="184"/>
      <c r="X122" s="184"/>
      <c r="Y122" s="184"/>
    </row>
    <row r="123" spans="1:27" x14ac:dyDescent="0.25">
      <c r="A123" s="184"/>
      <c r="B123" s="184"/>
      <c r="C123" s="184"/>
      <c r="D123" s="184"/>
      <c r="E123" s="184"/>
      <c r="F123" s="76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  <c r="X123" s="184"/>
      <c r="Y123" s="184"/>
    </row>
    <row r="124" spans="1:27" x14ac:dyDescent="0.25">
      <c r="A124" s="184"/>
      <c r="B124" s="184"/>
      <c r="C124" s="184"/>
      <c r="D124" s="184"/>
      <c r="E124" s="184"/>
      <c r="F124" s="764"/>
      <c r="G124" s="184"/>
      <c r="H124" s="184"/>
      <c r="I124" s="184"/>
      <c r="J124" s="184"/>
      <c r="K124" s="184"/>
      <c r="L124" s="184"/>
      <c r="M124" s="184"/>
      <c r="N124" s="184"/>
      <c r="O124" s="184"/>
      <c r="P124" s="184"/>
      <c r="Q124" s="184"/>
      <c r="R124" s="184"/>
      <c r="S124" s="184"/>
      <c r="T124" s="184"/>
      <c r="U124" s="184"/>
      <c r="V124" s="184"/>
      <c r="W124" s="184"/>
      <c r="X124" s="184"/>
      <c r="Y124" s="184"/>
    </row>
    <row r="125" spans="1:27" x14ac:dyDescent="0.25">
      <c r="A125" s="184"/>
      <c r="B125" s="184"/>
      <c r="C125" s="184"/>
      <c r="D125" s="184"/>
      <c r="E125" s="184"/>
      <c r="F125" s="764"/>
      <c r="G125" s="184"/>
      <c r="H125" s="184"/>
      <c r="I125" s="184"/>
      <c r="J125" s="184"/>
      <c r="K125" s="184"/>
      <c r="L125" s="184"/>
      <c r="M125" s="184"/>
      <c r="N125" s="184"/>
      <c r="O125" s="184"/>
      <c r="P125" s="184"/>
      <c r="Q125" s="184"/>
      <c r="R125" s="184"/>
      <c r="S125" s="184"/>
      <c r="T125" s="184"/>
      <c r="U125" s="184"/>
      <c r="V125" s="184"/>
      <c r="W125" s="184"/>
      <c r="X125" s="184"/>
      <c r="Y125" s="184"/>
    </row>
    <row r="126" spans="1:27" x14ac:dyDescent="0.25">
      <c r="A126" s="184"/>
      <c r="B126" s="184"/>
      <c r="C126" s="184"/>
      <c r="D126" s="184"/>
      <c r="E126" s="184"/>
      <c r="F126" s="764"/>
      <c r="G126" s="184"/>
      <c r="H126" s="184"/>
      <c r="I126" s="184"/>
      <c r="J126" s="184"/>
      <c r="K126" s="184"/>
      <c r="L126" s="184"/>
      <c r="M126" s="184"/>
      <c r="N126" s="184"/>
      <c r="O126" s="184"/>
      <c r="P126" s="184"/>
      <c r="Q126" s="184"/>
      <c r="R126" s="184"/>
      <c r="S126" s="184"/>
      <c r="T126" s="184"/>
      <c r="U126" s="184"/>
      <c r="V126" s="184"/>
      <c r="W126" s="184"/>
      <c r="X126" s="184"/>
      <c r="Y126" s="184"/>
    </row>
    <row r="127" spans="1:27" s="998" customFormat="1" x14ac:dyDescent="0.25">
      <c r="A127" s="184"/>
      <c r="B127" s="184"/>
      <c r="C127" s="184"/>
      <c r="D127" s="184"/>
      <c r="E127" s="184"/>
      <c r="F127" s="764"/>
      <c r="G127" s="184"/>
      <c r="H127" s="184"/>
      <c r="I127" s="184"/>
      <c r="J127" s="184"/>
      <c r="K127" s="184"/>
      <c r="L127" s="184"/>
      <c r="M127" s="184"/>
      <c r="N127" s="184"/>
      <c r="O127" s="184"/>
      <c r="P127" s="184"/>
      <c r="Q127" s="184"/>
      <c r="R127" s="184"/>
      <c r="S127" s="184"/>
      <c r="T127" s="184"/>
      <c r="U127" s="184"/>
      <c r="V127" s="184"/>
      <c r="W127" s="184"/>
      <c r="X127" s="184"/>
      <c r="Y127" s="184"/>
      <c r="AA127" s="140"/>
    </row>
    <row r="128" spans="1:27" s="998" customFormat="1" x14ac:dyDescent="0.25">
      <c r="A128" s="184"/>
      <c r="B128" s="184"/>
      <c r="C128" s="184"/>
      <c r="D128" s="184"/>
      <c r="E128" s="184"/>
      <c r="F128" s="764"/>
      <c r="G128" s="184"/>
      <c r="H128" s="184"/>
      <c r="I128" s="184"/>
      <c r="J128" s="184"/>
      <c r="K128" s="184"/>
      <c r="L128" s="184"/>
      <c r="M128" s="184"/>
      <c r="N128" s="184"/>
      <c r="O128" s="184"/>
      <c r="P128" s="184"/>
      <c r="Q128" s="184"/>
      <c r="R128" s="184"/>
      <c r="S128" s="184"/>
      <c r="T128" s="184"/>
      <c r="U128" s="184"/>
      <c r="V128" s="184"/>
      <c r="W128" s="184"/>
      <c r="X128" s="184"/>
      <c r="Y128" s="184"/>
      <c r="AA128" s="140"/>
    </row>
    <row r="129" spans="1:27" s="998" customFormat="1" x14ac:dyDescent="0.25">
      <c r="A129" s="184"/>
      <c r="B129" s="184"/>
      <c r="C129" s="184"/>
      <c r="D129" s="184"/>
      <c r="E129" s="184"/>
      <c r="F129" s="764"/>
      <c r="G129" s="184"/>
      <c r="H129" s="184"/>
      <c r="I129" s="184"/>
      <c r="J129" s="184"/>
      <c r="K129" s="184"/>
      <c r="L129" s="184"/>
      <c r="M129" s="184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X129" s="184"/>
      <c r="Y129" s="184"/>
      <c r="AA129" s="140"/>
    </row>
    <row r="130" spans="1:27" s="998" customFormat="1" x14ac:dyDescent="0.25">
      <c r="A130" s="184"/>
      <c r="B130" s="184"/>
      <c r="C130" s="184"/>
      <c r="D130" s="184"/>
      <c r="E130" s="184"/>
      <c r="F130" s="76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X130" s="184"/>
      <c r="Y130" s="184"/>
      <c r="AA130" s="140"/>
    </row>
    <row r="131" spans="1:27" s="998" customFormat="1" x14ac:dyDescent="0.25">
      <c r="A131" s="184"/>
      <c r="B131" s="184"/>
      <c r="C131" s="184"/>
      <c r="D131" s="184"/>
      <c r="E131" s="184"/>
      <c r="F131" s="764"/>
      <c r="G131" s="184"/>
      <c r="H131" s="184"/>
      <c r="I131" s="184"/>
      <c r="J131" s="184"/>
      <c r="K131" s="184"/>
      <c r="L131" s="184"/>
      <c r="M131" s="184"/>
      <c r="N131" s="184"/>
      <c r="O131" s="184"/>
      <c r="P131" s="184"/>
      <c r="Q131" s="184"/>
      <c r="R131" s="184"/>
      <c r="S131" s="184"/>
      <c r="T131" s="184"/>
      <c r="U131" s="184"/>
      <c r="V131" s="184"/>
      <c r="W131" s="184"/>
      <c r="X131" s="184"/>
      <c r="Y131" s="184"/>
      <c r="AA131" s="140"/>
    </row>
    <row r="132" spans="1:27" s="998" customFormat="1" x14ac:dyDescent="0.25">
      <c r="A132" s="184"/>
      <c r="B132" s="184"/>
      <c r="C132" s="184"/>
      <c r="D132" s="184"/>
      <c r="E132" s="184"/>
      <c r="F132" s="764"/>
      <c r="G132" s="184"/>
      <c r="H132" s="184"/>
      <c r="I132" s="184"/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  <c r="Y132" s="184"/>
      <c r="AA132" s="140"/>
    </row>
    <row r="133" spans="1:27" s="998" customFormat="1" x14ac:dyDescent="0.25">
      <c r="A133" s="184"/>
      <c r="B133" s="184"/>
      <c r="C133" s="184"/>
      <c r="D133" s="184"/>
      <c r="E133" s="184"/>
      <c r="F133" s="764"/>
      <c r="G133" s="184"/>
      <c r="H133" s="184"/>
      <c r="I133" s="184"/>
      <c r="J133" s="184"/>
      <c r="K133" s="184"/>
      <c r="L133" s="184"/>
      <c r="M133" s="184"/>
      <c r="N133" s="184"/>
      <c r="O133" s="184"/>
      <c r="P133" s="184"/>
      <c r="Q133" s="184"/>
      <c r="R133" s="184"/>
      <c r="S133" s="184"/>
      <c r="T133" s="184"/>
      <c r="U133" s="184"/>
      <c r="V133" s="184"/>
      <c r="W133" s="184"/>
      <c r="X133" s="184"/>
      <c r="Y133" s="184"/>
      <c r="AA133" s="140"/>
    </row>
    <row r="134" spans="1:27" s="998" customFormat="1" x14ac:dyDescent="0.25">
      <c r="A134" s="184"/>
      <c r="B134" s="184"/>
      <c r="C134" s="184"/>
      <c r="D134" s="184"/>
      <c r="E134" s="184"/>
      <c r="F134" s="764"/>
      <c r="G134" s="184"/>
      <c r="H134" s="184"/>
      <c r="I134" s="184"/>
      <c r="J134" s="184"/>
      <c r="K134" s="184"/>
      <c r="L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  <c r="Y134" s="184"/>
      <c r="AA134" s="140"/>
    </row>
    <row r="135" spans="1:27" s="998" customFormat="1" x14ac:dyDescent="0.25">
      <c r="A135" s="184"/>
      <c r="B135" s="184"/>
      <c r="C135" s="184"/>
      <c r="D135" s="184"/>
      <c r="E135" s="184"/>
      <c r="F135" s="764"/>
      <c r="G135" s="184"/>
      <c r="H135" s="184"/>
      <c r="I135" s="184"/>
      <c r="J135" s="184"/>
      <c r="K135" s="184"/>
      <c r="L135" s="184"/>
      <c r="M135" s="184"/>
      <c r="N135" s="184"/>
      <c r="O135" s="184"/>
      <c r="P135" s="184"/>
      <c r="Q135" s="184"/>
      <c r="R135" s="184"/>
      <c r="S135" s="184"/>
      <c r="T135" s="184"/>
      <c r="U135" s="184"/>
      <c r="V135" s="184"/>
      <c r="W135" s="184"/>
      <c r="X135" s="184"/>
      <c r="Y135" s="184"/>
      <c r="AA135" s="140"/>
    </row>
    <row r="136" spans="1:27" s="998" customFormat="1" x14ac:dyDescent="0.25">
      <c r="A136" s="184"/>
      <c r="B136" s="184"/>
      <c r="C136" s="184"/>
      <c r="D136" s="184"/>
      <c r="E136" s="184"/>
      <c r="F136" s="764"/>
      <c r="G136" s="184"/>
      <c r="H136" s="184"/>
      <c r="I136" s="184"/>
      <c r="J136" s="184"/>
      <c r="K136" s="184"/>
      <c r="L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  <c r="Y136" s="184"/>
      <c r="AA136" s="140"/>
    </row>
    <row r="137" spans="1:27" s="998" customFormat="1" x14ac:dyDescent="0.25">
      <c r="A137" s="184"/>
      <c r="B137" s="184"/>
      <c r="C137" s="184"/>
      <c r="D137" s="184"/>
      <c r="E137" s="184"/>
      <c r="F137" s="764"/>
      <c r="G137" s="184"/>
      <c r="H137" s="184"/>
      <c r="I137" s="184"/>
      <c r="J137" s="184"/>
      <c r="K137" s="184"/>
      <c r="L137" s="184"/>
      <c r="M137" s="184"/>
      <c r="N137" s="184"/>
      <c r="O137" s="184"/>
      <c r="P137" s="184"/>
      <c r="Q137" s="184"/>
      <c r="R137" s="184"/>
      <c r="S137" s="184"/>
      <c r="T137" s="184"/>
      <c r="U137" s="184"/>
      <c r="V137" s="184"/>
      <c r="W137" s="184"/>
      <c r="X137" s="184"/>
      <c r="Y137" s="184"/>
      <c r="AA137" s="140"/>
    </row>
    <row r="138" spans="1:27" s="998" customFormat="1" x14ac:dyDescent="0.25">
      <c r="A138" s="184"/>
      <c r="B138" s="184"/>
      <c r="C138" s="184"/>
      <c r="D138" s="184"/>
      <c r="E138" s="184"/>
      <c r="F138" s="764"/>
      <c r="G138" s="184"/>
      <c r="H138" s="184"/>
      <c r="I138" s="184"/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X138" s="184"/>
      <c r="Y138" s="184"/>
      <c r="AA138" s="140"/>
    </row>
    <row r="139" spans="1:27" s="998" customFormat="1" x14ac:dyDescent="0.25">
      <c r="A139" s="184"/>
      <c r="B139" s="184"/>
      <c r="C139" s="184"/>
      <c r="D139" s="184"/>
      <c r="E139" s="184"/>
      <c r="F139" s="764"/>
      <c r="G139" s="184"/>
      <c r="H139" s="184"/>
      <c r="I139" s="184"/>
      <c r="J139" s="184"/>
      <c r="K139" s="184"/>
      <c r="L139" s="184"/>
      <c r="M139" s="184"/>
      <c r="N139" s="184"/>
      <c r="O139" s="184"/>
      <c r="P139" s="184"/>
      <c r="Q139" s="184"/>
      <c r="R139" s="184"/>
      <c r="S139" s="184"/>
      <c r="T139" s="184"/>
      <c r="U139" s="184"/>
      <c r="V139" s="184"/>
      <c r="W139" s="184"/>
      <c r="X139" s="184"/>
      <c r="Y139" s="184"/>
      <c r="AA139" s="140"/>
    </row>
    <row r="140" spans="1:27" s="998" customFormat="1" x14ac:dyDescent="0.25">
      <c r="A140" s="184"/>
      <c r="B140" s="184"/>
      <c r="C140" s="184"/>
      <c r="D140" s="184"/>
      <c r="E140" s="184"/>
      <c r="F140" s="764"/>
      <c r="G140" s="184"/>
      <c r="H140" s="184"/>
      <c r="I140" s="184"/>
      <c r="J140" s="184"/>
      <c r="K140" s="184"/>
      <c r="L140" s="184"/>
      <c r="M140" s="184"/>
      <c r="N140" s="184"/>
      <c r="O140" s="184"/>
      <c r="P140" s="184"/>
      <c r="Q140" s="184"/>
      <c r="R140" s="184"/>
      <c r="S140" s="184"/>
      <c r="T140" s="184"/>
      <c r="U140" s="184"/>
      <c r="V140" s="184"/>
      <c r="W140" s="184"/>
      <c r="X140" s="184"/>
      <c r="Y140" s="184"/>
      <c r="AA140" s="140"/>
    </row>
    <row r="141" spans="1:27" s="998" customFormat="1" x14ac:dyDescent="0.25">
      <c r="A141" s="184"/>
      <c r="B141" s="184"/>
      <c r="C141" s="184"/>
      <c r="D141" s="184"/>
      <c r="E141" s="184"/>
      <c r="F141" s="764"/>
      <c r="G141" s="184"/>
      <c r="H141" s="184"/>
      <c r="I141" s="184"/>
      <c r="J141" s="184"/>
      <c r="K141" s="184"/>
      <c r="L141" s="184"/>
      <c r="M141" s="184"/>
      <c r="N141" s="184"/>
      <c r="O141" s="184"/>
      <c r="P141" s="184"/>
      <c r="Q141" s="184"/>
      <c r="R141" s="184"/>
      <c r="S141" s="184"/>
      <c r="T141" s="184"/>
      <c r="U141" s="184"/>
      <c r="V141" s="184"/>
      <c r="W141" s="184"/>
      <c r="X141" s="184"/>
      <c r="Y141" s="184"/>
      <c r="AA141" s="140"/>
    </row>
    <row r="142" spans="1:27" s="998" customFormat="1" x14ac:dyDescent="0.25">
      <c r="A142" s="184"/>
      <c r="B142" s="184"/>
      <c r="C142" s="184"/>
      <c r="D142" s="184"/>
      <c r="E142" s="184"/>
      <c r="F142" s="76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X142" s="184"/>
      <c r="Y142" s="184"/>
      <c r="AA142" s="140"/>
    </row>
    <row r="143" spans="1:27" s="998" customFormat="1" x14ac:dyDescent="0.25">
      <c r="A143" s="184"/>
      <c r="B143" s="184"/>
      <c r="C143" s="184"/>
      <c r="D143" s="184"/>
      <c r="E143" s="184"/>
      <c r="F143" s="764"/>
      <c r="G143" s="184"/>
      <c r="H143" s="184"/>
      <c r="I143" s="184"/>
      <c r="J143" s="184"/>
      <c r="K143" s="184"/>
      <c r="L143" s="184"/>
      <c r="M143" s="184"/>
      <c r="N143" s="184"/>
      <c r="O143" s="184"/>
      <c r="P143" s="184"/>
      <c r="Q143" s="184"/>
      <c r="R143" s="184"/>
      <c r="S143" s="184"/>
      <c r="T143" s="184"/>
      <c r="U143" s="184"/>
      <c r="V143" s="184"/>
      <c r="W143" s="184"/>
      <c r="X143" s="184"/>
      <c r="Y143" s="184"/>
      <c r="AA143" s="140"/>
    </row>
    <row r="144" spans="1:27" s="998" customFormat="1" x14ac:dyDescent="0.25">
      <c r="A144" s="184"/>
      <c r="B144" s="184"/>
      <c r="C144" s="184"/>
      <c r="D144" s="184"/>
      <c r="E144" s="184"/>
      <c r="F144" s="764"/>
      <c r="G144" s="184"/>
      <c r="H144" s="184"/>
      <c r="I144" s="184"/>
      <c r="J144" s="184"/>
      <c r="K144" s="184"/>
      <c r="L144" s="184"/>
      <c r="M144" s="184"/>
      <c r="N144" s="184"/>
      <c r="O144" s="184"/>
      <c r="P144" s="184"/>
      <c r="Q144" s="184"/>
      <c r="R144" s="184"/>
      <c r="S144" s="184"/>
      <c r="T144" s="184"/>
      <c r="U144" s="184"/>
      <c r="V144" s="184"/>
      <c r="W144" s="184"/>
      <c r="X144" s="184"/>
      <c r="Y144" s="184"/>
      <c r="AA144" s="140"/>
    </row>
    <row r="145" spans="1:27" s="998" customFormat="1" x14ac:dyDescent="0.25">
      <c r="A145" s="184"/>
      <c r="B145" s="184"/>
      <c r="C145" s="184"/>
      <c r="D145" s="184"/>
      <c r="E145" s="184"/>
      <c r="F145" s="764"/>
      <c r="G145" s="184"/>
      <c r="H145" s="184"/>
      <c r="I145" s="184"/>
      <c r="J145" s="184"/>
      <c r="K145" s="184"/>
      <c r="L145" s="184"/>
      <c r="M145" s="184"/>
      <c r="N145" s="184"/>
      <c r="O145" s="184"/>
      <c r="P145" s="184"/>
      <c r="Q145" s="184"/>
      <c r="R145" s="184"/>
      <c r="S145" s="184"/>
      <c r="T145" s="184"/>
      <c r="U145" s="184"/>
      <c r="V145" s="184"/>
      <c r="W145" s="184"/>
      <c r="X145" s="184"/>
      <c r="Y145" s="184"/>
      <c r="AA145" s="140"/>
    </row>
    <row r="146" spans="1:27" s="998" customFormat="1" x14ac:dyDescent="0.25">
      <c r="A146" s="184"/>
      <c r="B146" s="184"/>
      <c r="C146" s="184"/>
      <c r="D146" s="184"/>
      <c r="E146" s="184"/>
      <c r="F146" s="764"/>
      <c r="G146" s="184"/>
      <c r="H146" s="184"/>
      <c r="I146" s="184"/>
      <c r="J146" s="184"/>
      <c r="K146" s="184"/>
      <c r="L146" s="184"/>
      <c r="M146" s="184"/>
      <c r="N146" s="184"/>
      <c r="O146" s="184"/>
      <c r="P146" s="184"/>
      <c r="Q146" s="184"/>
      <c r="R146" s="184"/>
      <c r="S146" s="184"/>
      <c r="T146" s="184"/>
      <c r="U146" s="184"/>
      <c r="V146" s="184"/>
      <c r="W146" s="184"/>
      <c r="X146" s="184"/>
      <c r="Y146" s="184"/>
      <c r="AA146" s="140"/>
    </row>
    <row r="147" spans="1:27" s="998" customFormat="1" x14ac:dyDescent="0.25">
      <c r="A147" s="184"/>
      <c r="B147" s="184"/>
      <c r="C147" s="184"/>
      <c r="D147" s="184"/>
      <c r="E147" s="184"/>
      <c r="F147" s="764"/>
      <c r="G147" s="184"/>
      <c r="H147" s="184"/>
      <c r="I147" s="184"/>
      <c r="J147" s="184"/>
      <c r="K147" s="184"/>
      <c r="L147" s="184"/>
      <c r="M147" s="184"/>
      <c r="N147" s="184"/>
      <c r="O147" s="184"/>
      <c r="P147" s="184"/>
      <c r="Q147" s="184"/>
      <c r="R147" s="184"/>
      <c r="S147" s="184"/>
      <c r="T147" s="184"/>
      <c r="U147" s="184"/>
      <c r="V147" s="184"/>
      <c r="W147" s="184"/>
      <c r="X147" s="184"/>
      <c r="Y147" s="184"/>
      <c r="AA147" s="140"/>
    </row>
    <row r="148" spans="1:27" s="998" customFormat="1" x14ac:dyDescent="0.25">
      <c r="A148" s="184"/>
      <c r="B148" s="184"/>
      <c r="C148" s="184"/>
      <c r="D148" s="184"/>
      <c r="E148" s="184"/>
      <c r="F148" s="764"/>
      <c r="G148" s="184"/>
      <c r="H148" s="184"/>
      <c r="I148" s="184"/>
      <c r="J148" s="184"/>
      <c r="K148" s="184"/>
      <c r="L148" s="184"/>
      <c r="M148" s="184"/>
      <c r="N148" s="184"/>
      <c r="O148" s="184"/>
      <c r="P148" s="184"/>
      <c r="Q148" s="184"/>
      <c r="R148" s="184"/>
      <c r="S148" s="184"/>
      <c r="T148" s="184"/>
      <c r="U148" s="184"/>
      <c r="V148" s="184"/>
      <c r="W148" s="184"/>
      <c r="X148" s="184"/>
      <c r="Y148" s="184"/>
      <c r="AA148" s="140"/>
    </row>
    <row r="149" spans="1:27" s="998" customFormat="1" x14ac:dyDescent="0.25">
      <c r="A149" s="184"/>
      <c r="B149" s="184"/>
      <c r="C149" s="184"/>
      <c r="D149" s="184"/>
      <c r="E149" s="184"/>
      <c r="F149" s="764"/>
      <c r="G149" s="184"/>
      <c r="H149" s="184"/>
      <c r="I149" s="184"/>
      <c r="J149" s="184"/>
      <c r="K149" s="184"/>
      <c r="L149" s="184"/>
      <c r="M149" s="184"/>
      <c r="N149" s="184"/>
      <c r="O149" s="184"/>
      <c r="P149" s="184"/>
      <c r="Q149" s="184"/>
      <c r="R149" s="184"/>
      <c r="S149" s="184"/>
      <c r="T149" s="184"/>
      <c r="U149" s="184"/>
      <c r="V149" s="184"/>
      <c r="W149" s="184"/>
      <c r="X149" s="184"/>
      <c r="Y149" s="184"/>
      <c r="AA149" s="140"/>
    </row>
    <row r="150" spans="1:27" s="998" customFormat="1" x14ac:dyDescent="0.25">
      <c r="A150" s="184"/>
      <c r="B150" s="184"/>
      <c r="C150" s="184"/>
      <c r="D150" s="184"/>
      <c r="E150" s="184"/>
      <c r="F150" s="76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W150" s="184"/>
      <c r="X150" s="184"/>
      <c r="Y150" s="184"/>
      <c r="AA150" s="140"/>
    </row>
    <row r="151" spans="1:27" s="998" customFormat="1" x14ac:dyDescent="0.25">
      <c r="A151" s="184"/>
      <c r="B151" s="184"/>
      <c r="C151" s="184"/>
      <c r="D151" s="184"/>
      <c r="E151" s="184"/>
      <c r="F151" s="764"/>
      <c r="G151" s="184"/>
      <c r="H151" s="184"/>
      <c r="I151" s="184"/>
      <c r="J151" s="184"/>
      <c r="K151" s="184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W151" s="184"/>
      <c r="X151" s="184"/>
      <c r="Y151" s="184"/>
      <c r="AA151" s="140"/>
    </row>
    <row r="152" spans="1:27" s="998" customFormat="1" x14ac:dyDescent="0.25">
      <c r="A152" s="184"/>
      <c r="B152" s="184"/>
      <c r="C152" s="184"/>
      <c r="D152" s="184"/>
      <c r="E152" s="184"/>
      <c r="F152" s="76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84"/>
      <c r="W152" s="184"/>
      <c r="X152" s="184"/>
      <c r="Y152" s="184"/>
      <c r="AA152" s="140"/>
    </row>
    <row r="153" spans="1:27" s="998" customFormat="1" x14ac:dyDescent="0.25">
      <c r="A153" s="184"/>
      <c r="B153" s="184"/>
      <c r="C153" s="184"/>
      <c r="D153" s="184"/>
      <c r="E153" s="184"/>
      <c r="F153" s="76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184"/>
      <c r="V153" s="184"/>
      <c r="W153" s="184"/>
      <c r="X153" s="184"/>
      <c r="Y153" s="184"/>
      <c r="AA153" s="140"/>
    </row>
    <row r="154" spans="1:27" s="998" customFormat="1" x14ac:dyDescent="0.25">
      <c r="A154" s="184"/>
      <c r="B154" s="184"/>
      <c r="C154" s="184"/>
      <c r="D154" s="184"/>
      <c r="E154" s="184"/>
      <c r="F154" s="76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184"/>
      <c r="S154" s="184"/>
      <c r="T154" s="184"/>
      <c r="U154" s="184"/>
      <c r="V154" s="184"/>
      <c r="W154" s="184"/>
      <c r="X154" s="184"/>
      <c r="Y154" s="184"/>
      <c r="AA154" s="140"/>
    </row>
    <row r="155" spans="1:27" s="998" customFormat="1" x14ac:dyDescent="0.25">
      <c r="A155" s="184"/>
      <c r="B155" s="184"/>
      <c r="C155" s="184"/>
      <c r="D155" s="184"/>
      <c r="E155" s="184"/>
      <c r="F155" s="764"/>
      <c r="G155" s="184"/>
      <c r="H155" s="184"/>
      <c r="I155" s="184"/>
      <c r="J155" s="184"/>
      <c r="K155" s="184"/>
      <c r="L155" s="184"/>
      <c r="M155" s="184"/>
      <c r="N155" s="184"/>
      <c r="O155" s="184"/>
      <c r="P155" s="184"/>
      <c r="Q155" s="184"/>
      <c r="R155" s="184"/>
      <c r="S155" s="184"/>
      <c r="T155" s="184"/>
      <c r="U155" s="184"/>
      <c r="V155" s="184"/>
      <c r="W155" s="184"/>
      <c r="X155" s="184"/>
      <c r="Y155" s="184"/>
      <c r="AA155" s="140"/>
    </row>
    <row r="156" spans="1:27" s="998" customFormat="1" x14ac:dyDescent="0.25">
      <c r="A156" s="184"/>
      <c r="B156" s="184"/>
      <c r="C156" s="184"/>
      <c r="D156" s="184"/>
      <c r="E156" s="184"/>
      <c r="F156" s="764"/>
      <c r="G156" s="184"/>
      <c r="H156" s="184"/>
      <c r="I156" s="184"/>
      <c r="J156" s="184"/>
      <c r="K156" s="184"/>
      <c r="L156" s="184"/>
      <c r="M156" s="184"/>
      <c r="N156" s="184"/>
      <c r="O156" s="184"/>
      <c r="P156" s="184"/>
      <c r="Q156" s="184"/>
      <c r="R156" s="184"/>
      <c r="S156" s="184"/>
      <c r="T156" s="184"/>
      <c r="U156" s="184"/>
      <c r="V156" s="184"/>
      <c r="W156" s="184"/>
      <c r="X156" s="184"/>
      <c r="Y156" s="184"/>
      <c r="AA156" s="140"/>
    </row>
    <row r="157" spans="1:27" s="998" customFormat="1" x14ac:dyDescent="0.25">
      <c r="A157" s="184"/>
      <c r="B157" s="184"/>
      <c r="C157" s="184"/>
      <c r="D157" s="184"/>
      <c r="E157" s="184"/>
      <c r="F157" s="764"/>
      <c r="G157" s="184"/>
      <c r="H157" s="184"/>
      <c r="I157" s="184"/>
      <c r="J157" s="184"/>
      <c r="K157" s="184"/>
      <c r="L157" s="184"/>
      <c r="M157" s="184"/>
      <c r="N157" s="184"/>
      <c r="O157" s="184"/>
      <c r="P157" s="184"/>
      <c r="Q157" s="184"/>
      <c r="R157" s="184"/>
      <c r="S157" s="184"/>
      <c r="T157" s="184"/>
      <c r="U157" s="184"/>
      <c r="V157" s="184"/>
      <c r="W157" s="184"/>
      <c r="X157" s="184"/>
      <c r="Y157" s="184"/>
      <c r="AA157" s="140"/>
    </row>
    <row r="158" spans="1:27" s="998" customFormat="1" x14ac:dyDescent="0.25">
      <c r="A158" s="184"/>
      <c r="B158" s="184"/>
      <c r="C158" s="184"/>
      <c r="D158" s="184"/>
      <c r="E158" s="184"/>
      <c r="F158" s="764"/>
      <c r="G158" s="184"/>
      <c r="H158" s="184"/>
      <c r="I158" s="184"/>
      <c r="J158" s="184"/>
      <c r="K158" s="184"/>
      <c r="L158" s="184"/>
      <c r="M158" s="184"/>
      <c r="N158" s="184"/>
      <c r="O158" s="184"/>
      <c r="P158" s="184"/>
      <c r="Q158" s="184"/>
      <c r="R158" s="184"/>
      <c r="S158" s="184"/>
      <c r="T158" s="184"/>
      <c r="U158" s="184"/>
      <c r="V158" s="184"/>
      <c r="W158" s="184"/>
      <c r="X158" s="184"/>
      <c r="Y158" s="184"/>
      <c r="AA158" s="140"/>
    </row>
    <row r="159" spans="1:27" s="998" customFormat="1" x14ac:dyDescent="0.25">
      <c r="A159" s="184"/>
      <c r="B159" s="184"/>
      <c r="C159" s="184"/>
      <c r="D159" s="184"/>
      <c r="E159" s="184"/>
      <c r="F159" s="76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W159" s="184"/>
      <c r="X159" s="184"/>
      <c r="Y159" s="184"/>
      <c r="AA159" s="140"/>
    </row>
    <row r="160" spans="1:27" s="998" customFormat="1" x14ac:dyDescent="0.25">
      <c r="A160" s="184"/>
      <c r="B160" s="184"/>
      <c r="C160" s="184"/>
      <c r="D160" s="184"/>
      <c r="E160" s="184"/>
      <c r="F160" s="76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84"/>
      <c r="W160" s="184"/>
      <c r="X160" s="184"/>
      <c r="Y160" s="184"/>
      <c r="AA160" s="140"/>
    </row>
    <row r="161" spans="1:27" s="998" customFormat="1" x14ac:dyDescent="0.25">
      <c r="A161" s="184"/>
      <c r="B161" s="184"/>
      <c r="C161" s="184"/>
      <c r="D161" s="184"/>
      <c r="E161" s="184"/>
      <c r="F161" s="76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184"/>
      <c r="V161" s="184"/>
      <c r="W161" s="184"/>
      <c r="X161" s="184"/>
      <c r="Y161" s="184"/>
      <c r="AA161" s="140"/>
    </row>
    <row r="162" spans="1:27" s="998" customFormat="1" x14ac:dyDescent="0.25">
      <c r="A162" s="184"/>
      <c r="B162" s="184"/>
      <c r="C162" s="184"/>
      <c r="D162" s="184"/>
      <c r="E162" s="184"/>
      <c r="F162" s="76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184"/>
      <c r="S162" s="184"/>
      <c r="T162" s="184"/>
      <c r="U162" s="184"/>
      <c r="V162" s="184"/>
      <c r="W162" s="184"/>
      <c r="X162" s="184"/>
      <c r="Y162" s="184"/>
      <c r="AA162" s="140"/>
    </row>
    <row r="163" spans="1:27" s="998" customFormat="1" x14ac:dyDescent="0.25">
      <c r="A163" s="184"/>
      <c r="B163" s="184"/>
      <c r="C163" s="184"/>
      <c r="D163" s="184"/>
      <c r="E163" s="184"/>
      <c r="F163" s="764"/>
      <c r="G163" s="184"/>
      <c r="H163" s="184"/>
      <c r="I163" s="184"/>
      <c r="J163" s="184"/>
      <c r="K163" s="184"/>
      <c r="L163" s="184"/>
      <c r="M163" s="184"/>
      <c r="N163" s="184"/>
      <c r="O163" s="184"/>
      <c r="P163" s="184"/>
      <c r="Q163" s="184"/>
      <c r="R163" s="184"/>
      <c r="S163" s="184"/>
      <c r="T163" s="184"/>
      <c r="U163" s="184"/>
      <c r="V163" s="184"/>
      <c r="W163" s="184"/>
      <c r="X163" s="184"/>
      <c r="Y163" s="184"/>
      <c r="AA163" s="140"/>
    </row>
    <row r="164" spans="1:27" s="998" customFormat="1" x14ac:dyDescent="0.25">
      <c r="A164" s="184"/>
      <c r="B164" s="184"/>
      <c r="C164" s="184"/>
      <c r="D164" s="184"/>
      <c r="E164" s="184"/>
      <c r="F164" s="764"/>
      <c r="G164" s="184"/>
      <c r="H164" s="184"/>
      <c r="I164" s="184"/>
      <c r="J164" s="184"/>
      <c r="K164" s="184"/>
      <c r="L164" s="184"/>
      <c r="M164" s="184"/>
      <c r="N164" s="184"/>
      <c r="O164" s="184"/>
      <c r="P164" s="184"/>
      <c r="Q164" s="184"/>
      <c r="R164" s="184"/>
      <c r="S164" s="184"/>
      <c r="T164" s="184"/>
      <c r="U164" s="184"/>
      <c r="V164" s="184"/>
      <c r="W164" s="184"/>
      <c r="X164" s="184"/>
      <c r="Y164" s="184"/>
      <c r="AA164" s="140"/>
    </row>
    <row r="165" spans="1:27" s="998" customFormat="1" x14ac:dyDescent="0.25">
      <c r="A165" s="184"/>
      <c r="B165" s="184"/>
      <c r="C165" s="184"/>
      <c r="D165" s="184"/>
      <c r="E165" s="184"/>
      <c r="F165" s="764"/>
      <c r="G165" s="184"/>
      <c r="H165" s="184"/>
      <c r="I165" s="184"/>
      <c r="J165" s="184"/>
      <c r="K165" s="184"/>
      <c r="L165" s="184"/>
      <c r="M165" s="184"/>
      <c r="N165" s="184"/>
      <c r="O165" s="184"/>
      <c r="P165" s="184"/>
      <c r="Q165" s="184"/>
      <c r="R165" s="184"/>
      <c r="S165" s="184"/>
      <c r="T165" s="184"/>
      <c r="U165" s="184"/>
      <c r="V165" s="184"/>
      <c r="W165" s="184"/>
      <c r="X165" s="184"/>
      <c r="Y165" s="184"/>
      <c r="AA165" s="140"/>
    </row>
    <row r="166" spans="1:27" s="998" customFormat="1" x14ac:dyDescent="0.25">
      <c r="A166" s="184"/>
      <c r="B166" s="184"/>
      <c r="C166" s="184"/>
      <c r="D166" s="184"/>
      <c r="E166" s="184"/>
      <c r="F166" s="764"/>
      <c r="G166" s="184"/>
      <c r="H166" s="184"/>
      <c r="I166" s="184"/>
      <c r="J166" s="184"/>
      <c r="K166" s="184"/>
      <c r="L166" s="184"/>
      <c r="M166" s="184"/>
      <c r="N166" s="184"/>
      <c r="O166" s="184"/>
      <c r="P166" s="184"/>
      <c r="Q166" s="184"/>
      <c r="R166" s="184"/>
      <c r="S166" s="184"/>
      <c r="T166" s="184"/>
      <c r="U166" s="184"/>
      <c r="V166" s="184"/>
      <c r="W166" s="184"/>
      <c r="X166" s="184"/>
      <c r="Y166" s="184"/>
      <c r="AA166" s="140"/>
    </row>
    <row r="167" spans="1:27" s="998" customFormat="1" x14ac:dyDescent="0.25">
      <c r="A167" s="184"/>
      <c r="B167" s="184"/>
      <c r="C167" s="184"/>
      <c r="D167" s="184"/>
      <c r="E167" s="184"/>
      <c r="F167" s="76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84"/>
      <c r="W167" s="184"/>
      <c r="X167" s="184"/>
      <c r="Y167" s="184"/>
      <c r="AA167" s="140"/>
    </row>
    <row r="168" spans="1:27" s="998" customFormat="1" x14ac:dyDescent="0.25">
      <c r="A168" s="184"/>
      <c r="B168" s="184"/>
      <c r="C168" s="184"/>
      <c r="D168" s="184"/>
      <c r="E168" s="184"/>
      <c r="F168" s="76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84"/>
      <c r="W168" s="184"/>
      <c r="X168" s="184"/>
      <c r="Y168" s="184"/>
      <c r="AA168" s="140"/>
    </row>
  </sheetData>
  <mergeCells count="34">
    <mergeCell ref="Z115:Z116"/>
    <mergeCell ref="Z69:Z74"/>
    <mergeCell ref="Z78:Z84"/>
    <mergeCell ref="Z91:Z92"/>
    <mergeCell ref="Z94:Z95"/>
    <mergeCell ref="Z105:Z111"/>
    <mergeCell ref="Z64:Z68"/>
    <mergeCell ref="Z7:Z8"/>
    <mergeCell ref="Z9:Z12"/>
    <mergeCell ref="Z13:Z14"/>
    <mergeCell ref="Z19:Z23"/>
    <mergeCell ref="Z26:Z28"/>
    <mergeCell ref="Z31:Z33"/>
    <mergeCell ref="Z38:Z39"/>
    <mergeCell ref="Z42:Z43"/>
    <mergeCell ref="Z48:Z53"/>
    <mergeCell ref="Z55:Z61"/>
    <mergeCell ref="Z62:Z63"/>
    <mergeCell ref="Y7:Y8"/>
    <mergeCell ref="B4:B5"/>
    <mergeCell ref="O5:S5"/>
    <mergeCell ref="A7:A8"/>
    <mergeCell ref="B7:B8"/>
    <mergeCell ref="F7:F8"/>
    <mergeCell ref="G7:G8"/>
    <mergeCell ref="H7:H8"/>
    <mergeCell ref="O7:O8"/>
    <mergeCell ref="P7:P8"/>
    <mergeCell ref="Q7:Q8"/>
    <mergeCell ref="R7:R8"/>
    <mergeCell ref="S7:S8"/>
    <mergeCell ref="T7:T8"/>
    <mergeCell ref="U7:V7"/>
    <mergeCell ref="W7:W8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EFC85-778F-4C5C-B103-9AE4B5EE7739}">
  <dimension ref="A2:AA166"/>
  <sheetViews>
    <sheetView topLeftCell="A31" zoomScale="70" zoomScaleNormal="70" workbookViewId="0">
      <selection activeCell="U51" sqref="U51"/>
    </sheetView>
  </sheetViews>
  <sheetFormatPr baseColWidth="10" defaultColWidth="9.140625" defaultRowHeight="15" outlineLevelCol="1" x14ac:dyDescent="0.25"/>
  <cols>
    <col min="1" max="1" width="33.140625" style="140" bestFit="1" customWidth="1"/>
    <col min="2" max="2" width="29.42578125" style="140" bestFit="1" customWidth="1"/>
    <col min="3" max="5" width="0" style="140" hidden="1" customWidth="1" outlineLevel="1"/>
    <col min="6" max="6" width="20.5703125" style="605" customWidth="1" collapsed="1"/>
    <col min="7" max="7" width="8.5703125" style="140" customWidth="1"/>
    <col min="8" max="8" width="41.42578125" style="140" customWidth="1"/>
    <col min="9" max="13" width="12.5703125" style="140" customWidth="1"/>
    <col min="14" max="14" width="14.5703125" style="140" customWidth="1"/>
    <col min="15" max="20" width="12.5703125" style="140" customWidth="1"/>
    <col min="21" max="21" width="33" style="140" customWidth="1"/>
    <col min="22" max="24" width="14.140625" style="140" customWidth="1"/>
    <col min="25" max="25" width="44" style="140" bestFit="1" customWidth="1"/>
    <col min="26" max="26" width="20.85546875" style="998" customWidth="1"/>
    <col min="27" max="16384" width="9.140625" style="140"/>
  </cols>
  <sheetData>
    <row r="2" spans="1:27" ht="15.75" x14ac:dyDescent="0.25">
      <c r="I2" s="132" t="s">
        <v>208</v>
      </c>
    </row>
    <row r="3" spans="1:27" ht="15.75" x14ac:dyDescent="0.25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27" ht="15.75" customHeight="1" x14ac:dyDescent="0.25">
      <c r="A4" s="450" t="s">
        <v>210</v>
      </c>
      <c r="B4" s="1922">
        <v>49</v>
      </c>
      <c r="I4" s="90" t="s">
        <v>5</v>
      </c>
      <c r="J4" s="133" t="s">
        <v>6</v>
      </c>
    </row>
    <row r="5" spans="1:27" ht="15.75" customHeight="1" x14ac:dyDescent="0.25">
      <c r="B5" s="1923"/>
      <c r="I5" s="91" t="s">
        <v>7</v>
      </c>
      <c r="J5" s="133" t="s">
        <v>8</v>
      </c>
      <c r="O5" s="1901" t="s">
        <v>9</v>
      </c>
      <c r="P5" s="1902"/>
      <c r="Q5" s="1902"/>
      <c r="R5" s="1902"/>
      <c r="S5" s="1903"/>
      <c r="T5" s="451"/>
    </row>
    <row r="6" spans="1:27" ht="15.75" x14ac:dyDescent="0.25">
      <c r="I6" s="150" t="s">
        <v>11</v>
      </c>
      <c r="J6" s="133" t="s">
        <v>12</v>
      </c>
      <c r="O6" s="771"/>
      <c r="P6" s="451"/>
      <c r="Q6" s="451"/>
      <c r="R6" s="451"/>
      <c r="S6" s="917"/>
      <c r="T6" s="451"/>
    </row>
    <row r="7" spans="1:27" ht="15" customHeight="1" x14ac:dyDescent="0.25">
      <c r="A7" s="1910" t="s">
        <v>13</v>
      </c>
      <c r="B7" s="1910" t="s">
        <v>14</v>
      </c>
      <c r="C7" s="1856" t="s">
        <v>15</v>
      </c>
      <c r="D7" s="1856" t="s">
        <v>16</v>
      </c>
      <c r="E7" s="1858" t="s">
        <v>17</v>
      </c>
      <c r="F7" s="1928" t="s">
        <v>18</v>
      </c>
      <c r="G7" s="1910" t="s">
        <v>19</v>
      </c>
      <c r="H7" s="1926" t="s">
        <v>20</v>
      </c>
      <c r="I7" s="918" t="s">
        <v>21</v>
      </c>
      <c r="J7" s="918" t="s">
        <v>22</v>
      </c>
      <c r="K7" s="918" t="s">
        <v>23</v>
      </c>
      <c r="L7" s="918" t="s">
        <v>24</v>
      </c>
      <c r="M7" s="918" t="s">
        <v>25</v>
      </c>
      <c r="N7" s="149" t="s">
        <v>26</v>
      </c>
      <c r="O7" s="1910">
        <v>1</v>
      </c>
      <c r="P7" s="1910">
        <v>2</v>
      </c>
      <c r="Q7" s="1910">
        <v>3</v>
      </c>
      <c r="R7" s="1910">
        <v>4</v>
      </c>
      <c r="S7" s="1910">
        <v>5</v>
      </c>
      <c r="T7" s="1910">
        <v>6</v>
      </c>
      <c r="U7" s="1930" t="s">
        <v>211</v>
      </c>
      <c r="V7" s="1931"/>
      <c r="W7" s="1970" t="s">
        <v>959</v>
      </c>
      <c r="X7" s="1877"/>
      <c r="Y7" s="1910" t="s">
        <v>28</v>
      </c>
      <c r="Z7" s="1924" t="s">
        <v>212</v>
      </c>
    </row>
    <row r="8" spans="1:27" ht="30" x14ac:dyDescent="0.25">
      <c r="A8" s="1957"/>
      <c r="B8" s="1957"/>
      <c r="C8" s="1071"/>
      <c r="D8" s="1071"/>
      <c r="E8" s="1872"/>
      <c r="F8" s="1958"/>
      <c r="G8" s="1957"/>
      <c r="H8" s="1959"/>
      <c r="I8" s="1197">
        <f>IF($B$4="","",7*$B$4+DATE($B$3,1,3)-WEEKDAY(DATE($B$3,1,3))-5)</f>
        <v>44165</v>
      </c>
      <c r="J8" s="1197">
        <f>IF($B$4="","",7*$B$4+DATE($B$3,1,3)-WEEKDAY(DATE($B$3,1,3))-4)</f>
        <v>44166</v>
      </c>
      <c r="K8" s="1197">
        <f>IF($B$4="","",7*$B$4+DATE($B$3,1,3)-WEEKDAY(DATE($B$3,1,3))-3)</f>
        <v>44167</v>
      </c>
      <c r="L8" s="1197">
        <f>IF($B$4="","",7*$B$4+DATE($B$3,1,3)-WEEKDAY(DATE($B$3,1,3))-2)</f>
        <v>44168</v>
      </c>
      <c r="M8" s="1197">
        <f>IF($B$4="","",7*$B$4+DATE($B$3,1,3)-WEEKDAY(DATE($B$3,1,3))-1)</f>
        <v>44169</v>
      </c>
      <c r="N8" s="148">
        <f>IF($B$4="","",7*$B$4+DATE($B$3,1,3)-WEEKDAY(DATE($B$3,1,3))-0)</f>
        <v>44170</v>
      </c>
      <c r="O8" s="1915"/>
      <c r="P8" s="1915"/>
      <c r="Q8" s="1915"/>
      <c r="R8" s="1915"/>
      <c r="S8" s="1915"/>
      <c r="T8" s="1915"/>
      <c r="U8" s="1012" t="s">
        <v>213</v>
      </c>
      <c r="V8" s="1012" t="s">
        <v>214</v>
      </c>
      <c r="W8" s="1971"/>
      <c r="X8" s="1878"/>
      <c r="Y8" s="1915"/>
      <c r="Z8" s="1925"/>
      <c r="AA8" s="451"/>
    </row>
    <row r="9" spans="1:27" ht="19.5" customHeight="1" x14ac:dyDescent="0.25">
      <c r="A9" s="1215" t="s">
        <v>255</v>
      </c>
      <c r="B9" s="1215" t="s">
        <v>256</v>
      </c>
      <c r="C9" s="1216"/>
      <c r="D9" s="1614"/>
      <c r="E9" s="1216"/>
      <c r="F9" s="1215" t="s">
        <v>257</v>
      </c>
      <c r="G9" s="1215">
        <v>1</v>
      </c>
      <c r="H9" s="1323" t="s">
        <v>414</v>
      </c>
      <c r="I9" s="1481" t="s">
        <v>7</v>
      </c>
      <c r="J9" s="1481" t="s">
        <v>7</v>
      </c>
      <c r="K9" s="1481" t="s">
        <v>7</v>
      </c>
      <c r="L9" s="1481" t="s">
        <v>7</v>
      </c>
      <c r="M9" s="1481" t="s">
        <v>7</v>
      </c>
      <c r="N9" s="1481" t="s">
        <v>7</v>
      </c>
      <c r="O9" s="1325" t="s">
        <v>41</v>
      </c>
      <c r="P9" s="1226" t="s">
        <v>30</v>
      </c>
      <c r="Q9" s="1226" t="s">
        <v>40</v>
      </c>
      <c r="R9" s="1226" t="s">
        <v>42</v>
      </c>
      <c r="S9" s="1226" t="s">
        <v>43</v>
      </c>
      <c r="T9" s="1226" t="s">
        <v>219</v>
      </c>
      <c r="U9" s="1227" t="s">
        <v>220</v>
      </c>
      <c r="V9" s="1228"/>
      <c r="W9" s="1439" t="s">
        <v>960</v>
      </c>
      <c r="X9" s="1439"/>
      <c r="Y9" s="1229"/>
      <c r="Z9" s="1992">
        <v>2</v>
      </c>
    </row>
    <row r="10" spans="1:27" ht="19.5" customHeight="1" x14ac:dyDescent="0.25">
      <c r="A10" s="1215" t="s">
        <v>1163</v>
      </c>
      <c r="B10" s="1215" t="s">
        <v>256</v>
      </c>
      <c r="C10" s="1216"/>
      <c r="D10" s="1614"/>
      <c r="E10" s="1216"/>
      <c r="F10" s="1215" t="s">
        <v>1176</v>
      </c>
      <c r="G10" s="1215">
        <v>1</v>
      </c>
      <c r="H10" s="1323" t="s">
        <v>414</v>
      </c>
      <c r="I10" s="90" t="s">
        <v>1029</v>
      </c>
      <c r="J10" s="90" t="s">
        <v>1029</v>
      </c>
      <c r="K10" s="90" t="s">
        <v>1029</v>
      </c>
      <c r="L10" s="90" t="s">
        <v>1029</v>
      </c>
      <c r="M10" s="90" t="s">
        <v>1029</v>
      </c>
      <c r="N10" s="90" t="s">
        <v>5</v>
      </c>
      <c r="O10" s="1325" t="s">
        <v>41</v>
      </c>
      <c r="P10" s="1226" t="s">
        <v>30</v>
      </c>
      <c r="Q10" s="1226" t="s">
        <v>40</v>
      </c>
      <c r="R10" s="1226" t="s">
        <v>42</v>
      </c>
      <c r="S10" s="1226" t="s">
        <v>43</v>
      </c>
      <c r="T10" s="1226" t="s">
        <v>219</v>
      </c>
      <c r="U10" s="1227" t="s">
        <v>220</v>
      </c>
      <c r="V10" s="1228"/>
      <c r="W10" s="1439" t="s">
        <v>960</v>
      </c>
      <c r="X10" s="1439"/>
      <c r="Y10" s="1229"/>
      <c r="Z10" s="1993"/>
    </row>
    <row r="11" spans="1:27" ht="19.5" customHeight="1" x14ac:dyDescent="0.25">
      <c r="A11" s="1215" t="s">
        <v>1046</v>
      </c>
      <c r="B11" s="1215" t="s">
        <v>256</v>
      </c>
      <c r="C11" s="1216"/>
      <c r="D11" s="1614"/>
      <c r="E11" s="1216"/>
      <c r="F11" s="1215" t="s">
        <v>1047</v>
      </c>
      <c r="G11" s="1215">
        <v>1</v>
      </c>
      <c r="H11" s="1323" t="s">
        <v>1048</v>
      </c>
      <c r="I11" s="90" t="s">
        <v>1029</v>
      </c>
      <c r="J11" s="90" t="s">
        <v>1029</v>
      </c>
      <c r="K11" s="90" t="s">
        <v>1029</v>
      </c>
      <c r="L11" s="90" t="s">
        <v>1029</v>
      </c>
      <c r="M11" s="90" t="s">
        <v>1029</v>
      </c>
      <c r="N11" s="1481" t="s">
        <v>7</v>
      </c>
      <c r="O11" s="1325" t="s">
        <v>41</v>
      </c>
      <c r="P11" s="1226" t="s">
        <v>30</v>
      </c>
      <c r="Q11" s="1226" t="s">
        <v>40</v>
      </c>
      <c r="R11" s="1226" t="s">
        <v>42</v>
      </c>
      <c r="S11" s="1226" t="s">
        <v>43</v>
      </c>
      <c r="T11" s="1226" t="s">
        <v>219</v>
      </c>
      <c r="U11" s="1517" t="s">
        <v>419</v>
      </c>
      <c r="V11" s="1228"/>
      <c r="W11" s="1439" t="s">
        <v>960</v>
      </c>
      <c r="X11" s="1439"/>
      <c r="Y11" s="1229"/>
      <c r="Z11" s="1993"/>
    </row>
    <row r="12" spans="1:27" ht="19.5" customHeight="1" x14ac:dyDescent="0.25">
      <c r="A12" s="1215" t="s">
        <v>1061</v>
      </c>
      <c r="B12" s="1215" t="s">
        <v>256</v>
      </c>
      <c r="C12" s="1216"/>
      <c r="D12" s="1614"/>
      <c r="E12" s="1216"/>
      <c r="F12" s="1215" t="s">
        <v>1062</v>
      </c>
      <c r="G12" s="1215">
        <v>1</v>
      </c>
      <c r="H12" s="1323" t="s">
        <v>1048</v>
      </c>
      <c r="I12" s="90" t="s">
        <v>5</v>
      </c>
      <c r="J12" s="90" t="s">
        <v>5</v>
      </c>
      <c r="K12" s="90" t="s">
        <v>5</v>
      </c>
      <c r="L12" s="90" t="s">
        <v>5</v>
      </c>
      <c r="M12" s="90" t="s">
        <v>5</v>
      </c>
      <c r="N12" s="90" t="s">
        <v>5</v>
      </c>
      <c r="O12" s="1325" t="s">
        <v>41</v>
      </c>
      <c r="P12" s="1226" t="s">
        <v>30</v>
      </c>
      <c r="Q12" s="1226" t="s">
        <v>40</v>
      </c>
      <c r="R12" s="1226" t="s">
        <v>42</v>
      </c>
      <c r="S12" s="1226" t="s">
        <v>43</v>
      </c>
      <c r="T12" s="1226" t="s">
        <v>219</v>
      </c>
      <c r="U12" s="1517" t="s">
        <v>419</v>
      </c>
      <c r="V12" s="1228"/>
      <c r="W12" s="1439" t="s">
        <v>960</v>
      </c>
      <c r="X12" s="1439"/>
      <c r="Y12" s="1229"/>
      <c r="Z12" s="1994"/>
    </row>
    <row r="13" spans="1:27" ht="19.5" customHeight="1" x14ac:dyDescent="0.25">
      <c r="A13" s="1064" t="s">
        <v>222</v>
      </c>
      <c r="B13" s="1064" t="s">
        <v>216</v>
      </c>
      <c r="C13" s="1065"/>
      <c r="D13" s="1615"/>
      <c r="E13" s="1067"/>
      <c r="F13" s="1064" t="s">
        <v>223</v>
      </c>
      <c r="G13" s="1064">
        <v>1</v>
      </c>
      <c r="H13" s="1324" t="s">
        <v>218</v>
      </c>
      <c r="I13" s="90" t="s">
        <v>5</v>
      </c>
      <c r="J13" s="90" t="s">
        <v>5</v>
      </c>
      <c r="K13" s="90" t="s">
        <v>5</v>
      </c>
      <c r="L13" s="90" t="s">
        <v>5</v>
      </c>
      <c r="M13" s="90" t="s">
        <v>5</v>
      </c>
      <c r="N13" s="90" t="s">
        <v>5</v>
      </c>
      <c r="O13" s="1195" t="s">
        <v>41</v>
      </c>
      <c r="P13" s="838" t="s">
        <v>30</v>
      </c>
      <c r="Q13" s="838" t="s">
        <v>40</v>
      </c>
      <c r="R13" s="838" t="s">
        <v>42</v>
      </c>
      <c r="S13" s="838" t="s">
        <v>43</v>
      </c>
      <c r="T13" s="838" t="s">
        <v>219</v>
      </c>
      <c r="U13" s="839" t="s">
        <v>220</v>
      </c>
      <c r="V13" s="839"/>
      <c r="W13" s="1439" t="s">
        <v>960</v>
      </c>
      <c r="X13" s="1439"/>
      <c r="Y13" s="919" t="s">
        <v>221</v>
      </c>
      <c r="Z13" s="1917">
        <v>1</v>
      </c>
      <c r="AA13" s="451"/>
    </row>
    <row r="14" spans="1:27" s="143" customFormat="1" ht="19.5" customHeight="1" x14ac:dyDescent="0.25">
      <c r="A14" s="1064" t="s">
        <v>227</v>
      </c>
      <c r="B14" s="1064" t="s">
        <v>216</v>
      </c>
      <c r="C14" s="1065"/>
      <c r="D14" s="1615"/>
      <c r="E14" s="1067"/>
      <c r="F14" s="1064" t="s">
        <v>228</v>
      </c>
      <c r="G14" s="1064">
        <v>1</v>
      </c>
      <c r="H14" s="1324" t="s">
        <v>226</v>
      </c>
      <c r="I14" s="90" t="s">
        <v>5</v>
      </c>
      <c r="J14" s="90" t="s">
        <v>5</v>
      </c>
      <c r="K14" s="90" t="s">
        <v>5</v>
      </c>
      <c r="L14" s="90" t="s">
        <v>5</v>
      </c>
      <c r="M14" s="90" t="s">
        <v>5</v>
      </c>
      <c r="N14" s="1481" t="s">
        <v>7</v>
      </c>
      <c r="O14" s="1196" t="s">
        <v>41</v>
      </c>
      <c r="P14" s="1028" t="s">
        <v>30</v>
      </c>
      <c r="Q14" s="1028" t="s">
        <v>40</v>
      </c>
      <c r="R14" s="1028" t="s">
        <v>42</v>
      </c>
      <c r="S14" s="1028" t="s">
        <v>43</v>
      </c>
      <c r="T14" s="1028" t="s">
        <v>219</v>
      </c>
      <c r="U14" s="1029" t="s">
        <v>220</v>
      </c>
      <c r="V14" s="1029"/>
      <c r="W14" s="1439" t="s">
        <v>960</v>
      </c>
      <c r="X14" s="1518"/>
      <c r="Y14" s="1030" t="s">
        <v>221</v>
      </c>
      <c r="Z14" s="1918"/>
      <c r="AA14" s="453"/>
    </row>
    <row r="15" spans="1:27" x14ac:dyDescent="0.25">
      <c r="F15" s="140"/>
      <c r="Z15" s="140"/>
    </row>
    <row r="16" spans="1:27" ht="23.25" customHeight="1" x14ac:dyDescent="0.25">
      <c r="A16" s="1483" t="s">
        <v>961</v>
      </c>
      <c r="B16" s="1483" t="s">
        <v>962</v>
      </c>
      <c r="C16" s="157"/>
      <c r="D16" s="1616"/>
      <c r="E16" s="157"/>
      <c r="F16" s="1483" t="s">
        <v>963</v>
      </c>
      <c r="G16" s="1483">
        <v>69</v>
      </c>
      <c r="H16" s="1601" t="s">
        <v>964</v>
      </c>
      <c r="I16" s="91" t="s">
        <v>7</v>
      </c>
      <c r="J16" s="91" t="s">
        <v>7</v>
      </c>
      <c r="K16" s="91" t="s">
        <v>7</v>
      </c>
      <c r="L16" s="91" t="s">
        <v>7</v>
      </c>
      <c r="M16" s="91" t="s">
        <v>7</v>
      </c>
      <c r="N16" s="91" t="s">
        <v>7</v>
      </c>
      <c r="O16" s="27" t="s">
        <v>41</v>
      </c>
      <c r="P16" s="27" t="s">
        <v>30</v>
      </c>
      <c r="Q16" s="27" t="s">
        <v>40</v>
      </c>
      <c r="R16" s="27" t="s">
        <v>42</v>
      </c>
      <c r="S16" s="27" t="s">
        <v>43</v>
      </c>
      <c r="T16" s="27" t="s">
        <v>219</v>
      </c>
      <c r="U16" s="1381" t="s">
        <v>294</v>
      </c>
      <c r="V16" s="1382"/>
      <c r="W16" s="1382"/>
      <c r="X16" s="1382"/>
      <c r="Y16" s="1382"/>
      <c r="Z16" s="1879">
        <v>14</v>
      </c>
    </row>
    <row r="17" spans="1:27" ht="23.25" customHeight="1" x14ac:dyDescent="0.25">
      <c r="A17" s="1463" t="s">
        <v>995</v>
      </c>
      <c r="B17" s="1463" t="s">
        <v>968</v>
      </c>
      <c r="C17" s="1495"/>
      <c r="D17" s="1617"/>
      <c r="E17" s="1495"/>
      <c r="F17" s="1463" t="s">
        <v>996</v>
      </c>
      <c r="G17" s="1463">
        <v>42</v>
      </c>
      <c r="H17" s="1602" t="s">
        <v>997</v>
      </c>
      <c r="I17" s="90" t="s">
        <v>5</v>
      </c>
      <c r="J17" s="90" t="s">
        <v>5</v>
      </c>
      <c r="K17" s="90" t="s">
        <v>5</v>
      </c>
      <c r="L17" s="90" t="s">
        <v>5</v>
      </c>
      <c r="M17" s="90" t="s">
        <v>5</v>
      </c>
      <c r="N17" s="36" t="s">
        <v>5</v>
      </c>
      <c r="O17" s="1482" t="s">
        <v>41</v>
      </c>
      <c r="P17" s="1482" t="s">
        <v>30</v>
      </c>
      <c r="Q17" s="1482" t="s">
        <v>40</v>
      </c>
      <c r="R17" s="1482" t="s">
        <v>42</v>
      </c>
      <c r="S17" s="1482" t="s">
        <v>43</v>
      </c>
      <c r="T17" s="1482" t="s">
        <v>219</v>
      </c>
      <c r="U17" s="1482" t="s">
        <v>419</v>
      </c>
      <c r="V17" s="1463"/>
      <c r="W17" s="1463"/>
      <c r="X17" s="1463"/>
      <c r="Y17" s="1463"/>
      <c r="Z17" s="1881">
        <v>2</v>
      </c>
    </row>
    <row r="18" spans="1:27" ht="35.450000000000003" customHeight="1" x14ac:dyDescent="0.25">
      <c r="A18" s="829" t="s">
        <v>404</v>
      </c>
      <c r="B18" s="829" t="s">
        <v>405</v>
      </c>
      <c r="C18" s="787"/>
      <c r="D18" s="1618"/>
      <c r="E18" s="787"/>
      <c r="F18" s="829" t="s">
        <v>406</v>
      </c>
      <c r="G18" s="829">
        <v>69</v>
      </c>
      <c r="H18" s="1590" t="s">
        <v>949</v>
      </c>
      <c r="I18" s="683" t="s">
        <v>1164</v>
      </c>
      <c r="J18" s="683" t="s">
        <v>1164</v>
      </c>
      <c r="K18" s="683" t="s">
        <v>1164</v>
      </c>
      <c r="L18" s="683" t="s">
        <v>1164</v>
      </c>
      <c r="M18" s="683" t="s">
        <v>1164</v>
      </c>
      <c r="N18" s="91" t="s">
        <v>7</v>
      </c>
      <c r="O18" s="788" t="s">
        <v>41</v>
      </c>
      <c r="P18" s="788" t="s">
        <v>30</v>
      </c>
      <c r="Q18" s="788" t="s">
        <v>40</v>
      </c>
      <c r="R18" s="788" t="s">
        <v>42</v>
      </c>
      <c r="S18" s="788" t="s">
        <v>43</v>
      </c>
      <c r="T18" s="788" t="s">
        <v>219</v>
      </c>
      <c r="U18" s="789" t="s">
        <v>220</v>
      </c>
      <c r="V18" s="790" t="s">
        <v>950</v>
      </c>
      <c r="W18" s="790"/>
      <c r="X18" s="790"/>
      <c r="Y18" s="790"/>
      <c r="Z18" s="1887">
        <v>3</v>
      </c>
    </row>
    <row r="19" spans="1:27" ht="19.5" customHeight="1" x14ac:dyDescent="0.25">
      <c r="A19" s="794" t="s">
        <v>229</v>
      </c>
      <c r="B19" s="794" t="s">
        <v>230</v>
      </c>
      <c r="C19" s="1498"/>
      <c r="D19" s="1619"/>
      <c r="E19" s="766"/>
      <c r="F19" s="794" t="s">
        <v>231</v>
      </c>
      <c r="G19" s="794">
        <v>69</v>
      </c>
      <c r="H19" s="1603" t="s">
        <v>232</v>
      </c>
      <c r="I19" s="90" t="s">
        <v>5</v>
      </c>
      <c r="J19" s="90" t="s">
        <v>5</v>
      </c>
      <c r="K19" s="90" t="s">
        <v>5</v>
      </c>
      <c r="L19" s="90" t="s">
        <v>5</v>
      </c>
      <c r="M19" s="90" t="s">
        <v>5</v>
      </c>
      <c r="N19" s="90" t="s">
        <v>5</v>
      </c>
      <c r="O19" s="797" t="s">
        <v>41</v>
      </c>
      <c r="P19" s="797" t="s">
        <v>30</v>
      </c>
      <c r="Q19" s="797" t="s">
        <v>40</v>
      </c>
      <c r="R19" s="797" t="s">
        <v>42</v>
      </c>
      <c r="S19" s="797" t="s">
        <v>43</v>
      </c>
      <c r="T19" s="797" t="s">
        <v>219</v>
      </c>
      <c r="U19" s="798" t="s">
        <v>220</v>
      </c>
      <c r="V19" s="798"/>
      <c r="W19" s="1467" t="s">
        <v>960</v>
      </c>
      <c r="X19" s="1467"/>
      <c r="Y19" s="1464"/>
      <c r="Z19" s="1998">
        <v>9</v>
      </c>
      <c r="AA19" s="451"/>
    </row>
    <row r="20" spans="1:27" ht="21" customHeight="1" x14ac:dyDescent="0.25">
      <c r="A20" s="794" t="s">
        <v>233</v>
      </c>
      <c r="B20" s="794" t="s">
        <v>230</v>
      </c>
      <c r="C20" s="766"/>
      <c r="D20" s="1619"/>
      <c r="E20" s="766"/>
      <c r="F20" s="794" t="s">
        <v>234</v>
      </c>
      <c r="G20" s="794">
        <v>69</v>
      </c>
      <c r="H20" s="1603" t="s">
        <v>232</v>
      </c>
      <c r="I20" s="90" t="s">
        <v>5</v>
      </c>
      <c r="J20" s="90" t="s">
        <v>5</v>
      </c>
      <c r="K20" s="90" t="s">
        <v>5</v>
      </c>
      <c r="L20" s="90" t="s">
        <v>5</v>
      </c>
      <c r="M20" s="90" t="s">
        <v>5</v>
      </c>
      <c r="N20" s="90" t="s">
        <v>5</v>
      </c>
      <c r="O20" s="916" t="s">
        <v>278</v>
      </c>
      <c r="P20" s="797" t="s">
        <v>30</v>
      </c>
      <c r="Q20" s="797" t="s">
        <v>40</v>
      </c>
      <c r="R20" s="797" t="s">
        <v>42</v>
      </c>
      <c r="S20" s="797" t="s">
        <v>43</v>
      </c>
      <c r="T20" s="797" t="s">
        <v>219</v>
      </c>
      <c r="U20" s="798" t="s">
        <v>220</v>
      </c>
      <c r="V20" s="1670"/>
      <c r="W20" s="1467" t="s">
        <v>960</v>
      </c>
      <c r="X20" s="1467"/>
      <c r="Y20" s="1465"/>
      <c r="Z20" s="1999"/>
      <c r="AA20" s="451"/>
    </row>
    <row r="21" spans="1:27" ht="19.5" customHeight="1" x14ac:dyDescent="0.25">
      <c r="A21" s="794" t="s">
        <v>242</v>
      </c>
      <c r="B21" s="794" t="s">
        <v>230</v>
      </c>
      <c r="C21" s="766"/>
      <c r="D21" s="1619"/>
      <c r="E21" s="766"/>
      <c r="F21" s="794" t="s">
        <v>243</v>
      </c>
      <c r="G21" s="794">
        <v>69</v>
      </c>
      <c r="H21" s="1603" t="s">
        <v>232</v>
      </c>
      <c r="I21" s="90" t="s">
        <v>5</v>
      </c>
      <c r="J21" s="90" t="s">
        <v>5</v>
      </c>
      <c r="K21" s="90" t="s">
        <v>5</v>
      </c>
      <c r="L21" s="90" t="s">
        <v>5</v>
      </c>
      <c r="M21" s="90" t="s">
        <v>5</v>
      </c>
      <c r="N21" s="90" t="s">
        <v>5</v>
      </c>
      <c r="O21" s="916" t="s">
        <v>278</v>
      </c>
      <c r="P21" s="797" t="s">
        <v>30</v>
      </c>
      <c r="Q21" s="797" t="s">
        <v>40</v>
      </c>
      <c r="R21" s="797" t="s">
        <v>42</v>
      </c>
      <c r="S21" s="797" t="s">
        <v>43</v>
      </c>
      <c r="T21" s="797" t="s">
        <v>219</v>
      </c>
      <c r="U21" s="798" t="s">
        <v>220</v>
      </c>
      <c r="V21" s="803"/>
      <c r="W21" s="1467" t="s">
        <v>960</v>
      </c>
      <c r="X21" s="1467"/>
      <c r="Y21" s="1466"/>
      <c r="Z21" s="1999"/>
    </row>
    <row r="22" spans="1:27" ht="19.5" customHeight="1" x14ac:dyDescent="0.25">
      <c r="A22" s="794" t="s">
        <v>1000</v>
      </c>
      <c r="B22" s="794" t="s">
        <v>230</v>
      </c>
      <c r="C22" s="766"/>
      <c r="D22" s="1619"/>
      <c r="E22" s="766"/>
      <c r="F22" s="794" t="s">
        <v>1001</v>
      </c>
      <c r="G22" s="794">
        <v>69</v>
      </c>
      <c r="H22" s="1603" t="s">
        <v>232</v>
      </c>
      <c r="I22" s="90" t="s">
        <v>5</v>
      </c>
      <c r="J22" s="90" t="s">
        <v>5</v>
      </c>
      <c r="K22" s="90" t="s">
        <v>5</v>
      </c>
      <c r="L22" s="90" t="s">
        <v>5</v>
      </c>
      <c r="M22" s="90" t="s">
        <v>5</v>
      </c>
      <c r="N22" s="91" t="s">
        <v>7</v>
      </c>
      <c r="O22" s="800" t="s">
        <v>42</v>
      </c>
      <c r="P22" s="797" t="s">
        <v>219</v>
      </c>
      <c r="Q22" s="797" t="s">
        <v>43</v>
      </c>
      <c r="R22" s="797"/>
      <c r="S22" s="797"/>
      <c r="T22" s="797"/>
      <c r="U22" s="798" t="s">
        <v>237</v>
      </c>
      <c r="V22" s="803"/>
      <c r="W22" s="1467" t="s">
        <v>960</v>
      </c>
      <c r="X22" s="1467"/>
      <c r="Y22" s="1466"/>
      <c r="Z22" s="1999"/>
    </row>
    <row r="23" spans="1:27" ht="19.5" customHeight="1" x14ac:dyDescent="0.25">
      <c r="A23" s="794" t="s">
        <v>1091</v>
      </c>
      <c r="B23" s="794" t="s">
        <v>230</v>
      </c>
      <c r="C23" s="766"/>
      <c r="D23" s="1619"/>
      <c r="E23" s="766"/>
      <c r="F23" s="794" t="s">
        <v>1092</v>
      </c>
      <c r="G23" s="794">
        <v>69</v>
      </c>
      <c r="H23" s="1603" t="s">
        <v>232</v>
      </c>
      <c r="I23" s="90" t="s">
        <v>5</v>
      </c>
      <c r="J23" s="90" t="s">
        <v>5</v>
      </c>
      <c r="K23" s="90" t="s">
        <v>5</v>
      </c>
      <c r="L23" s="90" t="s">
        <v>5</v>
      </c>
      <c r="M23" s="90" t="s">
        <v>5</v>
      </c>
      <c r="N23" s="91" t="s">
        <v>7</v>
      </c>
      <c r="O23" s="800" t="s">
        <v>42</v>
      </c>
      <c r="P23" s="797" t="s">
        <v>219</v>
      </c>
      <c r="Q23" s="797" t="s">
        <v>43</v>
      </c>
      <c r="R23" s="797"/>
      <c r="S23" s="797"/>
      <c r="T23" s="797"/>
      <c r="U23" s="798" t="s">
        <v>237</v>
      </c>
      <c r="V23" s="803"/>
      <c r="W23" s="1467" t="s">
        <v>960</v>
      </c>
      <c r="X23" s="1467"/>
      <c r="Y23" s="1466"/>
      <c r="Z23" s="2000"/>
    </row>
    <row r="24" spans="1:27" ht="23.25" customHeight="1" x14ac:dyDescent="0.25">
      <c r="A24" s="794" t="s">
        <v>240</v>
      </c>
      <c r="B24" s="794" t="s">
        <v>230</v>
      </c>
      <c r="C24" s="766"/>
      <c r="D24" s="1619"/>
      <c r="E24" s="766"/>
      <c r="F24" s="794" t="s">
        <v>241</v>
      </c>
      <c r="G24" s="794">
        <v>69</v>
      </c>
      <c r="H24" s="1603" t="s">
        <v>232</v>
      </c>
      <c r="I24" s="91" t="s">
        <v>7</v>
      </c>
      <c r="J24" s="91" t="s">
        <v>7</v>
      </c>
      <c r="K24" s="91" t="s">
        <v>7</v>
      </c>
      <c r="L24" s="91" t="s">
        <v>7</v>
      </c>
      <c r="M24" s="91" t="s">
        <v>7</v>
      </c>
      <c r="N24" s="91" t="s">
        <v>7</v>
      </c>
      <c r="O24" s="800" t="s">
        <v>42</v>
      </c>
      <c r="P24" s="797" t="s">
        <v>219</v>
      </c>
      <c r="Q24" s="797" t="s">
        <v>43</v>
      </c>
      <c r="R24" s="797"/>
      <c r="S24" s="797"/>
      <c r="T24" s="797"/>
      <c r="U24" s="798" t="s">
        <v>237</v>
      </c>
      <c r="V24" s="803"/>
      <c r="W24" s="1467" t="s">
        <v>960</v>
      </c>
      <c r="X24" s="1467"/>
      <c r="Y24" s="1466"/>
      <c r="Z24" s="1888"/>
    </row>
    <row r="25" spans="1:27" ht="23.25" customHeight="1" x14ac:dyDescent="0.25">
      <c r="A25" s="794" t="s">
        <v>1185</v>
      </c>
      <c r="B25" s="794" t="s">
        <v>230</v>
      </c>
      <c r="C25" s="766"/>
      <c r="D25" s="1619"/>
      <c r="E25" s="766"/>
      <c r="F25" s="794" t="s">
        <v>1186</v>
      </c>
      <c r="G25" s="794">
        <v>69</v>
      </c>
      <c r="H25" s="1603" t="s">
        <v>232</v>
      </c>
      <c r="I25" s="91" t="s">
        <v>7</v>
      </c>
      <c r="J25" s="91" t="s">
        <v>7</v>
      </c>
      <c r="K25" s="91" t="s">
        <v>7</v>
      </c>
      <c r="L25" s="91" t="s">
        <v>7</v>
      </c>
      <c r="M25" s="91" t="s">
        <v>7</v>
      </c>
      <c r="N25" s="91" t="s">
        <v>7</v>
      </c>
      <c r="O25" s="800" t="s">
        <v>42</v>
      </c>
      <c r="P25" s="797" t="s">
        <v>219</v>
      </c>
      <c r="Q25" s="797" t="s">
        <v>43</v>
      </c>
      <c r="R25" s="797"/>
      <c r="S25" s="797"/>
      <c r="T25" s="797"/>
      <c r="U25" s="798" t="s">
        <v>237</v>
      </c>
      <c r="V25" s="803"/>
      <c r="W25" s="1467" t="s">
        <v>960</v>
      </c>
      <c r="X25" s="1467"/>
      <c r="Y25" s="1466"/>
      <c r="Z25" s="1888"/>
    </row>
    <row r="26" spans="1:27" ht="19.5" customHeight="1" x14ac:dyDescent="0.25">
      <c r="A26" s="804" t="s">
        <v>246</v>
      </c>
      <c r="B26" s="804" t="s">
        <v>247</v>
      </c>
      <c r="C26" s="805"/>
      <c r="D26" s="1620"/>
      <c r="E26" s="805"/>
      <c r="F26" s="804" t="s">
        <v>248</v>
      </c>
      <c r="G26" s="804">
        <v>69</v>
      </c>
      <c r="H26" s="1604" t="s">
        <v>232</v>
      </c>
      <c r="I26" s="90" t="s">
        <v>5</v>
      </c>
      <c r="J26" s="91" t="s">
        <v>7</v>
      </c>
      <c r="K26" s="91" t="s">
        <v>7</v>
      </c>
      <c r="L26" s="91" t="s">
        <v>7</v>
      </c>
      <c r="M26" s="91" t="s">
        <v>7</v>
      </c>
      <c r="N26" s="91" t="s">
        <v>7</v>
      </c>
      <c r="O26" s="916" t="s">
        <v>278</v>
      </c>
      <c r="P26" s="797" t="s">
        <v>30</v>
      </c>
      <c r="Q26" s="797" t="s">
        <v>40</v>
      </c>
      <c r="R26" s="797" t="s">
        <v>42</v>
      </c>
      <c r="S26" s="797" t="s">
        <v>43</v>
      </c>
      <c r="T26" s="797" t="s">
        <v>219</v>
      </c>
      <c r="U26" s="810" t="s">
        <v>220</v>
      </c>
      <c r="V26" s="811"/>
      <c r="W26" s="1467" t="s">
        <v>960</v>
      </c>
      <c r="X26" s="1467"/>
      <c r="Y26" s="811"/>
      <c r="Z26" s="1995">
        <v>5</v>
      </c>
    </row>
    <row r="27" spans="1:27" ht="19.5" customHeight="1" x14ac:dyDescent="0.25">
      <c r="A27" s="804" t="s">
        <v>971</v>
      </c>
      <c r="B27" s="804" t="s">
        <v>247</v>
      </c>
      <c r="C27" s="805"/>
      <c r="D27" s="1620"/>
      <c r="E27" s="805"/>
      <c r="F27" s="804" t="s">
        <v>972</v>
      </c>
      <c r="G27" s="804">
        <v>69</v>
      </c>
      <c r="H27" s="1604" t="s">
        <v>232</v>
      </c>
      <c r="I27" s="90" t="s">
        <v>5</v>
      </c>
      <c r="J27" s="90" t="s">
        <v>5</v>
      </c>
      <c r="K27" s="90" t="s">
        <v>5</v>
      </c>
      <c r="L27" s="90" t="s">
        <v>5</v>
      </c>
      <c r="M27" s="90" t="s">
        <v>5</v>
      </c>
      <c r="N27" s="90" t="s">
        <v>5</v>
      </c>
      <c r="O27" s="916" t="s">
        <v>278</v>
      </c>
      <c r="P27" s="797" t="s">
        <v>30</v>
      </c>
      <c r="Q27" s="797" t="s">
        <v>40</v>
      </c>
      <c r="R27" s="797" t="s">
        <v>42</v>
      </c>
      <c r="S27" s="797" t="s">
        <v>43</v>
      </c>
      <c r="T27" s="797" t="s">
        <v>219</v>
      </c>
      <c r="U27" s="810" t="s">
        <v>220</v>
      </c>
      <c r="V27" s="811"/>
      <c r="W27" s="1467" t="s">
        <v>960</v>
      </c>
      <c r="X27" s="1467"/>
      <c r="Y27" s="811"/>
      <c r="Z27" s="1996"/>
    </row>
    <row r="28" spans="1:27" ht="19.5" customHeight="1" x14ac:dyDescent="0.25">
      <c r="A28" s="804" t="s">
        <v>1003</v>
      </c>
      <c r="B28" s="804" t="s">
        <v>247</v>
      </c>
      <c r="C28" s="805"/>
      <c r="D28" s="1620"/>
      <c r="E28" s="805"/>
      <c r="F28" s="804" t="s">
        <v>972</v>
      </c>
      <c r="G28" s="804">
        <v>69</v>
      </c>
      <c r="H28" s="1604" t="s">
        <v>232</v>
      </c>
      <c r="I28" s="90" t="s">
        <v>5</v>
      </c>
      <c r="J28" s="90" t="s">
        <v>5</v>
      </c>
      <c r="K28" s="90" t="s">
        <v>5</v>
      </c>
      <c r="L28" s="90" t="s">
        <v>5</v>
      </c>
      <c r="M28" s="90" t="s">
        <v>5</v>
      </c>
      <c r="N28" s="91" t="s">
        <v>7</v>
      </c>
      <c r="O28" s="809" t="s">
        <v>41</v>
      </c>
      <c r="P28" s="809" t="s">
        <v>30</v>
      </c>
      <c r="Q28" s="809" t="s">
        <v>40</v>
      </c>
      <c r="R28" s="809" t="s">
        <v>42</v>
      </c>
      <c r="S28" s="809" t="s">
        <v>43</v>
      </c>
      <c r="T28" s="809" t="s">
        <v>219</v>
      </c>
      <c r="U28" s="810" t="s">
        <v>220</v>
      </c>
      <c r="V28" s="811"/>
      <c r="W28" s="1467" t="s">
        <v>960</v>
      </c>
      <c r="X28" s="1467"/>
      <c r="Y28" s="811"/>
      <c r="Z28" s="1997"/>
    </row>
    <row r="29" spans="1:27" ht="23.25" customHeight="1" x14ac:dyDescent="0.25">
      <c r="A29" s="804" t="s">
        <v>1177</v>
      </c>
      <c r="B29" s="804" t="s">
        <v>247</v>
      </c>
      <c r="C29" s="805"/>
      <c r="D29" s="1620"/>
      <c r="E29" s="805"/>
      <c r="F29" s="804" t="s">
        <v>1178</v>
      </c>
      <c r="G29" s="804">
        <v>69</v>
      </c>
      <c r="H29" s="1604" t="s">
        <v>232</v>
      </c>
      <c r="I29" s="90" t="s">
        <v>5</v>
      </c>
      <c r="J29" s="90" t="s">
        <v>5</v>
      </c>
      <c r="K29" s="90" t="s">
        <v>5</v>
      </c>
      <c r="L29" s="90" t="s">
        <v>5</v>
      </c>
      <c r="M29" s="90" t="s">
        <v>5</v>
      </c>
      <c r="N29" s="91" t="s">
        <v>7</v>
      </c>
      <c r="O29" s="809" t="s">
        <v>41</v>
      </c>
      <c r="P29" s="809" t="s">
        <v>30</v>
      </c>
      <c r="Q29" s="809" t="s">
        <v>40</v>
      </c>
      <c r="R29" s="809" t="s">
        <v>42</v>
      </c>
      <c r="S29" s="809" t="s">
        <v>43</v>
      </c>
      <c r="T29" s="809" t="s">
        <v>219</v>
      </c>
      <c r="U29" s="810" t="s">
        <v>220</v>
      </c>
      <c r="V29" s="811"/>
      <c r="W29" s="1467" t="s">
        <v>960</v>
      </c>
      <c r="X29" s="1467"/>
      <c r="Y29" s="811"/>
      <c r="Z29" s="1882"/>
    </row>
    <row r="30" spans="1:27" ht="23.25" customHeight="1" x14ac:dyDescent="0.25">
      <c r="A30" s="820" t="s">
        <v>252</v>
      </c>
      <c r="B30" s="820" t="s">
        <v>253</v>
      </c>
      <c r="C30" s="821"/>
      <c r="D30" s="1621"/>
      <c r="E30" s="821"/>
      <c r="F30" s="820" t="s">
        <v>254</v>
      </c>
      <c r="G30" s="820">
        <v>69</v>
      </c>
      <c r="H30" s="1605" t="s">
        <v>232</v>
      </c>
      <c r="I30" s="90" t="s">
        <v>5</v>
      </c>
      <c r="J30" s="90" t="s">
        <v>5</v>
      </c>
      <c r="K30" s="90" t="s">
        <v>5</v>
      </c>
      <c r="L30" s="90" t="s">
        <v>5</v>
      </c>
      <c r="M30" s="90" t="s">
        <v>5</v>
      </c>
      <c r="N30" s="36" t="s">
        <v>5</v>
      </c>
      <c r="O30" s="825" t="s">
        <v>42</v>
      </c>
      <c r="P30" s="826" t="s">
        <v>219</v>
      </c>
      <c r="Q30" s="826" t="s">
        <v>43</v>
      </c>
      <c r="R30" s="826"/>
      <c r="S30" s="826"/>
      <c r="T30" s="826"/>
      <c r="U30" s="1671" t="s">
        <v>237</v>
      </c>
      <c r="V30" s="828"/>
      <c r="W30" s="1467" t="s">
        <v>960</v>
      </c>
      <c r="X30" s="1467"/>
      <c r="Y30" s="828"/>
      <c r="Z30" s="1455">
        <v>7</v>
      </c>
    </row>
    <row r="31" spans="1:27" ht="31.35" customHeight="1" x14ac:dyDescent="0.25">
      <c r="A31" s="849" t="s">
        <v>266</v>
      </c>
      <c r="B31" s="849" t="s">
        <v>267</v>
      </c>
      <c r="C31" s="831"/>
      <c r="D31" s="1622"/>
      <c r="E31" s="831"/>
      <c r="F31" s="849" t="s">
        <v>268</v>
      </c>
      <c r="G31" s="849">
        <v>69</v>
      </c>
      <c r="H31" s="1606" t="s">
        <v>232</v>
      </c>
      <c r="I31" s="683" t="s">
        <v>1165</v>
      </c>
      <c r="J31" s="683" t="s">
        <v>1165</v>
      </c>
      <c r="K31" s="683" t="s">
        <v>1165</v>
      </c>
      <c r="L31" s="683" t="s">
        <v>1165</v>
      </c>
      <c r="M31" s="683" t="s">
        <v>1165</v>
      </c>
      <c r="N31" s="91" t="s">
        <v>7</v>
      </c>
      <c r="O31" s="851" t="s">
        <v>42</v>
      </c>
      <c r="P31" s="834" t="s">
        <v>219</v>
      </c>
      <c r="Q31" s="834" t="s">
        <v>43</v>
      </c>
      <c r="R31" s="834"/>
      <c r="S31" s="834"/>
      <c r="T31" s="834"/>
      <c r="U31" s="1672" t="s">
        <v>269</v>
      </c>
      <c r="V31" s="835"/>
      <c r="W31" s="890" t="s">
        <v>5</v>
      </c>
      <c r="X31" s="890"/>
      <c r="Y31" s="835"/>
      <c r="Z31" s="1972">
        <v>5</v>
      </c>
    </row>
    <row r="32" spans="1:27" ht="19.5" customHeight="1" x14ac:dyDescent="0.25">
      <c r="A32" s="849" t="s">
        <v>975</v>
      </c>
      <c r="B32" s="849" t="s">
        <v>267</v>
      </c>
      <c r="C32" s="831"/>
      <c r="D32" s="1622"/>
      <c r="E32" s="831"/>
      <c r="F32" s="849" t="s">
        <v>976</v>
      </c>
      <c r="G32" s="849">
        <v>69</v>
      </c>
      <c r="H32" s="1607" t="s">
        <v>232</v>
      </c>
      <c r="I32" s="90" t="s">
        <v>5</v>
      </c>
      <c r="J32" s="90" t="s">
        <v>5</v>
      </c>
      <c r="K32" s="90" t="s">
        <v>5</v>
      </c>
      <c r="L32" s="90" t="s">
        <v>5</v>
      </c>
      <c r="M32" s="90" t="s">
        <v>5</v>
      </c>
      <c r="N32" s="90" t="s">
        <v>5</v>
      </c>
      <c r="O32" s="851" t="s">
        <v>42</v>
      </c>
      <c r="P32" s="834" t="s">
        <v>219</v>
      </c>
      <c r="Q32" s="834" t="s">
        <v>43</v>
      </c>
      <c r="R32" s="834"/>
      <c r="S32" s="834"/>
      <c r="T32" s="834"/>
      <c r="U32" s="1672" t="s">
        <v>1004</v>
      </c>
      <c r="V32" s="835"/>
      <c r="W32" s="890" t="s">
        <v>5</v>
      </c>
      <c r="X32" s="890"/>
      <c r="Y32" s="835"/>
      <c r="Z32" s="1973"/>
    </row>
    <row r="33" spans="1:26" ht="19.5" customHeight="1" x14ac:dyDescent="0.25">
      <c r="A33" s="849" t="s">
        <v>272</v>
      </c>
      <c r="B33" s="849" t="s">
        <v>267</v>
      </c>
      <c r="C33" s="831"/>
      <c r="D33" s="1622"/>
      <c r="E33" s="831"/>
      <c r="F33" s="849" t="s">
        <v>273</v>
      </c>
      <c r="G33" s="849">
        <v>69</v>
      </c>
      <c r="H33" s="1607" t="s">
        <v>232</v>
      </c>
      <c r="I33" s="90" t="s">
        <v>5</v>
      </c>
      <c r="J33" s="90" t="s">
        <v>5</v>
      </c>
      <c r="K33" s="90" t="s">
        <v>5</v>
      </c>
      <c r="L33" s="90" t="s">
        <v>5</v>
      </c>
      <c r="M33" s="90" t="s">
        <v>5</v>
      </c>
      <c r="N33" s="90" t="s">
        <v>5</v>
      </c>
      <c r="O33" s="916" t="s">
        <v>278</v>
      </c>
      <c r="P33" s="851" t="s">
        <v>42</v>
      </c>
      <c r="Q33" s="834" t="s">
        <v>219</v>
      </c>
      <c r="R33" s="834" t="s">
        <v>43</v>
      </c>
      <c r="S33" s="834"/>
      <c r="T33" s="834"/>
      <c r="U33" s="1672" t="s">
        <v>269</v>
      </c>
      <c r="V33" s="835"/>
      <c r="W33" s="890" t="s">
        <v>5</v>
      </c>
      <c r="X33" s="890"/>
      <c r="Y33" s="835"/>
      <c r="Z33" s="1974"/>
    </row>
    <row r="34" spans="1:26" ht="23.25" customHeight="1" x14ac:dyDescent="0.25">
      <c r="A34" s="1501" t="s">
        <v>279</v>
      </c>
      <c r="B34" s="1501" t="s">
        <v>280</v>
      </c>
      <c r="C34" s="1502"/>
      <c r="D34" s="1623"/>
      <c r="E34" s="1502"/>
      <c r="F34" s="1501" t="s">
        <v>281</v>
      </c>
      <c r="G34" s="1501">
        <v>69</v>
      </c>
      <c r="H34" s="1608" t="s">
        <v>232</v>
      </c>
      <c r="I34" s="90" t="s">
        <v>5</v>
      </c>
      <c r="J34" s="90" t="s">
        <v>5</v>
      </c>
      <c r="K34" s="90" t="s">
        <v>5</v>
      </c>
      <c r="L34" s="90" t="s">
        <v>5</v>
      </c>
      <c r="M34" s="90" t="s">
        <v>5</v>
      </c>
      <c r="N34" s="91" t="s">
        <v>7</v>
      </c>
      <c r="O34" s="1468" t="s">
        <v>42</v>
      </c>
      <c r="P34" s="1469" t="s">
        <v>219</v>
      </c>
      <c r="Q34" s="1469" t="s">
        <v>43</v>
      </c>
      <c r="R34" s="1469"/>
      <c r="S34" s="1469"/>
      <c r="T34" s="1469"/>
      <c r="U34" s="1673" t="s">
        <v>283</v>
      </c>
      <c r="V34" s="1471"/>
      <c r="W34" s="1467" t="s">
        <v>960</v>
      </c>
      <c r="X34" s="1467"/>
      <c r="Y34" s="1471"/>
      <c r="Z34" s="1460">
        <v>15</v>
      </c>
    </row>
    <row r="35" spans="1:26" ht="23.25" customHeight="1" x14ac:dyDescent="0.25">
      <c r="A35" s="768" t="s">
        <v>1005</v>
      </c>
      <c r="B35" s="768" t="s">
        <v>1006</v>
      </c>
      <c r="C35" s="130"/>
      <c r="D35" s="1624"/>
      <c r="E35" s="130"/>
      <c r="F35" s="768" t="s">
        <v>1007</v>
      </c>
      <c r="G35" s="768">
        <v>69</v>
      </c>
      <c r="H35" s="1609" t="s">
        <v>1065</v>
      </c>
      <c r="I35" s="90" t="s">
        <v>5</v>
      </c>
      <c r="J35" s="90" t="s">
        <v>5</v>
      </c>
      <c r="K35" s="90" t="s">
        <v>5</v>
      </c>
      <c r="L35" s="90" t="s">
        <v>5</v>
      </c>
      <c r="M35" s="90" t="s">
        <v>5</v>
      </c>
      <c r="N35" s="36" t="s">
        <v>5</v>
      </c>
      <c r="O35" s="49" t="s">
        <v>41</v>
      </c>
      <c r="P35" s="49" t="s">
        <v>30</v>
      </c>
      <c r="Q35" s="49" t="s">
        <v>40</v>
      </c>
      <c r="R35" s="49" t="s">
        <v>42</v>
      </c>
      <c r="S35" s="49" t="s">
        <v>43</v>
      </c>
      <c r="T35" s="49" t="s">
        <v>219</v>
      </c>
      <c r="U35" s="191" t="s">
        <v>390</v>
      </c>
      <c r="V35" s="873"/>
      <c r="W35" s="1467" t="s">
        <v>960</v>
      </c>
      <c r="X35" s="1467"/>
      <c r="Y35" s="1474"/>
      <c r="Z35" s="1462">
        <v>6</v>
      </c>
    </row>
    <row r="36" spans="1:26" ht="23.25" customHeight="1" x14ac:dyDescent="0.25">
      <c r="A36" s="784" t="s">
        <v>1109</v>
      </c>
      <c r="B36" s="784" t="s">
        <v>1010</v>
      </c>
      <c r="C36" s="89"/>
      <c r="D36" s="1625"/>
      <c r="E36" s="89"/>
      <c r="F36" s="784" t="s">
        <v>1110</v>
      </c>
      <c r="G36" s="784">
        <v>69</v>
      </c>
      <c r="H36" s="1610" t="s">
        <v>1012</v>
      </c>
      <c r="I36" s="90" t="s">
        <v>5</v>
      </c>
      <c r="J36" s="90" t="s">
        <v>5</v>
      </c>
      <c r="K36" s="90" t="s">
        <v>5</v>
      </c>
      <c r="L36" s="90" t="s">
        <v>5</v>
      </c>
      <c r="M36" s="90" t="s">
        <v>5</v>
      </c>
      <c r="N36" s="91" t="s">
        <v>7</v>
      </c>
      <c r="O36" s="1489" t="s">
        <v>42</v>
      </c>
      <c r="P36" s="43" t="s">
        <v>219</v>
      </c>
      <c r="Q36" s="43" t="s">
        <v>43</v>
      </c>
      <c r="R36" s="43"/>
      <c r="S36" s="43"/>
      <c r="T36" s="43"/>
      <c r="U36" s="1674" t="s">
        <v>283</v>
      </c>
      <c r="V36" s="864"/>
      <c r="W36" s="1467" t="s">
        <v>960</v>
      </c>
      <c r="X36" s="1467"/>
      <c r="Y36" s="1471"/>
      <c r="Z36" s="1460"/>
    </row>
    <row r="37" spans="1:26" ht="23.25" customHeight="1" x14ac:dyDescent="0.25">
      <c r="A37" s="784" t="s">
        <v>1126</v>
      </c>
      <c r="B37" s="784" t="s">
        <v>1010</v>
      </c>
      <c r="C37" s="89"/>
      <c r="D37" s="1625"/>
      <c r="E37" s="89"/>
      <c r="F37" s="784" t="s">
        <v>1127</v>
      </c>
      <c r="G37" s="784">
        <v>69</v>
      </c>
      <c r="H37" s="1610" t="s">
        <v>1012</v>
      </c>
      <c r="I37" s="90" t="s">
        <v>5</v>
      </c>
      <c r="J37" s="90" t="s">
        <v>5</v>
      </c>
      <c r="K37" s="90" t="s">
        <v>5</v>
      </c>
      <c r="L37" s="90" t="s">
        <v>5</v>
      </c>
      <c r="M37" s="90" t="s">
        <v>5</v>
      </c>
      <c r="N37" s="91" t="s">
        <v>7</v>
      </c>
      <c r="O37" s="1489" t="s">
        <v>42</v>
      </c>
      <c r="P37" s="43" t="s">
        <v>219</v>
      </c>
      <c r="Q37" s="43" t="s">
        <v>43</v>
      </c>
      <c r="R37" s="43"/>
      <c r="S37" s="43"/>
      <c r="T37" s="43"/>
      <c r="U37" s="1674" t="s">
        <v>283</v>
      </c>
      <c r="V37" s="864"/>
      <c r="W37" s="1467" t="s">
        <v>960</v>
      </c>
      <c r="X37" s="1467"/>
      <c r="Y37" s="1471"/>
      <c r="Z37" s="1889"/>
    </row>
    <row r="38" spans="1:26" ht="37.35" customHeight="1" x14ac:dyDescent="0.25">
      <c r="A38" s="1505" t="s">
        <v>1128</v>
      </c>
      <c r="B38" s="1505" t="s">
        <v>1014</v>
      </c>
      <c r="C38" s="1506"/>
      <c r="D38" s="1626"/>
      <c r="E38" s="1506"/>
      <c r="F38" s="1505" t="s">
        <v>1129</v>
      </c>
      <c r="G38" s="1505">
        <v>69</v>
      </c>
      <c r="H38" s="1611" t="s">
        <v>1130</v>
      </c>
      <c r="I38" s="90" t="s">
        <v>5</v>
      </c>
      <c r="J38" s="90" t="s">
        <v>5</v>
      </c>
      <c r="K38" s="90" t="s">
        <v>5</v>
      </c>
      <c r="L38" s="90" t="s">
        <v>5</v>
      </c>
      <c r="M38" s="90" t="s">
        <v>5</v>
      </c>
      <c r="N38" s="91" t="s">
        <v>7</v>
      </c>
      <c r="O38" s="1512" t="s">
        <v>41</v>
      </c>
      <c r="P38" s="1512" t="s">
        <v>30</v>
      </c>
      <c r="Q38" s="1512" t="s">
        <v>40</v>
      </c>
      <c r="R38" s="1512" t="s">
        <v>42</v>
      </c>
      <c r="S38" s="1512" t="s">
        <v>43</v>
      </c>
      <c r="T38" s="1512" t="s">
        <v>219</v>
      </c>
      <c r="U38" s="1675" t="s">
        <v>390</v>
      </c>
      <c r="V38" s="1450"/>
      <c r="W38" s="1467" t="s">
        <v>960</v>
      </c>
      <c r="X38" s="1467"/>
      <c r="Y38" s="1471"/>
      <c r="Z38" s="2007"/>
    </row>
    <row r="39" spans="1:26" ht="19.5" customHeight="1" x14ac:dyDescent="0.25">
      <c r="A39" s="1505" t="s">
        <v>1096</v>
      </c>
      <c r="B39" s="1505" t="s">
        <v>1014</v>
      </c>
      <c r="C39" s="1627"/>
      <c r="D39" s="1628"/>
      <c r="E39" s="1627"/>
      <c r="F39" s="1520" t="s">
        <v>1097</v>
      </c>
      <c r="G39" s="1505">
        <v>69</v>
      </c>
      <c r="H39" s="1594" t="s">
        <v>1012</v>
      </c>
      <c r="I39" s="91" t="s">
        <v>7</v>
      </c>
      <c r="J39" s="91" t="s">
        <v>7</v>
      </c>
      <c r="K39" s="91" t="s">
        <v>7</v>
      </c>
      <c r="L39" s="91" t="s">
        <v>7</v>
      </c>
      <c r="M39" s="91" t="s">
        <v>7</v>
      </c>
      <c r="N39" s="91" t="s">
        <v>7</v>
      </c>
      <c r="O39" s="1512" t="s">
        <v>41</v>
      </c>
      <c r="P39" s="1512" t="s">
        <v>30</v>
      </c>
      <c r="Q39" s="1512" t="s">
        <v>40</v>
      </c>
      <c r="R39" s="1512" t="s">
        <v>42</v>
      </c>
      <c r="S39" s="1512" t="s">
        <v>43</v>
      </c>
      <c r="T39" s="1512" t="s">
        <v>219</v>
      </c>
      <c r="U39" s="1675" t="s">
        <v>419</v>
      </c>
      <c r="V39" s="1450"/>
      <c r="W39" s="1439"/>
      <c r="X39" s="1439"/>
      <c r="Y39" s="1532"/>
      <c r="Z39" s="2008"/>
    </row>
    <row r="40" spans="1:26" ht="23.25" customHeight="1" x14ac:dyDescent="0.25">
      <c r="A40" s="1505" t="s">
        <v>1167</v>
      </c>
      <c r="B40" s="1505" t="s">
        <v>1014</v>
      </c>
      <c r="C40" s="1627"/>
      <c r="D40" s="1628"/>
      <c r="E40" s="1627"/>
      <c r="F40" s="1520" t="s">
        <v>1168</v>
      </c>
      <c r="G40" s="1505">
        <v>69</v>
      </c>
      <c r="H40" s="1594" t="s">
        <v>1012</v>
      </c>
      <c r="I40" s="90" t="s">
        <v>5</v>
      </c>
      <c r="J40" s="90" t="s">
        <v>5</v>
      </c>
      <c r="K40" s="90" t="s">
        <v>5</v>
      </c>
      <c r="L40" s="90" t="s">
        <v>5</v>
      </c>
      <c r="M40" s="90" t="s">
        <v>5</v>
      </c>
      <c r="N40" s="90" t="s">
        <v>5</v>
      </c>
      <c r="O40" s="1512" t="s">
        <v>41</v>
      </c>
      <c r="P40" s="1512" t="s">
        <v>30</v>
      </c>
      <c r="Q40" s="1512" t="s">
        <v>40</v>
      </c>
      <c r="R40" s="1512" t="s">
        <v>42</v>
      </c>
      <c r="S40" s="1512" t="s">
        <v>43</v>
      </c>
      <c r="T40" s="1512" t="s">
        <v>219</v>
      </c>
      <c r="U40" s="1675" t="s">
        <v>419</v>
      </c>
      <c r="V40" s="1450"/>
      <c r="W40" s="1439"/>
      <c r="X40" s="1439"/>
      <c r="Y40" s="1532"/>
      <c r="Z40" s="1889"/>
    </row>
    <row r="41" spans="1:26" ht="23.25" customHeight="1" x14ac:dyDescent="0.25">
      <c r="A41" s="1555" t="s">
        <v>1032</v>
      </c>
      <c r="B41" s="1279" t="s">
        <v>994</v>
      </c>
      <c r="C41" s="1280"/>
      <c r="D41" s="1629"/>
      <c r="E41" s="1280"/>
      <c r="F41" s="1279" t="s">
        <v>1033</v>
      </c>
      <c r="G41" s="1279">
        <v>69</v>
      </c>
      <c r="H41" s="1586" t="s">
        <v>1078</v>
      </c>
      <c r="I41" s="91" t="s">
        <v>7</v>
      </c>
      <c r="J41" s="91" t="s">
        <v>7</v>
      </c>
      <c r="K41" s="91" t="s">
        <v>7</v>
      </c>
      <c r="L41" s="91" t="s">
        <v>7</v>
      </c>
      <c r="M41" s="91" t="s">
        <v>7</v>
      </c>
      <c r="N41" s="91" t="s">
        <v>7</v>
      </c>
      <c r="O41" s="1522" t="s">
        <v>41</v>
      </c>
      <c r="P41" s="1522" t="s">
        <v>42</v>
      </c>
      <c r="Q41" s="1522" t="s">
        <v>43</v>
      </c>
      <c r="R41" s="1522" t="s">
        <v>219</v>
      </c>
      <c r="S41" s="1522"/>
      <c r="T41" s="1522"/>
      <c r="U41" s="882" t="s">
        <v>220</v>
      </c>
      <c r="V41" s="883"/>
      <c r="W41" s="1523"/>
      <c r="X41" s="1523"/>
      <c r="Y41" s="979"/>
      <c r="Z41" s="1524">
        <v>8</v>
      </c>
    </row>
    <row r="42" spans="1:26" ht="19.5" customHeight="1" x14ac:dyDescent="0.25">
      <c r="A42" s="792" t="s">
        <v>1098</v>
      </c>
      <c r="B42" s="792" t="s">
        <v>1099</v>
      </c>
      <c r="C42" s="71"/>
      <c r="D42" s="1630"/>
      <c r="E42" s="71"/>
      <c r="F42" s="1525" t="s">
        <v>1100</v>
      </c>
      <c r="G42" s="792">
        <v>69</v>
      </c>
      <c r="H42" s="1612" t="s">
        <v>1012</v>
      </c>
      <c r="I42" s="90" t="s">
        <v>5</v>
      </c>
      <c r="J42" s="90" t="s">
        <v>5</v>
      </c>
      <c r="K42" s="90" t="s">
        <v>5</v>
      </c>
      <c r="L42" s="90" t="s">
        <v>5</v>
      </c>
      <c r="M42" s="90" t="s">
        <v>5</v>
      </c>
      <c r="N42" s="90" t="s">
        <v>5</v>
      </c>
      <c r="O42" s="1526" t="s">
        <v>41</v>
      </c>
      <c r="P42" s="1526" t="s">
        <v>30</v>
      </c>
      <c r="Q42" s="1526" t="s">
        <v>40</v>
      </c>
      <c r="R42" s="1526" t="s">
        <v>42</v>
      </c>
      <c r="S42" s="1526" t="s">
        <v>43</v>
      </c>
      <c r="T42" s="1526" t="s">
        <v>219</v>
      </c>
      <c r="U42" s="1676" t="s">
        <v>419</v>
      </c>
      <c r="V42" s="874"/>
      <c r="W42" s="874" t="s">
        <v>960</v>
      </c>
      <c r="X42" s="874"/>
      <c r="Y42" s="874"/>
      <c r="Z42" s="2011">
        <v>4</v>
      </c>
    </row>
    <row r="43" spans="1:26" ht="19.5" customHeight="1" thickBot="1" x14ac:dyDescent="0.3">
      <c r="A43" s="792" t="s">
        <v>1116</v>
      </c>
      <c r="B43" s="792" t="s">
        <v>1099</v>
      </c>
      <c r="C43" s="71"/>
      <c r="D43" s="1630"/>
      <c r="E43" s="71"/>
      <c r="F43" s="1525" t="s">
        <v>1117</v>
      </c>
      <c r="G43" s="792">
        <v>69</v>
      </c>
      <c r="H43" s="1612" t="s">
        <v>1012</v>
      </c>
      <c r="I43" s="90" t="s">
        <v>5</v>
      </c>
      <c r="J43" s="90" t="s">
        <v>5</v>
      </c>
      <c r="K43" s="90" t="s">
        <v>5</v>
      </c>
      <c r="L43" s="90" t="s">
        <v>5</v>
      </c>
      <c r="M43" s="90" t="s">
        <v>5</v>
      </c>
      <c r="N43" s="91" t="s">
        <v>7</v>
      </c>
      <c r="O43" s="1526" t="s">
        <v>42</v>
      </c>
      <c r="P43" s="1526" t="s">
        <v>219</v>
      </c>
      <c r="Q43" s="1526" t="s">
        <v>43</v>
      </c>
      <c r="R43" s="1526"/>
      <c r="S43" s="1526"/>
      <c r="T43" s="1526"/>
      <c r="U43" s="1676" t="s">
        <v>283</v>
      </c>
      <c r="V43" s="874"/>
      <c r="W43" s="874" t="s">
        <v>960</v>
      </c>
      <c r="X43" s="874"/>
      <c r="Y43" s="874"/>
      <c r="Z43" s="2012"/>
    </row>
    <row r="44" spans="1:26" ht="23.25" customHeight="1" thickBot="1" x14ac:dyDescent="0.3">
      <c r="A44" s="1544" t="s">
        <v>1194</v>
      </c>
      <c r="B44" s="1545" t="s">
        <v>1195</v>
      </c>
      <c r="C44" s="1546"/>
      <c r="D44" s="1642"/>
      <c r="E44" s="1546"/>
      <c r="F44" s="1545" t="s">
        <v>251</v>
      </c>
      <c r="G44" s="1545">
        <v>69</v>
      </c>
      <c r="H44" s="1592" t="s">
        <v>232</v>
      </c>
      <c r="I44" s="91" t="s">
        <v>7</v>
      </c>
      <c r="J44" s="91" t="s">
        <v>7</v>
      </c>
      <c r="K44" s="90" t="s">
        <v>5</v>
      </c>
      <c r="L44" s="90" t="s">
        <v>5</v>
      </c>
      <c r="M44" s="90" t="s">
        <v>5</v>
      </c>
      <c r="N44" s="36" t="s">
        <v>5</v>
      </c>
      <c r="O44" s="1549" t="s">
        <v>41</v>
      </c>
      <c r="P44" s="1549" t="s">
        <v>30</v>
      </c>
      <c r="Q44" s="1549" t="s">
        <v>40</v>
      </c>
      <c r="R44" s="1549" t="s">
        <v>42</v>
      </c>
      <c r="S44" s="1549" t="s">
        <v>43</v>
      </c>
      <c r="T44" s="1549" t="s">
        <v>219</v>
      </c>
      <c r="U44" s="1550"/>
      <c r="V44" s="1551"/>
      <c r="W44" s="1552"/>
      <c r="X44" s="1552"/>
      <c r="Y44" s="1553"/>
      <c r="Z44" s="1554">
        <v>10</v>
      </c>
    </row>
    <row r="45" spans="1:26" ht="23.25" customHeight="1" thickBot="1" x14ac:dyDescent="0.3">
      <c r="A45" s="1308" t="s">
        <v>1182</v>
      </c>
      <c r="B45" s="1282" t="s">
        <v>365</v>
      </c>
      <c r="C45" s="1283"/>
      <c r="D45" s="1632"/>
      <c r="E45" s="1283"/>
      <c r="F45" s="1282" t="s">
        <v>1183</v>
      </c>
      <c r="G45" s="1282">
        <v>69</v>
      </c>
      <c r="H45" s="1581" t="s">
        <v>1120</v>
      </c>
      <c r="I45" s="90" t="s">
        <v>5</v>
      </c>
      <c r="J45" s="90" t="s">
        <v>5</v>
      </c>
      <c r="K45" s="90" t="s">
        <v>5</v>
      </c>
      <c r="L45" s="90" t="s">
        <v>5</v>
      </c>
      <c r="M45" s="90" t="s">
        <v>5</v>
      </c>
      <c r="N45" s="91" t="s">
        <v>7</v>
      </c>
      <c r="O45" s="894" t="s">
        <v>41</v>
      </c>
      <c r="P45" s="894" t="s">
        <v>30</v>
      </c>
      <c r="Q45" s="894" t="s">
        <v>40</v>
      </c>
      <c r="R45" s="894" t="s">
        <v>42</v>
      </c>
      <c r="S45" s="894" t="s">
        <v>43</v>
      </c>
      <c r="T45" s="894" t="s">
        <v>219</v>
      </c>
      <c r="U45" s="895" t="s">
        <v>220</v>
      </c>
      <c r="V45" s="899"/>
      <c r="W45" s="1431"/>
      <c r="X45" s="1431"/>
      <c r="Y45" s="983"/>
      <c r="Z45" s="1885"/>
    </row>
    <row r="46" spans="1:26" ht="23.25" customHeight="1" x14ac:dyDescent="0.25">
      <c r="A46" s="1478" t="s">
        <v>274</v>
      </c>
      <c r="B46" s="1478" t="s">
        <v>275</v>
      </c>
      <c r="C46" s="61"/>
      <c r="D46" s="1633"/>
      <c r="E46" s="61"/>
      <c r="F46" s="1478" t="s">
        <v>276</v>
      </c>
      <c r="G46" s="1478">
        <v>69</v>
      </c>
      <c r="H46" s="1613" t="s">
        <v>277</v>
      </c>
      <c r="I46" s="90" t="s">
        <v>5</v>
      </c>
      <c r="J46" s="90" t="s">
        <v>5</v>
      </c>
      <c r="K46" s="90" t="s">
        <v>5</v>
      </c>
      <c r="L46" s="90" t="s">
        <v>5</v>
      </c>
      <c r="M46" s="90" t="s">
        <v>5</v>
      </c>
      <c r="N46" s="91" t="s">
        <v>7</v>
      </c>
      <c r="O46" s="1472" t="s">
        <v>278</v>
      </c>
      <c r="P46" s="12" t="s">
        <v>42</v>
      </c>
      <c r="Q46" s="1473"/>
      <c r="R46" s="1473"/>
      <c r="S46" s="1473"/>
      <c r="T46" s="1473"/>
      <c r="U46" s="1474"/>
      <c r="V46" s="1474"/>
      <c r="W46" s="1467" t="s">
        <v>960</v>
      </c>
      <c r="X46" s="1467"/>
      <c r="Y46" s="1474"/>
      <c r="Z46" s="1462">
        <v>1</v>
      </c>
    </row>
    <row r="47" spans="1:26" ht="15" customHeight="1" x14ac:dyDescent="0.25">
      <c r="F47" s="140"/>
      <c r="Z47" s="140"/>
    </row>
    <row r="48" spans="1:26" ht="19.5" hidden="1" customHeight="1" x14ac:dyDescent="0.25">
      <c r="A48" s="1251" t="s">
        <v>284</v>
      </c>
      <c r="B48" s="1252" t="s">
        <v>230</v>
      </c>
      <c r="C48" s="1253"/>
      <c r="D48" s="1634"/>
      <c r="E48" s="1253"/>
      <c r="F48" s="1252" t="s">
        <v>285</v>
      </c>
      <c r="G48" s="1252">
        <v>69</v>
      </c>
      <c r="H48" s="1255" t="s">
        <v>286</v>
      </c>
      <c r="I48" s="91" t="s">
        <v>7</v>
      </c>
      <c r="J48" s="91" t="s">
        <v>7</v>
      </c>
      <c r="K48" s="91" t="s">
        <v>7</v>
      </c>
      <c r="L48" s="91" t="s">
        <v>7</v>
      </c>
      <c r="M48" s="91" t="s">
        <v>7</v>
      </c>
      <c r="N48" s="91" t="s">
        <v>7</v>
      </c>
      <c r="O48" s="855"/>
      <c r="P48" s="856"/>
      <c r="Q48" s="856"/>
      <c r="R48" s="856"/>
      <c r="S48" s="856"/>
      <c r="T48" s="857"/>
      <c r="U48" s="857"/>
      <c r="V48" s="857"/>
      <c r="W48" s="1439" t="s">
        <v>960</v>
      </c>
      <c r="X48" s="1439"/>
      <c r="Y48" s="964"/>
      <c r="Z48" s="1935">
        <v>5</v>
      </c>
    </row>
    <row r="49" spans="1:26" ht="19.5" customHeight="1" x14ac:dyDescent="0.25">
      <c r="A49" s="1510" t="s">
        <v>287</v>
      </c>
      <c r="B49" s="1248" t="s">
        <v>230</v>
      </c>
      <c r="C49" s="1249"/>
      <c r="D49" s="1635"/>
      <c r="E49" s="1249"/>
      <c r="F49" s="1248" t="s">
        <v>288</v>
      </c>
      <c r="G49" s="1248">
        <v>42</v>
      </c>
      <c r="H49" s="1579" t="s">
        <v>289</v>
      </c>
      <c r="I49" s="90" t="s">
        <v>5</v>
      </c>
      <c r="J49" s="90" t="s">
        <v>5</v>
      </c>
      <c r="K49" s="90" t="s">
        <v>5</v>
      </c>
      <c r="L49" s="90" t="s">
        <v>5</v>
      </c>
      <c r="M49" s="90" t="s">
        <v>5</v>
      </c>
      <c r="N49" s="91" t="s">
        <v>7</v>
      </c>
      <c r="O49" s="6" t="s">
        <v>41</v>
      </c>
      <c r="P49" s="6" t="s">
        <v>30</v>
      </c>
      <c r="Q49" s="6" t="s">
        <v>40</v>
      </c>
      <c r="R49" s="6" t="s">
        <v>42</v>
      </c>
      <c r="S49" s="6" t="s">
        <v>43</v>
      </c>
      <c r="T49" s="6" t="s">
        <v>219</v>
      </c>
      <c r="U49" s="858" t="s">
        <v>220</v>
      </c>
      <c r="V49" s="857"/>
      <c r="W49" s="1439" t="s">
        <v>960</v>
      </c>
      <c r="X49" s="1439"/>
      <c r="Y49" s="964"/>
      <c r="Z49" s="1936"/>
    </row>
    <row r="50" spans="1:26" ht="19.5" customHeight="1" x14ac:dyDescent="0.25">
      <c r="A50" s="1256" t="s">
        <v>290</v>
      </c>
      <c r="B50" s="1248" t="s">
        <v>230</v>
      </c>
      <c r="C50" s="1249"/>
      <c r="D50" s="1635"/>
      <c r="E50" s="1249"/>
      <c r="F50" s="1248" t="s">
        <v>291</v>
      </c>
      <c r="G50" s="1248">
        <v>42</v>
      </c>
      <c r="H50" s="1579" t="s">
        <v>289</v>
      </c>
      <c r="I50" s="90" t="s">
        <v>5</v>
      </c>
      <c r="J50" s="91" t="s">
        <v>7</v>
      </c>
      <c r="K50" s="91" t="s">
        <v>7</v>
      </c>
      <c r="L50" s="91" t="s">
        <v>7</v>
      </c>
      <c r="M50" s="90" t="s">
        <v>5</v>
      </c>
      <c r="N50" s="91" t="s">
        <v>7</v>
      </c>
      <c r="O50" s="6" t="s">
        <v>41</v>
      </c>
      <c r="P50" s="6" t="s">
        <v>30</v>
      </c>
      <c r="Q50" s="6" t="s">
        <v>40</v>
      </c>
      <c r="R50" s="6" t="s">
        <v>42</v>
      </c>
      <c r="S50" s="6" t="s">
        <v>43</v>
      </c>
      <c r="T50" s="6" t="s">
        <v>219</v>
      </c>
      <c r="U50" s="858" t="s">
        <v>220</v>
      </c>
      <c r="V50" s="857"/>
      <c r="W50" s="1439" t="s">
        <v>960</v>
      </c>
      <c r="X50" s="1439"/>
      <c r="Y50" s="964"/>
      <c r="Z50" s="1936"/>
    </row>
    <row r="51" spans="1:26" ht="19.5" customHeight="1" x14ac:dyDescent="0.25">
      <c r="A51" s="1256" t="s">
        <v>292</v>
      </c>
      <c r="B51" s="1248" t="s">
        <v>230</v>
      </c>
      <c r="C51" s="1249"/>
      <c r="D51" s="1635"/>
      <c r="E51" s="1249"/>
      <c r="F51" s="1248" t="s">
        <v>293</v>
      </c>
      <c r="G51" s="1248">
        <v>42</v>
      </c>
      <c r="H51" s="1579" t="s">
        <v>289</v>
      </c>
      <c r="I51" s="129" t="s">
        <v>2</v>
      </c>
      <c r="J51" s="129" t="s">
        <v>2</v>
      </c>
      <c r="K51" s="129" t="s">
        <v>2</v>
      </c>
      <c r="L51" s="129" t="s">
        <v>2</v>
      </c>
      <c r="M51" s="129" t="s">
        <v>2</v>
      </c>
      <c r="N51" s="91" t="s">
        <v>7</v>
      </c>
      <c r="O51" s="916" t="s">
        <v>278</v>
      </c>
      <c r="P51" s="6" t="s">
        <v>30</v>
      </c>
      <c r="Q51" s="6" t="s">
        <v>30</v>
      </c>
      <c r="R51" s="6" t="s">
        <v>30</v>
      </c>
      <c r="S51" s="6" t="s">
        <v>30</v>
      </c>
      <c r="T51" s="6" t="s">
        <v>30</v>
      </c>
      <c r="U51" s="857" t="s">
        <v>294</v>
      </c>
      <c r="V51" s="857"/>
      <c r="W51" s="1439" t="s">
        <v>960</v>
      </c>
      <c r="X51" s="1439"/>
      <c r="Y51" s="964"/>
      <c r="Z51" s="1936"/>
    </row>
    <row r="52" spans="1:26" ht="19.5" customHeight="1" x14ac:dyDescent="0.25">
      <c r="A52" s="1296" t="s">
        <v>295</v>
      </c>
      <c r="B52" s="1266" t="s">
        <v>230</v>
      </c>
      <c r="C52" s="1249"/>
      <c r="D52" s="1635"/>
      <c r="E52" s="1249"/>
      <c r="F52" s="1266" t="s">
        <v>296</v>
      </c>
      <c r="G52" s="1266">
        <v>42</v>
      </c>
      <c r="H52" s="1579" t="s">
        <v>289</v>
      </c>
      <c r="I52" s="90" t="s">
        <v>5</v>
      </c>
      <c r="J52" s="90" t="s">
        <v>5</v>
      </c>
      <c r="K52" s="90" t="s">
        <v>5</v>
      </c>
      <c r="L52" s="90" t="s">
        <v>5</v>
      </c>
      <c r="M52" s="90" t="s">
        <v>5</v>
      </c>
      <c r="N52" s="90" t="s">
        <v>5</v>
      </c>
      <c r="O52" s="6" t="s">
        <v>41</v>
      </c>
      <c r="P52" s="6" t="s">
        <v>30</v>
      </c>
      <c r="Q52" s="6" t="s">
        <v>40</v>
      </c>
      <c r="R52" s="6" t="s">
        <v>42</v>
      </c>
      <c r="S52" s="6" t="s">
        <v>43</v>
      </c>
      <c r="T52" s="6" t="s">
        <v>219</v>
      </c>
      <c r="U52" s="858" t="s">
        <v>220</v>
      </c>
      <c r="V52" s="857"/>
      <c r="W52" s="1439" t="s">
        <v>960</v>
      </c>
      <c r="X52" s="1439"/>
      <c r="Y52" s="964"/>
      <c r="Z52" s="1936"/>
    </row>
    <row r="53" spans="1:26" ht="19.5" customHeight="1" x14ac:dyDescent="0.25">
      <c r="A53" s="1256" t="s">
        <v>1021</v>
      </c>
      <c r="B53" s="1248" t="s">
        <v>230</v>
      </c>
      <c r="C53" s="1249"/>
      <c r="D53" s="1635"/>
      <c r="E53" s="1249"/>
      <c r="F53" s="1248" t="s">
        <v>1022</v>
      </c>
      <c r="G53" s="1248">
        <v>42</v>
      </c>
      <c r="H53" s="1579" t="s">
        <v>282</v>
      </c>
      <c r="I53" s="1582" t="s">
        <v>1138</v>
      </c>
      <c r="J53" s="1582" t="s">
        <v>1138</v>
      </c>
      <c r="K53" s="1582" t="s">
        <v>1138</v>
      </c>
      <c r="L53" s="1582" t="s">
        <v>1138</v>
      </c>
      <c r="M53" s="1582" t="s">
        <v>1138</v>
      </c>
      <c r="N53" s="91" t="s">
        <v>7</v>
      </c>
      <c r="O53" s="6" t="s">
        <v>41</v>
      </c>
      <c r="P53" s="6" t="s">
        <v>30</v>
      </c>
      <c r="Q53" s="6" t="s">
        <v>40</v>
      </c>
      <c r="R53" s="6" t="s">
        <v>42</v>
      </c>
      <c r="S53" s="6" t="s">
        <v>43</v>
      </c>
      <c r="T53" s="6" t="s">
        <v>219</v>
      </c>
      <c r="U53" s="858" t="s">
        <v>220</v>
      </c>
      <c r="V53" s="857"/>
      <c r="W53" s="1439" t="s">
        <v>960</v>
      </c>
      <c r="X53" s="1439"/>
      <c r="Y53" s="964"/>
      <c r="Z53" s="1936"/>
    </row>
    <row r="54" spans="1:26" ht="23.25" customHeight="1" x14ac:dyDescent="0.25">
      <c r="A54" s="1256" t="s">
        <v>1121</v>
      </c>
      <c r="B54" s="1248" t="s">
        <v>230</v>
      </c>
      <c r="C54" s="1249"/>
      <c r="D54" s="1635"/>
      <c r="E54" s="1249"/>
      <c r="F54" s="1248" t="s">
        <v>1122</v>
      </c>
      <c r="G54" s="1248">
        <v>42</v>
      </c>
      <c r="H54" s="1579" t="s">
        <v>362</v>
      </c>
      <c r="I54" s="90" t="s">
        <v>5</v>
      </c>
      <c r="J54" s="90" t="s">
        <v>5</v>
      </c>
      <c r="K54" s="90" t="s">
        <v>5</v>
      </c>
      <c r="L54" s="90" t="s">
        <v>5</v>
      </c>
      <c r="M54" s="90" t="s">
        <v>5</v>
      </c>
      <c r="N54" s="91" t="s">
        <v>7</v>
      </c>
      <c r="O54" s="6" t="s">
        <v>41</v>
      </c>
      <c r="P54" s="6" t="s">
        <v>30</v>
      </c>
      <c r="Q54" s="6" t="s">
        <v>40</v>
      </c>
      <c r="R54" s="6" t="s">
        <v>42</v>
      </c>
      <c r="S54" s="6" t="s">
        <v>43</v>
      </c>
      <c r="T54" s="6" t="s">
        <v>219</v>
      </c>
      <c r="U54" s="858" t="s">
        <v>220</v>
      </c>
      <c r="V54" s="857"/>
      <c r="W54" s="1439" t="s">
        <v>960</v>
      </c>
      <c r="X54" s="1439"/>
      <c r="Y54" s="964"/>
      <c r="Z54" s="1677"/>
    </row>
    <row r="55" spans="1:26" ht="19.5" customHeight="1" x14ac:dyDescent="0.25">
      <c r="A55" s="1299" t="s">
        <v>304</v>
      </c>
      <c r="B55" s="1270" t="s">
        <v>305</v>
      </c>
      <c r="C55" s="1271"/>
      <c r="D55" s="1631"/>
      <c r="E55" s="1271"/>
      <c r="F55" s="1270" t="s">
        <v>306</v>
      </c>
      <c r="G55" s="1270">
        <v>42</v>
      </c>
      <c r="H55" s="1580" t="s">
        <v>289</v>
      </c>
      <c r="I55" s="90" t="s">
        <v>1089</v>
      </c>
      <c r="J55" s="90" t="s">
        <v>1089</v>
      </c>
      <c r="K55" s="90" t="s">
        <v>1089</v>
      </c>
      <c r="L55" s="90" t="s">
        <v>1089</v>
      </c>
      <c r="M55" s="90" t="s">
        <v>1089</v>
      </c>
      <c r="N55" s="91" t="s">
        <v>7</v>
      </c>
      <c r="O55" s="9" t="s">
        <v>41</v>
      </c>
      <c r="P55" s="9" t="s">
        <v>30</v>
      </c>
      <c r="Q55" s="9" t="s">
        <v>40</v>
      </c>
      <c r="R55" s="9" t="s">
        <v>42</v>
      </c>
      <c r="S55" s="9" t="s">
        <v>43</v>
      </c>
      <c r="T55" s="9" t="s">
        <v>219</v>
      </c>
      <c r="U55" s="870" t="s">
        <v>220</v>
      </c>
      <c r="V55" s="871"/>
      <c r="W55" s="1439" t="s">
        <v>960</v>
      </c>
      <c r="X55" s="1439"/>
      <c r="Y55" s="971"/>
      <c r="Z55" s="2004">
        <v>4</v>
      </c>
    </row>
    <row r="56" spans="1:26" ht="19.5" hidden="1" customHeight="1" x14ac:dyDescent="0.25">
      <c r="A56" s="1299" t="s">
        <v>307</v>
      </c>
      <c r="B56" s="1270" t="s">
        <v>305</v>
      </c>
      <c r="C56" s="1271"/>
      <c r="D56" s="1631"/>
      <c r="E56" s="1271"/>
      <c r="F56" s="1270" t="s">
        <v>308</v>
      </c>
      <c r="G56" s="1270">
        <v>42</v>
      </c>
      <c r="H56" s="1580" t="s">
        <v>309</v>
      </c>
      <c r="I56" s="91" t="s">
        <v>7</v>
      </c>
      <c r="J56" s="91" t="s">
        <v>7</v>
      </c>
      <c r="K56" s="91" t="s">
        <v>7</v>
      </c>
      <c r="L56" s="91" t="s">
        <v>7</v>
      </c>
      <c r="M56" s="91" t="s">
        <v>7</v>
      </c>
      <c r="N56" s="91" t="s">
        <v>7</v>
      </c>
      <c r="O56" s="914"/>
      <c r="P56" s="915"/>
      <c r="Q56" s="915"/>
      <c r="R56" s="915"/>
      <c r="S56" s="915"/>
      <c r="T56" s="871"/>
      <c r="U56" s="871"/>
      <c r="V56" s="871"/>
      <c r="W56" s="1439" t="s">
        <v>960</v>
      </c>
      <c r="X56" s="1439"/>
      <c r="Y56" s="971"/>
      <c r="Z56" s="2013"/>
    </row>
    <row r="57" spans="1:26" ht="19.5" customHeight="1" x14ac:dyDescent="0.25">
      <c r="A57" s="1299" t="s">
        <v>310</v>
      </c>
      <c r="B57" s="1270" t="s">
        <v>305</v>
      </c>
      <c r="C57" s="1271"/>
      <c r="D57" s="1631"/>
      <c r="E57" s="1271"/>
      <c r="F57" s="1270" t="s">
        <v>311</v>
      </c>
      <c r="G57" s="1270">
        <v>42</v>
      </c>
      <c r="H57" s="1580" t="s">
        <v>289</v>
      </c>
      <c r="I57" s="90" t="s">
        <v>5</v>
      </c>
      <c r="J57" s="90" t="s">
        <v>5</v>
      </c>
      <c r="K57" s="90" t="s">
        <v>5</v>
      </c>
      <c r="L57" s="90" t="s">
        <v>5</v>
      </c>
      <c r="M57" s="90" t="s">
        <v>5</v>
      </c>
      <c r="N57" s="36" t="s">
        <v>5</v>
      </c>
      <c r="O57" s="9" t="s">
        <v>41</v>
      </c>
      <c r="P57" s="9" t="s">
        <v>30</v>
      </c>
      <c r="Q57" s="9" t="s">
        <v>40</v>
      </c>
      <c r="R57" s="9" t="s">
        <v>42</v>
      </c>
      <c r="S57" s="9" t="s">
        <v>43</v>
      </c>
      <c r="T57" s="9" t="s">
        <v>219</v>
      </c>
      <c r="U57" s="870" t="s">
        <v>220</v>
      </c>
      <c r="V57" s="871"/>
      <c r="W57" s="1439" t="s">
        <v>960</v>
      </c>
      <c r="X57" s="1439"/>
      <c r="Y57" s="971"/>
      <c r="Z57" s="2013"/>
    </row>
    <row r="58" spans="1:26" ht="19.5" customHeight="1" x14ac:dyDescent="0.25">
      <c r="A58" s="1299" t="s">
        <v>977</v>
      </c>
      <c r="B58" s="1270" t="s">
        <v>305</v>
      </c>
      <c r="C58" s="1271"/>
      <c r="D58" s="1631"/>
      <c r="E58" s="1271"/>
      <c r="F58" s="1270" t="s">
        <v>978</v>
      </c>
      <c r="G58" s="1270">
        <v>42</v>
      </c>
      <c r="H58" s="1580" t="s">
        <v>1103</v>
      </c>
      <c r="I58" s="90" t="s">
        <v>5</v>
      </c>
      <c r="J58" s="90" t="s">
        <v>5</v>
      </c>
      <c r="K58" s="90" t="s">
        <v>5</v>
      </c>
      <c r="L58" s="90" t="s">
        <v>5</v>
      </c>
      <c r="M58" s="90" t="s">
        <v>5</v>
      </c>
      <c r="N58" s="91" t="s">
        <v>7</v>
      </c>
      <c r="O58" s="9" t="s">
        <v>41</v>
      </c>
      <c r="P58" s="9" t="s">
        <v>30</v>
      </c>
      <c r="Q58" s="9" t="s">
        <v>40</v>
      </c>
      <c r="R58" s="9" t="s">
        <v>42</v>
      </c>
      <c r="S58" s="9" t="s">
        <v>43</v>
      </c>
      <c r="T58" s="9" t="s">
        <v>219</v>
      </c>
      <c r="U58" s="870" t="s">
        <v>220</v>
      </c>
      <c r="V58" s="871"/>
      <c r="W58" s="1439" t="s">
        <v>960</v>
      </c>
      <c r="X58" s="1439"/>
      <c r="Y58" s="971"/>
      <c r="Z58" s="2013"/>
    </row>
    <row r="59" spans="1:26" ht="19.5" customHeight="1" x14ac:dyDescent="0.25">
      <c r="A59" s="1299" t="s">
        <v>979</v>
      </c>
      <c r="B59" s="1270" t="s">
        <v>305</v>
      </c>
      <c r="C59" s="1271"/>
      <c r="D59" s="1631"/>
      <c r="E59" s="1271"/>
      <c r="F59" s="1270" t="s">
        <v>980</v>
      </c>
      <c r="G59" s="1270">
        <v>42</v>
      </c>
      <c r="H59" s="1580" t="s">
        <v>981</v>
      </c>
      <c r="I59" s="90" t="s">
        <v>5</v>
      </c>
      <c r="J59" s="90" t="s">
        <v>5</v>
      </c>
      <c r="K59" s="90" t="s">
        <v>5</v>
      </c>
      <c r="L59" s="90" t="s">
        <v>5</v>
      </c>
      <c r="M59" s="90" t="s">
        <v>5</v>
      </c>
      <c r="N59" s="91" t="s">
        <v>7</v>
      </c>
      <c r="O59" s="9" t="s">
        <v>41</v>
      </c>
      <c r="P59" s="9" t="s">
        <v>30</v>
      </c>
      <c r="Q59" s="9" t="s">
        <v>40</v>
      </c>
      <c r="R59" s="9" t="s">
        <v>42</v>
      </c>
      <c r="S59" s="9" t="s">
        <v>43</v>
      </c>
      <c r="T59" s="9" t="s">
        <v>219</v>
      </c>
      <c r="U59" s="870" t="s">
        <v>220</v>
      </c>
      <c r="V59" s="871"/>
      <c r="W59" s="1439" t="s">
        <v>960</v>
      </c>
      <c r="X59" s="1439"/>
      <c r="Y59" s="971"/>
      <c r="Z59" s="2013"/>
    </row>
    <row r="60" spans="1:26" ht="19.5" customHeight="1" x14ac:dyDescent="0.25">
      <c r="A60" s="1299" t="s">
        <v>1068</v>
      </c>
      <c r="B60" s="1270" t="s">
        <v>305</v>
      </c>
      <c r="C60" s="1271"/>
      <c r="D60" s="1631"/>
      <c r="E60" s="1271"/>
      <c r="F60" s="1270" t="s">
        <v>1069</v>
      </c>
      <c r="G60" s="1270">
        <v>42</v>
      </c>
      <c r="H60" s="1580" t="s">
        <v>1103</v>
      </c>
      <c r="I60" s="90" t="s">
        <v>5</v>
      </c>
      <c r="J60" s="90" t="s">
        <v>5</v>
      </c>
      <c r="K60" s="90" t="s">
        <v>5</v>
      </c>
      <c r="L60" s="90" t="s">
        <v>5</v>
      </c>
      <c r="M60" s="90" t="s">
        <v>5</v>
      </c>
      <c r="N60" s="90" t="s">
        <v>5</v>
      </c>
      <c r="O60" s="9" t="s">
        <v>41</v>
      </c>
      <c r="P60" s="9" t="s">
        <v>30</v>
      </c>
      <c r="Q60" s="9" t="s">
        <v>40</v>
      </c>
      <c r="R60" s="9" t="s">
        <v>42</v>
      </c>
      <c r="S60" s="9" t="s">
        <v>43</v>
      </c>
      <c r="T60" s="9" t="s">
        <v>219</v>
      </c>
      <c r="U60" s="870" t="s">
        <v>294</v>
      </c>
      <c r="V60" s="9"/>
      <c r="W60" s="9"/>
      <c r="X60" s="9"/>
      <c r="Y60" s="9"/>
      <c r="Z60" s="2013"/>
    </row>
    <row r="61" spans="1:26" ht="19.5" customHeight="1" x14ac:dyDescent="0.25">
      <c r="A61" s="1299" t="s">
        <v>1070</v>
      </c>
      <c r="B61" s="1270" t="s">
        <v>305</v>
      </c>
      <c r="C61" s="1271"/>
      <c r="D61" s="1631"/>
      <c r="E61" s="1271"/>
      <c r="F61" s="1270" t="s">
        <v>1071</v>
      </c>
      <c r="G61" s="1270">
        <v>42</v>
      </c>
      <c r="H61" s="1580" t="s">
        <v>1103</v>
      </c>
      <c r="I61" s="90" t="s">
        <v>5</v>
      </c>
      <c r="J61" s="90" t="s">
        <v>5</v>
      </c>
      <c r="K61" s="90" t="s">
        <v>5</v>
      </c>
      <c r="L61" s="90" t="s">
        <v>5</v>
      </c>
      <c r="M61" s="90" t="s">
        <v>5</v>
      </c>
      <c r="N61" s="90" t="s">
        <v>5</v>
      </c>
      <c r="O61" s="9" t="s">
        <v>41</v>
      </c>
      <c r="P61" s="9" t="s">
        <v>30</v>
      </c>
      <c r="Q61" s="9" t="s">
        <v>40</v>
      </c>
      <c r="R61" s="9" t="s">
        <v>42</v>
      </c>
      <c r="S61" s="9" t="s">
        <v>43</v>
      </c>
      <c r="T61" s="9" t="s">
        <v>219</v>
      </c>
      <c r="U61" s="870" t="s">
        <v>220</v>
      </c>
      <c r="V61" s="9"/>
      <c r="W61" s="9"/>
      <c r="X61" s="9"/>
      <c r="Y61" s="9"/>
      <c r="Z61" s="2006"/>
    </row>
    <row r="62" spans="1:26" ht="19.5" customHeight="1" x14ac:dyDescent="0.25">
      <c r="A62" s="1256" t="s">
        <v>314</v>
      </c>
      <c r="B62" s="1248" t="s">
        <v>315</v>
      </c>
      <c r="C62" s="1249"/>
      <c r="D62" s="1635"/>
      <c r="E62" s="1249"/>
      <c r="F62" s="1248" t="s">
        <v>316</v>
      </c>
      <c r="G62" s="1248">
        <v>42</v>
      </c>
      <c r="H62" s="1579" t="s">
        <v>317</v>
      </c>
      <c r="I62" s="90" t="s">
        <v>5</v>
      </c>
      <c r="J62" s="90" t="s">
        <v>5</v>
      </c>
      <c r="K62" s="90" t="s">
        <v>5</v>
      </c>
      <c r="L62" s="90" t="s">
        <v>5</v>
      </c>
      <c r="M62" s="90" t="s">
        <v>5</v>
      </c>
      <c r="N62" s="91" t="s">
        <v>7</v>
      </c>
      <c r="O62" s="6" t="s">
        <v>41</v>
      </c>
      <c r="P62" s="6" t="s">
        <v>30</v>
      </c>
      <c r="Q62" s="6" t="s">
        <v>40</v>
      </c>
      <c r="R62" s="6" t="s">
        <v>42</v>
      </c>
      <c r="S62" s="6" t="s">
        <v>43</v>
      </c>
      <c r="T62" s="6" t="s">
        <v>219</v>
      </c>
      <c r="U62" s="858" t="s">
        <v>220</v>
      </c>
      <c r="V62" s="857"/>
      <c r="W62" s="1438" t="s">
        <v>5</v>
      </c>
      <c r="X62" s="1438"/>
      <c r="Y62" s="964"/>
      <c r="Z62" s="1935">
        <v>2</v>
      </c>
    </row>
    <row r="63" spans="1:26" ht="19.5" customHeight="1" x14ac:dyDescent="0.25">
      <c r="A63" s="1256" t="s">
        <v>318</v>
      </c>
      <c r="B63" s="1248" t="s">
        <v>315</v>
      </c>
      <c r="C63" s="1249"/>
      <c r="D63" s="1635"/>
      <c r="E63" s="1249"/>
      <c r="F63" s="1248" t="s">
        <v>319</v>
      </c>
      <c r="G63" s="1248">
        <v>42</v>
      </c>
      <c r="H63" s="1579" t="s">
        <v>982</v>
      </c>
      <c r="I63" s="90" t="s">
        <v>5</v>
      </c>
      <c r="J63" s="90" t="s">
        <v>5</v>
      </c>
      <c r="K63" s="91" t="s">
        <v>7</v>
      </c>
      <c r="L63" s="90" t="s">
        <v>5</v>
      </c>
      <c r="M63" s="90" t="s">
        <v>5</v>
      </c>
      <c r="N63" s="90" t="s">
        <v>5</v>
      </c>
      <c r="O63" s="916" t="s">
        <v>278</v>
      </c>
      <c r="P63" s="6" t="s">
        <v>30</v>
      </c>
      <c r="Q63" s="6" t="s">
        <v>40</v>
      </c>
      <c r="R63" s="6" t="s">
        <v>42</v>
      </c>
      <c r="S63" s="6" t="s">
        <v>43</v>
      </c>
      <c r="T63" s="6" t="s">
        <v>219</v>
      </c>
      <c r="U63" s="858" t="s">
        <v>220</v>
      </c>
      <c r="V63" s="857"/>
      <c r="W63" s="1438" t="s">
        <v>5</v>
      </c>
      <c r="X63" s="1438"/>
      <c r="Y63" s="964"/>
      <c r="Z63" s="1936"/>
    </row>
    <row r="64" spans="1:26" ht="19.5" customHeight="1" x14ac:dyDescent="0.25">
      <c r="A64" s="1163" t="s">
        <v>320</v>
      </c>
      <c r="B64" s="1156" t="s">
        <v>267</v>
      </c>
      <c r="C64" s="1157"/>
      <c r="D64" s="1636"/>
      <c r="E64" s="1157"/>
      <c r="F64" s="1156" t="s">
        <v>321</v>
      </c>
      <c r="G64" s="1156">
        <v>42</v>
      </c>
      <c r="H64" s="1170" t="s">
        <v>322</v>
      </c>
      <c r="I64" s="90" t="s">
        <v>5</v>
      </c>
      <c r="J64" s="90" t="s">
        <v>5</v>
      </c>
      <c r="K64" s="90" t="s">
        <v>5</v>
      </c>
      <c r="L64" s="90" t="s">
        <v>5</v>
      </c>
      <c r="M64" s="90" t="s">
        <v>5</v>
      </c>
      <c r="N64" s="90" t="s">
        <v>5</v>
      </c>
      <c r="O64" s="851" t="s">
        <v>41</v>
      </c>
      <c r="P64" s="834" t="s">
        <v>30</v>
      </c>
      <c r="Q64" s="834" t="s">
        <v>40</v>
      </c>
      <c r="R64" s="834" t="s">
        <v>42</v>
      </c>
      <c r="S64" s="834" t="s">
        <v>43</v>
      </c>
      <c r="T64" s="834" t="s">
        <v>219</v>
      </c>
      <c r="U64" s="1672" t="s">
        <v>220</v>
      </c>
      <c r="V64" s="835"/>
      <c r="W64" s="1438" t="s">
        <v>5</v>
      </c>
      <c r="X64" s="1438"/>
      <c r="Y64" s="936"/>
      <c r="Z64" s="1940">
        <v>12</v>
      </c>
    </row>
    <row r="65" spans="1:26" ht="19.5" customHeight="1" x14ac:dyDescent="0.25">
      <c r="A65" s="1163" t="s">
        <v>323</v>
      </c>
      <c r="B65" s="1156" t="s">
        <v>267</v>
      </c>
      <c r="C65" s="1157"/>
      <c r="D65" s="1636"/>
      <c r="E65" s="1157"/>
      <c r="F65" s="1156" t="s">
        <v>324</v>
      </c>
      <c r="G65" s="1156">
        <v>42</v>
      </c>
      <c r="H65" s="1171" t="s">
        <v>322</v>
      </c>
      <c r="I65" s="90" t="s">
        <v>5</v>
      </c>
      <c r="J65" s="90" t="s">
        <v>5</v>
      </c>
      <c r="K65" s="90" t="s">
        <v>5</v>
      </c>
      <c r="L65" s="90" t="s">
        <v>5</v>
      </c>
      <c r="M65" s="90" t="s">
        <v>5</v>
      </c>
      <c r="N65" s="91" t="s">
        <v>7</v>
      </c>
      <c r="O65" s="851" t="s">
        <v>41</v>
      </c>
      <c r="P65" s="834" t="s">
        <v>30</v>
      </c>
      <c r="Q65" s="834" t="s">
        <v>40</v>
      </c>
      <c r="R65" s="834" t="s">
        <v>42</v>
      </c>
      <c r="S65" s="834" t="s">
        <v>43</v>
      </c>
      <c r="T65" s="834" t="s">
        <v>219</v>
      </c>
      <c r="U65" s="1672" t="s">
        <v>220</v>
      </c>
      <c r="V65" s="835"/>
      <c r="W65" s="1438" t="s">
        <v>5</v>
      </c>
      <c r="X65" s="1438"/>
      <c r="Y65" s="936"/>
      <c r="Z65" s="1941"/>
    </row>
    <row r="66" spans="1:26" ht="19.5" customHeight="1" x14ac:dyDescent="0.25">
      <c r="A66" s="1163" t="s">
        <v>325</v>
      </c>
      <c r="B66" s="1156" t="s">
        <v>267</v>
      </c>
      <c r="C66" s="1157"/>
      <c r="D66" s="1636"/>
      <c r="E66" s="1157"/>
      <c r="F66" s="1156" t="s">
        <v>326</v>
      </c>
      <c r="G66" s="1156">
        <v>42</v>
      </c>
      <c r="H66" s="1171" t="s">
        <v>322</v>
      </c>
      <c r="I66" s="90" t="s">
        <v>5</v>
      </c>
      <c r="J66" s="90" t="s">
        <v>5</v>
      </c>
      <c r="K66" s="90" t="s">
        <v>5</v>
      </c>
      <c r="L66" s="90" t="s">
        <v>5</v>
      </c>
      <c r="M66" s="90" t="s">
        <v>5</v>
      </c>
      <c r="N66" s="90" t="s">
        <v>5</v>
      </c>
      <c r="O66" s="851" t="s">
        <v>41</v>
      </c>
      <c r="P66" s="834" t="s">
        <v>30</v>
      </c>
      <c r="Q66" s="834" t="s">
        <v>40</v>
      </c>
      <c r="R66" s="834" t="s">
        <v>42</v>
      </c>
      <c r="S66" s="834" t="s">
        <v>43</v>
      </c>
      <c r="T66" s="834" t="s">
        <v>219</v>
      </c>
      <c r="U66" s="1672" t="s">
        <v>220</v>
      </c>
      <c r="V66" s="835"/>
      <c r="W66" s="1438" t="s">
        <v>5</v>
      </c>
      <c r="X66" s="1438"/>
      <c r="Y66" s="936"/>
      <c r="Z66" s="1941"/>
    </row>
    <row r="67" spans="1:26" ht="19.5" customHeight="1" x14ac:dyDescent="0.25">
      <c r="A67" s="1163" t="s">
        <v>1072</v>
      </c>
      <c r="B67" s="1156" t="s">
        <v>267</v>
      </c>
      <c r="C67" s="1157"/>
      <c r="D67" s="1636"/>
      <c r="E67" s="1157"/>
      <c r="F67" s="1156" t="s">
        <v>1073</v>
      </c>
      <c r="G67" s="1156">
        <v>42</v>
      </c>
      <c r="H67" s="1170" t="s">
        <v>322</v>
      </c>
      <c r="I67" s="90" t="s">
        <v>5</v>
      </c>
      <c r="J67" s="90" t="s">
        <v>5</v>
      </c>
      <c r="K67" s="90" t="s">
        <v>5</v>
      </c>
      <c r="L67" s="90" t="s">
        <v>5</v>
      </c>
      <c r="M67" s="90" t="s">
        <v>5</v>
      </c>
      <c r="N67" s="91" t="s">
        <v>7</v>
      </c>
      <c r="O67" s="851" t="s">
        <v>41</v>
      </c>
      <c r="P67" s="834" t="s">
        <v>30</v>
      </c>
      <c r="Q67" s="834" t="s">
        <v>40</v>
      </c>
      <c r="R67" s="834" t="s">
        <v>42</v>
      </c>
      <c r="S67" s="834" t="s">
        <v>43</v>
      </c>
      <c r="T67" s="834" t="s">
        <v>219</v>
      </c>
      <c r="U67" s="1672" t="s">
        <v>220</v>
      </c>
      <c r="V67" s="835"/>
      <c r="W67" s="1438" t="s">
        <v>5</v>
      </c>
      <c r="X67" s="1438"/>
      <c r="Y67" s="936"/>
      <c r="Z67" s="1941"/>
    </row>
    <row r="68" spans="1:26" ht="19.5" customHeight="1" x14ac:dyDescent="0.25">
      <c r="A68" s="1163" t="s">
        <v>327</v>
      </c>
      <c r="B68" s="1156" t="s">
        <v>267</v>
      </c>
      <c r="C68" s="1157"/>
      <c r="D68" s="1636"/>
      <c r="E68" s="1157"/>
      <c r="F68" s="1156" t="s">
        <v>328</v>
      </c>
      <c r="G68" s="1156">
        <v>42</v>
      </c>
      <c r="H68" s="1170" t="s">
        <v>322</v>
      </c>
      <c r="I68" s="90" t="s">
        <v>5</v>
      </c>
      <c r="J68" s="90" t="s">
        <v>5</v>
      </c>
      <c r="K68" s="90" t="s">
        <v>5</v>
      </c>
      <c r="L68" s="90" t="s">
        <v>5</v>
      </c>
      <c r="M68" s="91" t="s">
        <v>7</v>
      </c>
      <c r="N68" s="91" t="s">
        <v>7</v>
      </c>
      <c r="O68" s="916" t="s">
        <v>278</v>
      </c>
      <c r="P68" s="834" t="s">
        <v>30</v>
      </c>
      <c r="Q68" s="834" t="s">
        <v>40</v>
      </c>
      <c r="R68" s="834" t="s">
        <v>42</v>
      </c>
      <c r="S68" s="834" t="s">
        <v>43</v>
      </c>
      <c r="T68" s="834" t="s">
        <v>219</v>
      </c>
      <c r="U68" s="1672" t="s">
        <v>220</v>
      </c>
      <c r="V68" s="835"/>
      <c r="W68" s="1438" t="s">
        <v>5</v>
      </c>
      <c r="X68" s="1438"/>
      <c r="Y68" s="936"/>
      <c r="Z68" s="1942"/>
    </row>
    <row r="69" spans="1:26" ht="19.5" customHeight="1" x14ac:dyDescent="0.25">
      <c r="A69" s="1301" t="s">
        <v>331</v>
      </c>
      <c r="B69" s="1273" t="s">
        <v>332</v>
      </c>
      <c r="C69" s="1274"/>
      <c r="D69" s="1637"/>
      <c r="E69" s="1274"/>
      <c r="F69" s="1273" t="s">
        <v>333</v>
      </c>
      <c r="G69" s="1273">
        <v>42</v>
      </c>
      <c r="H69" s="1583" t="s">
        <v>330</v>
      </c>
      <c r="I69" s="91" t="s">
        <v>7</v>
      </c>
      <c r="J69" s="91" t="s">
        <v>7</v>
      </c>
      <c r="K69" s="91" t="s">
        <v>7</v>
      </c>
      <c r="L69" s="91" t="s">
        <v>7</v>
      </c>
      <c r="M69" s="91" t="s">
        <v>7</v>
      </c>
      <c r="N69" s="91" t="s">
        <v>7</v>
      </c>
      <c r="O69" s="49" t="s">
        <v>41</v>
      </c>
      <c r="P69" s="49" t="s">
        <v>30</v>
      </c>
      <c r="Q69" s="49" t="s">
        <v>40</v>
      </c>
      <c r="R69" s="49" t="s">
        <v>42</v>
      </c>
      <c r="S69" s="49" t="s">
        <v>43</v>
      </c>
      <c r="T69" s="49" t="s">
        <v>219</v>
      </c>
      <c r="U69" s="1440" t="s">
        <v>409</v>
      </c>
      <c r="V69" s="873"/>
      <c r="W69" s="1439" t="s">
        <v>960</v>
      </c>
      <c r="X69" s="1439"/>
      <c r="Y69" s="973"/>
      <c r="Z69" s="1946">
        <v>8</v>
      </c>
    </row>
    <row r="70" spans="1:26" ht="19.5" customHeight="1" x14ac:dyDescent="0.25">
      <c r="A70" s="1301" t="s">
        <v>1023</v>
      </c>
      <c r="B70" s="1273" t="s">
        <v>332</v>
      </c>
      <c r="C70" s="1274"/>
      <c r="D70" s="1637"/>
      <c r="E70" s="1274"/>
      <c r="F70" s="1273" t="s">
        <v>1024</v>
      </c>
      <c r="G70" s="1273">
        <v>42</v>
      </c>
      <c r="H70" s="1583" t="s">
        <v>330</v>
      </c>
      <c r="I70" s="90" t="s">
        <v>5</v>
      </c>
      <c r="J70" s="90" t="s">
        <v>5</v>
      </c>
      <c r="K70" s="90" t="s">
        <v>5</v>
      </c>
      <c r="L70" s="90" t="s">
        <v>5</v>
      </c>
      <c r="M70" s="90" t="s">
        <v>5</v>
      </c>
      <c r="N70" s="90" t="s">
        <v>5</v>
      </c>
      <c r="O70" s="49" t="s">
        <v>41</v>
      </c>
      <c r="P70" s="49" t="s">
        <v>30</v>
      </c>
      <c r="Q70" s="49" t="s">
        <v>40</v>
      </c>
      <c r="R70" s="49" t="s">
        <v>42</v>
      </c>
      <c r="S70" s="49" t="s">
        <v>43</v>
      </c>
      <c r="T70" s="49" t="s">
        <v>219</v>
      </c>
      <c r="U70" s="191" t="s">
        <v>220</v>
      </c>
      <c r="V70" s="873"/>
      <c r="W70" s="1439" t="s">
        <v>960</v>
      </c>
      <c r="X70" s="1439"/>
      <c r="Y70" s="973"/>
      <c r="Z70" s="1947"/>
    </row>
    <row r="71" spans="1:26" ht="19.5" customHeight="1" x14ac:dyDescent="0.25">
      <c r="A71" s="1301" t="s">
        <v>334</v>
      </c>
      <c r="B71" s="1273" t="s">
        <v>332</v>
      </c>
      <c r="C71" s="1274"/>
      <c r="D71" s="1637"/>
      <c r="E71" s="1274"/>
      <c r="F71" s="1273" t="s">
        <v>335</v>
      </c>
      <c r="G71" s="1273">
        <v>42</v>
      </c>
      <c r="H71" s="1583" t="s">
        <v>330</v>
      </c>
      <c r="I71" s="90" t="s">
        <v>5</v>
      </c>
      <c r="J71" s="90" t="s">
        <v>5</v>
      </c>
      <c r="K71" s="90" t="s">
        <v>5</v>
      </c>
      <c r="L71" s="90" t="s">
        <v>5</v>
      </c>
      <c r="M71" s="90" t="s">
        <v>5</v>
      </c>
      <c r="N71" s="90" t="s">
        <v>5</v>
      </c>
      <c r="O71" s="49" t="s">
        <v>41</v>
      </c>
      <c r="P71" s="49" t="s">
        <v>30</v>
      </c>
      <c r="Q71" s="49" t="s">
        <v>40</v>
      </c>
      <c r="R71" s="49" t="s">
        <v>42</v>
      </c>
      <c r="S71" s="49" t="s">
        <v>43</v>
      </c>
      <c r="T71" s="49" t="s">
        <v>219</v>
      </c>
      <c r="U71" s="191" t="s">
        <v>220</v>
      </c>
      <c r="V71" s="873"/>
      <c r="W71" s="1439" t="s">
        <v>960</v>
      </c>
      <c r="X71" s="1439"/>
      <c r="Y71" s="973"/>
      <c r="Z71" s="1947"/>
    </row>
    <row r="72" spans="1:26" ht="19.5" customHeight="1" x14ac:dyDescent="0.25">
      <c r="A72" s="1301" t="s">
        <v>410</v>
      </c>
      <c r="B72" s="1273" t="s">
        <v>332</v>
      </c>
      <c r="C72" s="1274"/>
      <c r="D72" s="1637"/>
      <c r="E72" s="1274"/>
      <c r="F72" s="1273" t="s">
        <v>411</v>
      </c>
      <c r="G72" s="1273">
        <v>42</v>
      </c>
      <c r="H72" s="1583" t="s">
        <v>322</v>
      </c>
      <c r="I72" s="90" t="s">
        <v>5</v>
      </c>
      <c r="J72" s="90" t="s">
        <v>5</v>
      </c>
      <c r="K72" s="90" t="s">
        <v>5</v>
      </c>
      <c r="L72" s="90" t="s">
        <v>5</v>
      </c>
      <c r="M72" s="90" t="s">
        <v>5</v>
      </c>
      <c r="N72" s="91" t="s">
        <v>7</v>
      </c>
      <c r="O72" s="49" t="s">
        <v>41</v>
      </c>
      <c r="P72" s="49" t="s">
        <v>30</v>
      </c>
      <c r="Q72" s="49" t="s">
        <v>40</v>
      </c>
      <c r="R72" s="49" t="s">
        <v>42</v>
      </c>
      <c r="S72" s="49" t="s">
        <v>43</v>
      </c>
      <c r="T72" s="49" t="s">
        <v>219</v>
      </c>
      <c r="U72" s="191" t="s">
        <v>220</v>
      </c>
      <c r="V72" s="873"/>
      <c r="W72" s="1439" t="s">
        <v>960</v>
      </c>
      <c r="X72" s="1439"/>
      <c r="Y72" s="973"/>
      <c r="Z72" s="1947"/>
    </row>
    <row r="73" spans="1:26" ht="19.5" customHeight="1" x14ac:dyDescent="0.25">
      <c r="A73" s="1301" t="s">
        <v>1025</v>
      </c>
      <c r="B73" s="1273" t="s">
        <v>332</v>
      </c>
      <c r="C73" s="1274"/>
      <c r="D73" s="1637"/>
      <c r="E73" s="1274"/>
      <c r="F73" s="1273" t="s">
        <v>1026</v>
      </c>
      <c r="G73" s="1273">
        <v>42</v>
      </c>
      <c r="H73" s="1583" t="s">
        <v>322</v>
      </c>
      <c r="I73" s="90" t="s">
        <v>5</v>
      </c>
      <c r="J73" s="90" t="s">
        <v>5</v>
      </c>
      <c r="K73" s="90" t="s">
        <v>5</v>
      </c>
      <c r="L73" s="90" t="s">
        <v>5</v>
      </c>
      <c r="M73" s="90" t="s">
        <v>5</v>
      </c>
      <c r="N73" s="91" t="s">
        <v>7</v>
      </c>
      <c r="O73" s="49" t="s">
        <v>41</v>
      </c>
      <c r="P73" s="49" t="s">
        <v>30</v>
      </c>
      <c r="Q73" s="49" t="s">
        <v>40</v>
      </c>
      <c r="R73" s="49" t="s">
        <v>42</v>
      </c>
      <c r="S73" s="49" t="s">
        <v>43</v>
      </c>
      <c r="T73" s="49" t="s">
        <v>219</v>
      </c>
      <c r="U73" s="191" t="s">
        <v>220</v>
      </c>
      <c r="V73" s="873"/>
      <c r="W73" s="1439" t="s">
        <v>960</v>
      </c>
      <c r="X73" s="1439"/>
      <c r="Y73" s="973"/>
      <c r="Z73" s="1947"/>
    </row>
    <row r="74" spans="1:26" ht="19.5" customHeight="1" x14ac:dyDescent="0.25">
      <c r="A74" s="1301" t="s">
        <v>1123</v>
      </c>
      <c r="B74" s="1273" t="s">
        <v>332</v>
      </c>
      <c r="C74" s="1274"/>
      <c r="D74" s="1637"/>
      <c r="E74" s="1274"/>
      <c r="F74" s="1273" t="s">
        <v>1124</v>
      </c>
      <c r="G74" s="1273">
        <v>42</v>
      </c>
      <c r="H74" s="1583" t="s">
        <v>322</v>
      </c>
      <c r="I74" s="90" t="s">
        <v>5</v>
      </c>
      <c r="J74" s="90" t="s">
        <v>5</v>
      </c>
      <c r="K74" s="90" t="s">
        <v>5</v>
      </c>
      <c r="L74" s="90" t="s">
        <v>5</v>
      </c>
      <c r="M74" s="90" t="s">
        <v>5</v>
      </c>
      <c r="N74" s="91" t="s">
        <v>7</v>
      </c>
      <c r="O74" s="49" t="s">
        <v>41</v>
      </c>
      <c r="P74" s="49" t="s">
        <v>30</v>
      </c>
      <c r="Q74" s="49" t="s">
        <v>40</v>
      </c>
      <c r="R74" s="49" t="s">
        <v>42</v>
      </c>
      <c r="S74" s="49" t="s">
        <v>43</v>
      </c>
      <c r="T74" s="49" t="s">
        <v>219</v>
      </c>
      <c r="U74" s="191" t="s">
        <v>220</v>
      </c>
      <c r="V74" s="873"/>
      <c r="W74" s="1439" t="s">
        <v>960</v>
      </c>
      <c r="X74" s="1439"/>
      <c r="Y74" s="973"/>
      <c r="Z74" s="1947"/>
    </row>
    <row r="75" spans="1:26" ht="23.25" customHeight="1" x14ac:dyDescent="0.25">
      <c r="A75" s="1301" t="s">
        <v>1169</v>
      </c>
      <c r="B75" s="1273" t="s">
        <v>332</v>
      </c>
      <c r="C75" s="1274"/>
      <c r="D75" s="1637"/>
      <c r="E75" s="1274"/>
      <c r="F75" s="1273" t="s">
        <v>1170</v>
      </c>
      <c r="G75" s="1273">
        <v>42</v>
      </c>
      <c r="H75" s="1583" t="s">
        <v>322</v>
      </c>
      <c r="I75" s="91" t="s">
        <v>7</v>
      </c>
      <c r="J75" s="91" t="s">
        <v>7</v>
      </c>
      <c r="K75" s="91" t="s">
        <v>7</v>
      </c>
      <c r="L75" s="91" t="s">
        <v>7</v>
      </c>
      <c r="M75" s="91" t="s">
        <v>7</v>
      </c>
      <c r="N75" s="91" t="s">
        <v>7</v>
      </c>
      <c r="O75" s="49" t="s">
        <v>41</v>
      </c>
      <c r="P75" s="49" t="s">
        <v>30</v>
      </c>
      <c r="Q75" s="49" t="s">
        <v>40</v>
      </c>
      <c r="R75" s="49" t="s">
        <v>42</v>
      </c>
      <c r="S75" s="49" t="s">
        <v>43</v>
      </c>
      <c r="T75" s="49" t="s">
        <v>219</v>
      </c>
      <c r="U75" s="191" t="s">
        <v>220</v>
      </c>
      <c r="V75" s="873"/>
      <c r="W75" s="1439" t="s">
        <v>960</v>
      </c>
      <c r="X75" s="1439"/>
      <c r="Y75" s="973"/>
      <c r="Z75" s="1868"/>
    </row>
    <row r="76" spans="1:26" ht="23.25" customHeight="1" x14ac:dyDescent="0.25">
      <c r="A76" s="1301" t="s">
        <v>1188</v>
      </c>
      <c r="B76" s="1273" t="s">
        <v>332</v>
      </c>
      <c r="C76" s="1274"/>
      <c r="D76" s="1637"/>
      <c r="E76" s="1274"/>
      <c r="F76" s="1273" t="s">
        <v>1189</v>
      </c>
      <c r="G76" s="1273">
        <v>42</v>
      </c>
      <c r="H76" s="1583" t="s">
        <v>322</v>
      </c>
      <c r="I76" s="90" t="s">
        <v>5</v>
      </c>
      <c r="J76" s="90" t="s">
        <v>5</v>
      </c>
      <c r="K76" s="90" t="s">
        <v>5</v>
      </c>
      <c r="L76" s="90" t="s">
        <v>5</v>
      </c>
      <c r="M76" s="90" t="s">
        <v>5</v>
      </c>
      <c r="N76" s="90" t="s">
        <v>5</v>
      </c>
      <c r="O76" s="49" t="s">
        <v>41</v>
      </c>
      <c r="P76" s="49" t="s">
        <v>30</v>
      </c>
      <c r="Q76" s="49" t="s">
        <v>40</v>
      </c>
      <c r="R76" s="49" t="s">
        <v>42</v>
      </c>
      <c r="S76" s="49" t="s">
        <v>43</v>
      </c>
      <c r="T76" s="49" t="s">
        <v>219</v>
      </c>
      <c r="U76" s="191" t="s">
        <v>220</v>
      </c>
      <c r="V76" s="873"/>
      <c r="W76" s="1439" t="s">
        <v>960</v>
      </c>
      <c r="X76" s="1439"/>
      <c r="Y76" s="973"/>
      <c r="Z76" s="1868"/>
    </row>
    <row r="77" spans="1:26" ht="23.25" customHeight="1" x14ac:dyDescent="0.25">
      <c r="A77" s="1072" t="s">
        <v>344</v>
      </c>
      <c r="B77" s="1064" t="s">
        <v>341</v>
      </c>
      <c r="C77" s="1067"/>
      <c r="D77" s="1615"/>
      <c r="E77" s="1067"/>
      <c r="F77" s="1064" t="s">
        <v>345</v>
      </c>
      <c r="G77" s="1064">
        <v>42</v>
      </c>
      <c r="H77" s="1584" t="s">
        <v>1027</v>
      </c>
      <c r="I77" s="91" t="s">
        <v>7</v>
      </c>
      <c r="J77" s="91" t="s">
        <v>7</v>
      </c>
      <c r="K77" s="91" t="s">
        <v>7</v>
      </c>
      <c r="L77" s="91" t="s">
        <v>7</v>
      </c>
      <c r="M77" s="91" t="s">
        <v>7</v>
      </c>
      <c r="N77" s="36" t="s">
        <v>5</v>
      </c>
      <c r="O77" s="838" t="s">
        <v>41</v>
      </c>
      <c r="P77" s="838" t="s">
        <v>30</v>
      </c>
      <c r="Q77" s="838" t="s">
        <v>40</v>
      </c>
      <c r="R77" s="838" t="s">
        <v>42</v>
      </c>
      <c r="S77" s="838" t="s">
        <v>43</v>
      </c>
      <c r="T77" s="838" t="s">
        <v>219</v>
      </c>
      <c r="U77" s="839" t="s">
        <v>220</v>
      </c>
      <c r="V77" s="874"/>
      <c r="W77" s="1439" t="s">
        <v>960</v>
      </c>
      <c r="X77" s="1439"/>
      <c r="Y77" s="974"/>
      <c r="Z77" s="1870">
        <v>1</v>
      </c>
    </row>
    <row r="78" spans="1:26" ht="19.5" customHeight="1" x14ac:dyDescent="0.25">
      <c r="A78" s="1304" t="s">
        <v>346</v>
      </c>
      <c r="B78" s="1276" t="s">
        <v>347</v>
      </c>
      <c r="C78" s="1277"/>
      <c r="D78" s="1638"/>
      <c r="E78" s="1277"/>
      <c r="F78" s="1276" t="s">
        <v>348</v>
      </c>
      <c r="G78" s="1276">
        <v>42</v>
      </c>
      <c r="H78" s="1585" t="s">
        <v>349</v>
      </c>
      <c r="I78" s="91" t="s">
        <v>7</v>
      </c>
      <c r="J78" s="91" t="s">
        <v>7</v>
      </c>
      <c r="K78" s="91" t="s">
        <v>7</v>
      </c>
      <c r="L78" s="91" t="s">
        <v>7</v>
      </c>
      <c r="M78" s="90" t="s">
        <v>5</v>
      </c>
      <c r="N78" s="91" t="s">
        <v>7</v>
      </c>
      <c r="O78" s="41" t="s">
        <v>41</v>
      </c>
      <c r="P78" s="41" t="s">
        <v>30</v>
      </c>
      <c r="Q78" s="41" t="s">
        <v>40</v>
      </c>
      <c r="R78" s="41" t="s">
        <v>42</v>
      </c>
      <c r="S78" s="41" t="s">
        <v>43</v>
      </c>
      <c r="T78" s="41" t="s">
        <v>219</v>
      </c>
      <c r="U78" s="793" t="s">
        <v>220</v>
      </c>
      <c r="V78" s="657"/>
      <c r="W78" s="1439" t="s">
        <v>960</v>
      </c>
      <c r="X78" s="1439"/>
      <c r="Y78" s="976"/>
      <c r="Z78" s="1949">
        <v>6</v>
      </c>
    </row>
    <row r="79" spans="1:26" ht="19.5" customHeight="1" x14ac:dyDescent="0.25">
      <c r="A79" s="1304" t="s">
        <v>350</v>
      </c>
      <c r="B79" s="1276" t="s">
        <v>347</v>
      </c>
      <c r="C79" s="1277"/>
      <c r="D79" s="1638"/>
      <c r="E79" s="1277"/>
      <c r="F79" s="1276" t="s">
        <v>351</v>
      </c>
      <c r="G79" s="1276">
        <v>42</v>
      </c>
      <c r="H79" s="1305" t="s">
        <v>349</v>
      </c>
      <c r="I79" s="90" t="s">
        <v>5</v>
      </c>
      <c r="J79" s="90" t="s">
        <v>5</v>
      </c>
      <c r="K79" s="90" t="s">
        <v>5</v>
      </c>
      <c r="L79" s="90" t="s">
        <v>5</v>
      </c>
      <c r="M79" s="90" t="s">
        <v>5</v>
      </c>
      <c r="N79" s="91" t="s">
        <v>7</v>
      </c>
      <c r="O79" s="41" t="s">
        <v>41</v>
      </c>
      <c r="P79" s="41" t="s">
        <v>30</v>
      </c>
      <c r="Q79" s="41" t="s">
        <v>40</v>
      </c>
      <c r="R79" s="41" t="s">
        <v>42</v>
      </c>
      <c r="S79" s="41" t="s">
        <v>43</v>
      </c>
      <c r="T79" s="41" t="s">
        <v>219</v>
      </c>
      <c r="U79" s="793" t="s">
        <v>220</v>
      </c>
      <c r="V79" s="657"/>
      <c r="W79" s="1439" t="s">
        <v>960</v>
      </c>
      <c r="X79" s="1439"/>
      <c r="Y79" s="976"/>
      <c r="Z79" s="1950"/>
    </row>
    <row r="80" spans="1:26" ht="19.5" customHeight="1" x14ac:dyDescent="0.25">
      <c r="A80" s="1304" t="s">
        <v>352</v>
      </c>
      <c r="B80" s="1276" t="s">
        <v>347</v>
      </c>
      <c r="C80" s="1277"/>
      <c r="D80" s="1638"/>
      <c r="E80" s="1277"/>
      <c r="F80" s="1276" t="s">
        <v>353</v>
      </c>
      <c r="G80" s="1276">
        <v>42</v>
      </c>
      <c r="H80" s="1585" t="s">
        <v>349</v>
      </c>
      <c r="I80" s="90" t="s">
        <v>5</v>
      </c>
      <c r="J80" s="90" t="s">
        <v>5</v>
      </c>
      <c r="K80" s="90" t="s">
        <v>5</v>
      </c>
      <c r="L80" s="90" t="s">
        <v>5</v>
      </c>
      <c r="M80" s="90" t="s">
        <v>5</v>
      </c>
      <c r="N80" s="91" t="s">
        <v>7</v>
      </c>
      <c r="O80" s="41" t="s">
        <v>41</v>
      </c>
      <c r="P80" s="41" t="s">
        <v>30</v>
      </c>
      <c r="Q80" s="41" t="s">
        <v>40</v>
      </c>
      <c r="R80" s="41" t="s">
        <v>42</v>
      </c>
      <c r="S80" s="41" t="s">
        <v>43</v>
      </c>
      <c r="T80" s="41" t="s">
        <v>219</v>
      </c>
      <c r="U80" s="793" t="s">
        <v>220</v>
      </c>
      <c r="V80" s="657"/>
      <c r="W80" s="1439" t="s">
        <v>960</v>
      </c>
      <c r="X80" s="1439"/>
      <c r="Y80" s="977"/>
      <c r="Z80" s="1950"/>
    </row>
    <row r="81" spans="1:26" ht="19.5" customHeight="1" x14ac:dyDescent="0.25">
      <c r="A81" s="1304" t="s">
        <v>983</v>
      </c>
      <c r="B81" s="1276" t="s">
        <v>347</v>
      </c>
      <c r="C81" s="1277"/>
      <c r="D81" s="1638"/>
      <c r="E81" s="1277"/>
      <c r="F81" s="1276" t="s">
        <v>984</v>
      </c>
      <c r="G81" s="1276">
        <v>42</v>
      </c>
      <c r="H81" s="1585" t="s">
        <v>349</v>
      </c>
      <c r="I81" s="90" t="s">
        <v>5</v>
      </c>
      <c r="J81" s="90" t="s">
        <v>5</v>
      </c>
      <c r="K81" s="90" t="s">
        <v>5</v>
      </c>
      <c r="L81" s="90" t="s">
        <v>5</v>
      </c>
      <c r="M81" s="90" t="s">
        <v>5</v>
      </c>
      <c r="N81" s="36" t="s">
        <v>5</v>
      </c>
      <c r="O81" s="41" t="s">
        <v>41</v>
      </c>
      <c r="P81" s="41" t="s">
        <v>30</v>
      </c>
      <c r="Q81" s="41" t="s">
        <v>40</v>
      </c>
      <c r="R81" s="41" t="s">
        <v>42</v>
      </c>
      <c r="S81" s="41" t="s">
        <v>43</v>
      </c>
      <c r="T81" s="41" t="s">
        <v>219</v>
      </c>
      <c r="U81" s="793" t="s">
        <v>220</v>
      </c>
      <c r="V81" s="657"/>
      <c r="W81" s="1439" t="s">
        <v>960</v>
      </c>
      <c r="X81" s="1439"/>
      <c r="Y81" s="976"/>
      <c r="Z81" s="1950"/>
    </row>
    <row r="82" spans="1:26" ht="19.5" customHeight="1" x14ac:dyDescent="0.25">
      <c r="A82" s="1304" t="s">
        <v>953</v>
      </c>
      <c r="B82" s="1276" t="s">
        <v>347</v>
      </c>
      <c r="C82" s="1277"/>
      <c r="D82" s="1638"/>
      <c r="E82" s="1277"/>
      <c r="F82" s="1276" t="s">
        <v>954</v>
      </c>
      <c r="G82" s="1276">
        <v>42</v>
      </c>
      <c r="H82" s="1585" t="s">
        <v>349</v>
      </c>
      <c r="I82" s="90" t="s">
        <v>5</v>
      </c>
      <c r="J82" s="90" t="s">
        <v>5</v>
      </c>
      <c r="K82" s="90" t="s">
        <v>5</v>
      </c>
      <c r="L82" s="90" t="s">
        <v>5</v>
      </c>
      <c r="M82" s="90" t="s">
        <v>5</v>
      </c>
      <c r="N82" s="91" t="s">
        <v>7</v>
      </c>
      <c r="O82" s="41" t="s">
        <v>41</v>
      </c>
      <c r="P82" s="41" t="s">
        <v>30</v>
      </c>
      <c r="Q82" s="41" t="s">
        <v>40</v>
      </c>
      <c r="R82" s="41" t="s">
        <v>42</v>
      </c>
      <c r="S82" s="41" t="s">
        <v>43</v>
      </c>
      <c r="T82" s="41" t="s">
        <v>219</v>
      </c>
      <c r="U82" s="793" t="s">
        <v>220</v>
      </c>
      <c r="V82" s="657"/>
      <c r="W82" s="1439" t="s">
        <v>960</v>
      </c>
      <c r="X82" s="1439"/>
      <c r="Y82" s="976"/>
      <c r="Z82" s="1950"/>
    </row>
    <row r="83" spans="1:26" ht="19.5" customHeight="1" x14ac:dyDescent="0.25">
      <c r="A83" s="1304" t="s">
        <v>1057</v>
      </c>
      <c r="B83" s="1276" t="s">
        <v>347</v>
      </c>
      <c r="C83" s="1277"/>
      <c r="D83" s="1638"/>
      <c r="E83" s="1277"/>
      <c r="F83" s="1276" t="s">
        <v>1058</v>
      </c>
      <c r="G83" s="1276">
        <v>42</v>
      </c>
      <c r="H83" s="1585" t="s">
        <v>349</v>
      </c>
      <c r="I83" s="90" t="s">
        <v>1029</v>
      </c>
      <c r="J83" s="90" t="s">
        <v>1029</v>
      </c>
      <c r="K83" s="90" t="s">
        <v>1029</v>
      </c>
      <c r="L83" s="90" t="s">
        <v>1029</v>
      </c>
      <c r="M83" s="90" t="s">
        <v>1029</v>
      </c>
      <c r="N83" s="36" t="s">
        <v>1029</v>
      </c>
      <c r="O83" s="41" t="s">
        <v>41</v>
      </c>
      <c r="P83" s="41" t="s">
        <v>40</v>
      </c>
      <c r="Q83" s="41" t="s">
        <v>42</v>
      </c>
      <c r="R83" s="41" t="s">
        <v>43</v>
      </c>
      <c r="S83" s="41" t="s">
        <v>219</v>
      </c>
      <c r="T83" s="41"/>
      <c r="U83" s="793" t="s">
        <v>220</v>
      </c>
      <c r="V83" s="657"/>
      <c r="W83" s="1439" t="s">
        <v>960</v>
      </c>
      <c r="X83" s="1439"/>
      <c r="Y83" s="976"/>
      <c r="Z83" s="1950"/>
    </row>
    <row r="84" spans="1:26" ht="19.5" customHeight="1" x14ac:dyDescent="0.25">
      <c r="A84" s="1304" t="s">
        <v>1105</v>
      </c>
      <c r="B84" s="1276" t="s">
        <v>347</v>
      </c>
      <c r="C84" s="1277"/>
      <c r="D84" s="1638"/>
      <c r="E84" s="1277"/>
      <c r="F84" s="1276" t="s">
        <v>1106</v>
      </c>
      <c r="G84" s="1276">
        <v>42</v>
      </c>
      <c r="H84" s="1585" t="s">
        <v>349</v>
      </c>
      <c r="I84" s="91" t="s">
        <v>7</v>
      </c>
      <c r="J84" s="91" t="s">
        <v>7</v>
      </c>
      <c r="K84" s="91" t="s">
        <v>7</v>
      </c>
      <c r="L84" s="91" t="s">
        <v>7</v>
      </c>
      <c r="M84" s="91" t="s">
        <v>7</v>
      </c>
      <c r="N84" s="91" t="s">
        <v>7</v>
      </c>
      <c r="O84" s="41" t="s">
        <v>41</v>
      </c>
      <c r="P84" s="41" t="s">
        <v>40</v>
      </c>
      <c r="Q84" s="41" t="s">
        <v>42</v>
      </c>
      <c r="R84" s="41" t="s">
        <v>43</v>
      </c>
      <c r="S84" s="41" t="s">
        <v>219</v>
      </c>
      <c r="T84" s="41"/>
      <c r="U84" s="793" t="s">
        <v>220</v>
      </c>
      <c r="V84" s="657"/>
      <c r="W84" s="1439" t="s">
        <v>960</v>
      </c>
      <c r="X84" s="1439"/>
      <c r="Y84" s="976"/>
      <c r="Z84" s="1951"/>
    </row>
    <row r="85" spans="1:26" ht="23.25" customHeight="1" x14ac:dyDescent="0.25">
      <c r="A85" s="1304" t="s">
        <v>1139</v>
      </c>
      <c r="B85" s="1276" t="s">
        <v>347</v>
      </c>
      <c r="C85" s="1277"/>
      <c r="D85" s="1638"/>
      <c r="E85" s="1277"/>
      <c r="F85" s="1276" t="s">
        <v>1140</v>
      </c>
      <c r="G85" s="1276">
        <v>42</v>
      </c>
      <c r="H85" s="1585" t="s">
        <v>349</v>
      </c>
      <c r="I85" s="91" t="s">
        <v>7</v>
      </c>
      <c r="J85" s="91" t="s">
        <v>7</v>
      </c>
      <c r="K85" s="91" t="s">
        <v>7</v>
      </c>
      <c r="L85" s="91" t="s">
        <v>7</v>
      </c>
      <c r="M85" s="91" t="s">
        <v>7</v>
      </c>
      <c r="N85" s="91" t="s">
        <v>7</v>
      </c>
      <c r="O85" s="41" t="s">
        <v>41</v>
      </c>
      <c r="P85" s="41" t="s">
        <v>40</v>
      </c>
      <c r="Q85" s="41" t="s">
        <v>42</v>
      </c>
      <c r="R85" s="41" t="s">
        <v>43</v>
      </c>
      <c r="S85" s="41" t="s">
        <v>219</v>
      </c>
      <c r="T85" s="41"/>
      <c r="U85" s="793" t="s">
        <v>220</v>
      </c>
      <c r="V85" s="657"/>
      <c r="W85" s="1439" t="s">
        <v>960</v>
      </c>
      <c r="X85" s="1439"/>
      <c r="Y85" s="976"/>
      <c r="Z85" s="1869"/>
    </row>
    <row r="86" spans="1:26" ht="23.25" customHeight="1" x14ac:dyDescent="0.25">
      <c r="A86" s="1304" t="s">
        <v>1141</v>
      </c>
      <c r="B86" s="1276" t="s">
        <v>347</v>
      </c>
      <c r="C86" s="1277"/>
      <c r="D86" s="1638"/>
      <c r="E86" s="1277"/>
      <c r="F86" s="1276" t="s">
        <v>1142</v>
      </c>
      <c r="G86" s="1276">
        <v>42</v>
      </c>
      <c r="H86" s="1585" t="s">
        <v>349</v>
      </c>
      <c r="I86" s="91" t="s">
        <v>7</v>
      </c>
      <c r="J86" s="91" t="s">
        <v>7</v>
      </c>
      <c r="K86" s="91" t="s">
        <v>7</v>
      </c>
      <c r="L86" s="91" t="s">
        <v>7</v>
      </c>
      <c r="M86" s="91" t="s">
        <v>7</v>
      </c>
      <c r="N86" s="91" t="s">
        <v>7</v>
      </c>
      <c r="O86" s="41" t="s">
        <v>41</v>
      </c>
      <c r="P86" s="41" t="s">
        <v>40</v>
      </c>
      <c r="Q86" s="41" t="s">
        <v>42</v>
      </c>
      <c r="R86" s="41" t="s">
        <v>43</v>
      </c>
      <c r="S86" s="41" t="s">
        <v>219</v>
      </c>
      <c r="T86" s="41"/>
      <c r="U86" s="793" t="s">
        <v>220</v>
      </c>
      <c r="V86" s="657"/>
      <c r="W86" s="1439" t="s">
        <v>960</v>
      </c>
      <c r="X86" s="1439"/>
      <c r="Y86" s="976"/>
      <c r="Z86" s="1869"/>
    </row>
    <row r="87" spans="1:26" ht="23.25" customHeight="1" x14ac:dyDescent="0.25">
      <c r="A87" s="1304" t="s">
        <v>1190</v>
      </c>
      <c r="B87" s="1276" t="s">
        <v>347</v>
      </c>
      <c r="C87" s="1277"/>
      <c r="D87" s="1638"/>
      <c r="E87" s="1277"/>
      <c r="F87" s="1276" t="s">
        <v>1191</v>
      </c>
      <c r="G87" s="1276">
        <v>42</v>
      </c>
      <c r="H87" s="1585" t="s">
        <v>349</v>
      </c>
      <c r="I87" s="90" t="s">
        <v>5</v>
      </c>
      <c r="J87" s="90" t="s">
        <v>5</v>
      </c>
      <c r="K87" s="90" t="s">
        <v>5</v>
      </c>
      <c r="L87" s="90" t="s">
        <v>5</v>
      </c>
      <c r="M87" s="90" t="s">
        <v>5</v>
      </c>
      <c r="N87" s="91" t="s">
        <v>7</v>
      </c>
      <c r="O87" s="41" t="s">
        <v>41</v>
      </c>
      <c r="P87" s="41" t="s">
        <v>40</v>
      </c>
      <c r="Q87" s="41" t="s">
        <v>42</v>
      </c>
      <c r="R87" s="41" t="s">
        <v>43</v>
      </c>
      <c r="S87" s="41" t="s">
        <v>219</v>
      </c>
      <c r="T87" s="41"/>
      <c r="U87" s="793" t="s">
        <v>220</v>
      </c>
      <c r="V87" s="657"/>
      <c r="W87" s="1439" t="s">
        <v>960</v>
      </c>
      <c r="X87" s="1439"/>
      <c r="Y87" s="976"/>
      <c r="Z87" s="1869"/>
    </row>
    <row r="88" spans="1:26" ht="23.25" customHeight="1" x14ac:dyDescent="0.25">
      <c r="A88" s="1304" t="s">
        <v>1192</v>
      </c>
      <c r="B88" s="1276" t="s">
        <v>347</v>
      </c>
      <c r="C88" s="1277"/>
      <c r="D88" s="1638"/>
      <c r="E88" s="1277"/>
      <c r="F88" s="1276" t="s">
        <v>1193</v>
      </c>
      <c r="G88" s="1276">
        <v>42</v>
      </c>
      <c r="H88" s="1585" t="s">
        <v>349</v>
      </c>
      <c r="I88" s="90" t="s">
        <v>5</v>
      </c>
      <c r="J88" s="90" t="s">
        <v>5</v>
      </c>
      <c r="K88" s="90" t="s">
        <v>5</v>
      </c>
      <c r="L88" s="90" t="s">
        <v>5</v>
      </c>
      <c r="M88" s="90" t="s">
        <v>5</v>
      </c>
      <c r="N88" s="36" t="s">
        <v>5</v>
      </c>
      <c r="O88" s="41" t="s">
        <v>41</v>
      </c>
      <c r="P88" s="41" t="s">
        <v>40</v>
      </c>
      <c r="Q88" s="41" t="s">
        <v>42</v>
      </c>
      <c r="R88" s="41" t="s">
        <v>43</v>
      </c>
      <c r="S88" s="41" t="s">
        <v>219</v>
      </c>
      <c r="T88" s="41"/>
      <c r="U88" s="793" t="s">
        <v>220</v>
      </c>
      <c r="V88" s="657"/>
      <c r="W88" s="1439" t="s">
        <v>960</v>
      </c>
      <c r="X88" s="1439"/>
      <c r="Y88" s="976"/>
      <c r="Z88" s="1869"/>
    </row>
    <row r="89" spans="1:26" ht="23.25" customHeight="1" x14ac:dyDescent="0.25">
      <c r="A89" s="1306" t="s">
        <v>356</v>
      </c>
      <c r="B89" s="1279" t="s">
        <v>357</v>
      </c>
      <c r="C89" s="1280"/>
      <c r="D89" s="1629"/>
      <c r="E89" s="1280"/>
      <c r="F89" s="1279" t="s">
        <v>358</v>
      </c>
      <c r="G89" s="1279">
        <v>42</v>
      </c>
      <c r="H89" s="1586" t="s">
        <v>322</v>
      </c>
      <c r="I89" s="90" t="s">
        <v>5</v>
      </c>
      <c r="J89" s="90" t="s">
        <v>5</v>
      </c>
      <c r="K89" s="90" t="s">
        <v>5</v>
      </c>
      <c r="L89" s="90" t="s">
        <v>5</v>
      </c>
      <c r="M89" s="90" t="s">
        <v>5</v>
      </c>
      <c r="N89" s="91" t="s">
        <v>7</v>
      </c>
      <c r="O89" s="1" t="s">
        <v>41</v>
      </c>
      <c r="P89" s="1" t="s">
        <v>30</v>
      </c>
      <c r="Q89" s="1" t="s">
        <v>40</v>
      </c>
      <c r="R89" s="1" t="s">
        <v>42</v>
      </c>
      <c r="S89" s="1" t="s">
        <v>43</v>
      </c>
      <c r="T89" s="1" t="s">
        <v>219</v>
      </c>
      <c r="U89" s="882" t="s">
        <v>220</v>
      </c>
      <c r="V89" s="883"/>
      <c r="W89" s="1438" t="s">
        <v>5</v>
      </c>
      <c r="X89" s="1438"/>
      <c r="Y89" s="979"/>
      <c r="Z89" s="1006">
        <v>3</v>
      </c>
    </row>
    <row r="90" spans="1:26" ht="23.25" customHeight="1" x14ac:dyDescent="0.25">
      <c r="A90" s="1369" t="s">
        <v>991</v>
      </c>
      <c r="B90" s="1370" t="s">
        <v>992</v>
      </c>
      <c r="C90" s="1371"/>
      <c r="D90" s="1639"/>
      <c r="E90" s="1371"/>
      <c r="F90" s="1370" t="s">
        <v>993</v>
      </c>
      <c r="G90" s="1370">
        <v>42</v>
      </c>
      <c r="H90" s="1587" t="s">
        <v>349</v>
      </c>
      <c r="I90" s="90" t="s">
        <v>5</v>
      </c>
      <c r="J90" s="90" t="s">
        <v>5</v>
      </c>
      <c r="K90" s="90" t="s">
        <v>5</v>
      </c>
      <c r="L90" s="90" t="s">
        <v>5</v>
      </c>
      <c r="M90" s="90" t="s">
        <v>5</v>
      </c>
      <c r="N90" s="91" t="s">
        <v>7</v>
      </c>
      <c r="O90" s="1374" t="s">
        <v>41</v>
      </c>
      <c r="P90" s="1374" t="s">
        <v>30</v>
      </c>
      <c r="Q90" s="1374" t="s">
        <v>40</v>
      </c>
      <c r="R90" s="1374" t="s">
        <v>42</v>
      </c>
      <c r="S90" s="1374" t="s">
        <v>43</v>
      </c>
      <c r="T90" s="1374" t="s">
        <v>219</v>
      </c>
      <c r="U90" s="1424" t="s">
        <v>419</v>
      </c>
      <c r="V90" s="1375"/>
      <c r="W90" s="1434"/>
      <c r="X90" s="1434"/>
      <c r="Y90" s="1376"/>
      <c r="Z90" s="1361">
        <v>10</v>
      </c>
    </row>
    <row r="91" spans="1:26" ht="23.25" customHeight="1" x14ac:dyDescent="0.25">
      <c r="A91" s="1485" t="s">
        <v>1039</v>
      </c>
      <c r="B91" s="1486" t="s">
        <v>1040</v>
      </c>
      <c r="C91" s="1415"/>
      <c r="D91" s="1640"/>
      <c r="E91" s="1415"/>
      <c r="F91" s="1486" t="s">
        <v>1041</v>
      </c>
      <c r="G91" s="1486">
        <v>42</v>
      </c>
      <c r="H91" s="1589" t="s">
        <v>343</v>
      </c>
      <c r="I91" s="90" t="s">
        <v>5</v>
      </c>
      <c r="J91" s="90" t="s">
        <v>5</v>
      </c>
      <c r="K91" s="90" t="s">
        <v>5</v>
      </c>
      <c r="L91" s="90" t="s">
        <v>5</v>
      </c>
      <c r="M91" s="90" t="s">
        <v>5</v>
      </c>
      <c r="N91" s="91" t="s">
        <v>7</v>
      </c>
      <c r="O91" s="201" t="s">
        <v>41</v>
      </c>
      <c r="P91" s="201" t="s">
        <v>30</v>
      </c>
      <c r="Q91" s="201" t="s">
        <v>40</v>
      </c>
      <c r="R91" s="201" t="s">
        <v>42</v>
      </c>
      <c r="S91" s="201" t="s">
        <v>43</v>
      </c>
      <c r="T91" s="201" t="s">
        <v>219</v>
      </c>
      <c r="U91" s="1487" t="s">
        <v>419</v>
      </c>
      <c r="V91" s="1419"/>
      <c r="W91" s="1428"/>
      <c r="X91" s="1428"/>
      <c r="Y91" s="1420"/>
      <c r="Z91" s="1488">
        <v>9</v>
      </c>
    </row>
    <row r="92" spans="1:26" ht="19.5" customHeight="1" x14ac:dyDescent="0.25">
      <c r="A92" s="829" t="s">
        <v>1082</v>
      </c>
      <c r="B92" s="829" t="s">
        <v>1080</v>
      </c>
      <c r="C92" s="787"/>
      <c r="D92" s="1618"/>
      <c r="E92" s="787"/>
      <c r="F92" s="829" t="s">
        <v>1083</v>
      </c>
      <c r="G92" s="829">
        <v>42</v>
      </c>
      <c r="H92" s="1590" t="s">
        <v>343</v>
      </c>
      <c r="I92" s="91" t="s">
        <v>7</v>
      </c>
      <c r="J92" s="90" t="s">
        <v>5</v>
      </c>
      <c r="K92" s="90" t="s">
        <v>5</v>
      </c>
      <c r="L92" s="90" t="s">
        <v>5</v>
      </c>
      <c r="M92" s="90" t="s">
        <v>5</v>
      </c>
      <c r="N92" s="91" t="s">
        <v>7</v>
      </c>
      <c r="O92" s="788" t="s">
        <v>41</v>
      </c>
      <c r="P92" s="788" t="s">
        <v>30</v>
      </c>
      <c r="Q92" s="788" t="s">
        <v>40</v>
      </c>
      <c r="R92" s="788" t="s">
        <v>42</v>
      </c>
      <c r="S92" s="788" t="s">
        <v>43</v>
      </c>
      <c r="T92" s="788" t="s">
        <v>219</v>
      </c>
      <c r="U92" s="789" t="s">
        <v>220</v>
      </c>
      <c r="V92" s="790"/>
      <c r="W92" s="1467" t="s">
        <v>960</v>
      </c>
      <c r="X92" s="1467"/>
      <c r="Y92" s="790"/>
      <c r="Z92" s="1988">
        <v>14</v>
      </c>
    </row>
    <row r="93" spans="1:26" ht="19.5" customHeight="1" x14ac:dyDescent="0.25">
      <c r="A93" s="829" t="s">
        <v>1079</v>
      </c>
      <c r="B93" s="829" t="s">
        <v>1080</v>
      </c>
      <c r="C93" s="787"/>
      <c r="D93" s="1618"/>
      <c r="E93" s="787"/>
      <c r="F93" s="829" t="s">
        <v>1081</v>
      </c>
      <c r="G93" s="829">
        <v>42</v>
      </c>
      <c r="H93" s="1590" t="s">
        <v>343</v>
      </c>
      <c r="I93" s="90" t="s">
        <v>5</v>
      </c>
      <c r="J93" s="90" t="s">
        <v>5</v>
      </c>
      <c r="K93" s="90" t="s">
        <v>5</v>
      </c>
      <c r="L93" s="90" t="s">
        <v>5</v>
      </c>
      <c r="M93" s="90" t="s">
        <v>5</v>
      </c>
      <c r="N93" s="91" t="s">
        <v>7</v>
      </c>
      <c r="O93" s="788" t="s">
        <v>41</v>
      </c>
      <c r="P93" s="788" t="s">
        <v>30</v>
      </c>
      <c r="Q93" s="788" t="s">
        <v>40</v>
      </c>
      <c r="R93" s="788" t="s">
        <v>42</v>
      </c>
      <c r="S93" s="788" t="s">
        <v>43</v>
      </c>
      <c r="T93" s="788" t="s">
        <v>219</v>
      </c>
      <c r="U93" s="789" t="s">
        <v>220</v>
      </c>
      <c r="V93" s="790"/>
      <c r="W93" s="1467" t="s">
        <v>960</v>
      </c>
      <c r="X93" s="1467"/>
      <c r="Y93" s="790"/>
      <c r="Z93" s="1989"/>
    </row>
    <row r="94" spans="1:26" ht="23.25" customHeight="1" x14ac:dyDescent="0.25">
      <c r="A94" s="877" t="s">
        <v>1086</v>
      </c>
      <c r="B94" s="877" t="s">
        <v>1087</v>
      </c>
      <c r="C94" s="56"/>
      <c r="D94" s="1641"/>
      <c r="E94" s="56"/>
      <c r="F94" s="877" t="s">
        <v>1088</v>
      </c>
      <c r="G94" s="877">
        <v>42</v>
      </c>
      <c r="H94" s="1591" t="s">
        <v>330</v>
      </c>
      <c r="I94" s="90" t="s">
        <v>5</v>
      </c>
      <c r="J94" s="90" t="s">
        <v>5</v>
      </c>
      <c r="K94" s="90" t="s">
        <v>5</v>
      </c>
      <c r="L94" s="90" t="s">
        <v>5</v>
      </c>
      <c r="M94" s="90" t="s">
        <v>5</v>
      </c>
      <c r="N94" s="90" t="s">
        <v>5</v>
      </c>
      <c r="O94" s="1522" t="s">
        <v>41</v>
      </c>
      <c r="P94" s="1522" t="s">
        <v>40</v>
      </c>
      <c r="Q94" s="1522" t="s">
        <v>42</v>
      </c>
      <c r="R94" s="1522" t="s">
        <v>43</v>
      </c>
      <c r="S94" s="1522" t="s">
        <v>219</v>
      </c>
      <c r="T94" s="1522"/>
      <c r="U94" s="1678" t="s">
        <v>419</v>
      </c>
      <c r="V94" s="883"/>
      <c r="W94" s="883" t="s">
        <v>960</v>
      </c>
      <c r="X94" s="883"/>
      <c r="Y94" s="883"/>
      <c r="Z94" s="1534"/>
    </row>
    <row r="95" spans="1:26" ht="23.25" customHeight="1" x14ac:dyDescent="0.25">
      <c r="A95" s="877" t="s">
        <v>1144</v>
      </c>
      <c r="B95" s="877" t="s">
        <v>1087</v>
      </c>
      <c r="C95" s="56"/>
      <c r="D95" s="1641"/>
      <c r="E95" s="56"/>
      <c r="F95" s="877" t="s">
        <v>1145</v>
      </c>
      <c r="G95" s="877">
        <v>42</v>
      </c>
      <c r="H95" s="1591" t="s">
        <v>330</v>
      </c>
      <c r="I95" s="90" t="s">
        <v>5</v>
      </c>
      <c r="J95" s="90" t="s">
        <v>5</v>
      </c>
      <c r="K95" s="90" t="s">
        <v>5</v>
      </c>
      <c r="L95" s="90" t="s">
        <v>5</v>
      </c>
      <c r="M95" s="90" t="s">
        <v>5</v>
      </c>
      <c r="N95" s="91" t="s">
        <v>7</v>
      </c>
      <c r="O95" s="1522" t="s">
        <v>41</v>
      </c>
      <c r="P95" s="1522" t="s">
        <v>42</v>
      </c>
      <c r="Q95" s="1522" t="s">
        <v>43</v>
      </c>
      <c r="R95" s="1522" t="s">
        <v>219</v>
      </c>
      <c r="S95" s="1522"/>
      <c r="T95" s="1522"/>
      <c r="U95" s="1678" t="s">
        <v>419</v>
      </c>
      <c r="V95" s="883"/>
      <c r="W95" s="883" t="s">
        <v>960</v>
      </c>
      <c r="X95" s="883"/>
      <c r="Y95" s="883"/>
      <c r="Z95" s="1534"/>
    </row>
    <row r="96" spans="1:26" ht="23.25" customHeight="1" x14ac:dyDescent="0.25">
      <c r="A96" s="1308" t="s">
        <v>1146</v>
      </c>
      <c r="B96" s="1282" t="s">
        <v>1147</v>
      </c>
      <c r="C96" s="1283"/>
      <c r="D96" s="1632"/>
      <c r="E96" s="1283"/>
      <c r="F96" s="1282" t="s">
        <v>1148</v>
      </c>
      <c r="G96" s="1282">
        <v>42</v>
      </c>
      <c r="H96" s="1581" t="s">
        <v>330</v>
      </c>
      <c r="I96" s="90" t="s">
        <v>5</v>
      </c>
      <c r="J96" s="90" t="s">
        <v>5</v>
      </c>
      <c r="K96" s="90" t="s">
        <v>5</v>
      </c>
      <c r="L96" s="90" t="s">
        <v>5</v>
      </c>
      <c r="M96" s="90" t="s">
        <v>5</v>
      </c>
      <c r="N96" s="91" t="s">
        <v>7</v>
      </c>
      <c r="O96" s="894" t="s">
        <v>41</v>
      </c>
      <c r="P96" s="894" t="s">
        <v>30</v>
      </c>
      <c r="Q96" s="894" t="s">
        <v>40</v>
      </c>
      <c r="R96" s="894" t="s">
        <v>42</v>
      </c>
      <c r="S96" s="894" t="s">
        <v>43</v>
      </c>
      <c r="T96" s="894" t="s">
        <v>219</v>
      </c>
      <c r="U96" s="895" t="s">
        <v>220</v>
      </c>
      <c r="V96" s="899"/>
      <c r="W96" s="1431"/>
      <c r="X96" s="1431"/>
      <c r="Y96" s="983"/>
      <c r="Z96" s="1884">
        <v>11</v>
      </c>
    </row>
    <row r="97" spans="1:26" ht="23.25" customHeight="1" x14ac:dyDescent="0.25">
      <c r="A97" s="1308" t="s">
        <v>1179</v>
      </c>
      <c r="B97" s="1282" t="s">
        <v>1147</v>
      </c>
      <c r="C97" s="1283"/>
      <c r="D97" s="1632"/>
      <c r="E97" s="1283"/>
      <c r="F97" s="1282" t="s">
        <v>1184</v>
      </c>
      <c r="G97" s="1282">
        <v>42</v>
      </c>
      <c r="H97" s="1581" t="s">
        <v>330</v>
      </c>
      <c r="I97" s="90" t="s">
        <v>5</v>
      </c>
      <c r="J97" s="90" t="s">
        <v>5</v>
      </c>
      <c r="K97" s="90" t="s">
        <v>5</v>
      </c>
      <c r="L97" s="90" t="s">
        <v>5</v>
      </c>
      <c r="M97" s="90" t="s">
        <v>5</v>
      </c>
      <c r="N97" s="91" t="s">
        <v>7</v>
      </c>
      <c r="O97" s="894" t="s">
        <v>41</v>
      </c>
      <c r="P97" s="894" t="s">
        <v>30</v>
      </c>
      <c r="Q97" s="894" t="s">
        <v>40</v>
      </c>
      <c r="R97" s="894" t="s">
        <v>42</v>
      </c>
      <c r="S97" s="894" t="s">
        <v>43</v>
      </c>
      <c r="T97" s="894" t="s">
        <v>219</v>
      </c>
      <c r="U97" s="895" t="s">
        <v>220</v>
      </c>
      <c r="V97" s="899"/>
      <c r="W97" s="1431"/>
      <c r="X97" s="1431"/>
      <c r="Y97" s="983"/>
      <c r="Z97" s="1542"/>
    </row>
    <row r="98" spans="1:26" ht="23.25" customHeight="1" x14ac:dyDescent="0.25">
      <c r="A98" s="1544" t="s">
        <v>1153</v>
      </c>
      <c r="B98" s="1545" t="s">
        <v>1154</v>
      </c>
      <c r="C98" s="1546"/>
      <c r="D98" s="1642"/>
      <c r="E98" s="1546"/>
      <c r="F98" s="1545" t="s">
        <v>1155</v>
      </c>
      <c r="G98" s="1545">
        <v>42</v>
      </c>
      <c r="H98" s="1592" t="s">
        <v>349</v>
      </c>
      <c r="I98" s="90" t="s">
        <v>5</v>
      </c>
      <c r="J98" s="90" t="s">
        <v>5</v>
      </c>
      <c r="K98" s="90" t="s">
        <v>5</v>
      </c>
      <c r="L98" s="90" t="s">
        <v>5</v>
      </c>
      <c r="M98" s="90" t="s">
        <v>5</v>
      </c>
      <c r="N98" s="36" t="s">
        <v>5</v>
      </c>
      <c r="O98" s="1549" t="s">
        <v>41</v>
      </c>
      <c r="P98" s="1549" t="s">
        <v>30</v>
      </c>
      <c r="Q98" s="1549" t="s">
        <v>40</v>
      </c>
      <c r="R98" s="1549" t="s">
        <v>42</v>
      </c>
      <c r="S98" s="1549" t="s">
        <v>43</v>
      </c>
      <c r="T98" s="1549" t="s">
        <v>219</v>
      </c>
      <c r="U98" s="1550" t="s">
        <v>419</v>
      </c>
      <c r="V98" s="1551"/>
      <c r="W98" s="1552"/>
      <c r="X98" s="1552"/>
      <c r="Y98" s="1553"/>
      <c r="Z98" s="1554">
        <v>10</v>
      </c>
    </row>
    <row r="99" spans="1:26" ht="23.25" customHeight="1" x14ac:dyDescent="0.25">
      <c r="A99" s="1312" t="s">
        <v>1156</v>
      </c>
      <c r="B99" s="1288" t="s">
        <v>1157</v>
      </c>
      <c r="C99" s="1164"/>
      <c r="D99" s="1643"/>
      <c r="E99" s="1164"/>
      <c r="F99" s="1288" t="s">
        <v>1196</v>
      </c>
      <c r="G99" s="1288">
        <v>42</v>
      </c>
      <c r="H99" s="1593" t="s">
        <v>322</v>
      </c>
      <c r="I99" s="90" t="s">
        <v>5</v>
      </c>
      <c r="J99" s="90" t="s">
        <v>5</v>
      </c>
      <c r="K99" s="90" t="s">
        <v>5</v>
      </c>
      <c r="L99" s="90" t="s">
        <v>5</v>
      </c>
      <c r="M99" s="90" t="s">
        <v>5</v>
      </c>
      <c r="N99" s="91" t="s">
        <v>7</v>
      </c>
      <c r="O99" s="177" t="s">
        <v>41</v>
      </c>
      <c r="P99" s="177" t="s">
        <v>30</v>
      </c>
      <c r="Q99" s="177" t="s">
        <v>40</v>
      </c>
      <c r="R99" s="177" t="s">
        <v>42</v>
      </c>
      <c r="S99" s="177" t="s">
        <v>43</v>
      </c>
      <c r="T99" s="177" t="s">
        <v>219</v>
      </c>
      <c r="U99" s="1425" t="s">
        <v>419</v>
      </c>
      <c r="V99" s="212"/>
      <c r="W99" s="1439" t="s">
        <v>960</v>
      </c>
      <c r="X99" s="1439"/>
      <c r="Y99" s="1359"/>
      <c r="Z99" s="1360">
        <v>13</v>
      </c>
    </row>
    <row r="100" spans="1:26" ht="23.25" customHeight="1" x14ac:dyDescent="0.25">
      <c r="A100" s="1505" t="s">
        <v>1171</v>
      </c>
      <c r="B100" s="1505" t="s">
        <v>1172</v>
      </c>
      <c r="C100" s="1627"/>
      <c r="D100" s="1628"/>
      <c r="E100" s="1627"/>
      <c r="F100" s="1520" t="s">
        <v>1173</v>
      </c>
      <c r="G100" s="1505">
        <v>42</v>
      </c>
      <c r="H100" s="1594" t="s">
        <v>1174</v>
      </c>
      <c r="I100" s="90" t="s">
        <v>5</v>
      </c>
      <c r="J100" s="90" t="s">
        <v>5</v>
      </c>
      <c r="K100" s="90" t="s">
        <v>5</v>
      </c>
      <c r="L100" s="90" t="s">
        <v>5</v>
      </c>
      <c r="M100" s="90" t="s">
        <v>5</v>
      </c>
      <c r="N100" s="91" t="s">
        <v>7</v>
      </c>
      <c r="O100" s="1512" t="s">
        <v>41</v>
      </c>
      <c r="P100" s="1512" t="s">
        <v>30</v>
      </c>
      <c r="Q100" s="1512" t="s">
        <v>40</v>
      </c>
      <c r="R100" s="1512" t="s">
        <v>42</v>
      </c>
      <c r="S100" s="1512" t="s">
        <v>43</v>
      </c>
      <c r="T100" s="1512" t="s">
        <v>219</v>
      </c>
      <c r="U100" s="1675" t="s">
        <v>419</v>
      </c>
      <c r="V100" s="1450"/>
      <c r="W100" s="1439"/>
      <c r="X100" s="1439"/>
      <c r="Y100" s="1532"/>
      <c r="Z100" s="1889"/>
    </row>
    <row r="101" spans="1:26" ht="23.25" customHeight="1" x14ac:dyDescent="0.25">
      <c r="A101" s="768" t="s">
        <v>1197</v>
      </c>
      <c r="B101" s="768" t="s">
        <v>1198</v>
      </c>
      <c r="C101" s="1644"/>
      <c r="D101" s="1645"/>
      <c r="E101" s="1644"/>
      <c r="F101" s="1646" t="s">
        <v>1199</v>
      </c>
      <c r="G101" s="768">
        <v>42</v>
      </c>
      <c r="H101" s="1609" t="s">
        <v>349</v>
      </c>
      <c r="I101" s="91" t="s">
        <v>7</v>
      </c>
      <c r="J101" s="91" t="s">
        <v>7</v>
      </c>
      <c r="K101" s="36" t="s">
        <v>5</v>
      </c>
      <c r="L101" s="90" t="s">
        <v>5</v>
      </c>
      <c r="M101" s="90" t="s">
        <v>5</v>
      </c>
      <c r="N101" s="91" t="s">
        <v>7</v>
      </c>
      <c r="O101" s="1647" t="s">
        <v>41</v>
      </c>
      <c r="P101" s="1647" t="s">
        <v>30</v>
      </c>
      <c r="Q101" s="1647" t="s">
        <v>40</v>
      </c>
      <c r="R101" s="1647" t="s">
        <v>42</v>
      </c>
      <c r="S101" s="1647" t="s">
        <v>43</v>
      </c>
      <c r="T101" s="1647" t="s">
        <v>219</v>
      </c>
      <c r="U101" s="1679" t="s">
        <v>419</v>
      </c>
      <c r="V101" s="873"/>
      <c r="W101" s="1439"/>
      <c r="X101" s="1439"/>
      <c r="Y101" s="1532"/>
      <c r="Z101" s="1889"/>
    </row>
    <row r="102" spans="1:26" ht="19.5" customHeight="1" x14ac:dyDescent="0.3">
      <c r="A102" s="1314" t="s">
        <v>367</v>
      </c>
      <c r="B102" s="1290" t="s">
        <v>368</v>
      </c>
      <c r="C102" s="1291"/>
      <c r="D102" s="1648"/>
      <c r="E102" s="1291"/>
      <c r="F102" s="1290" t="s">
        <v>369</v>
      </c>
      <c r="G102" s="1290">
        <v>42</v>
      </c>
      <c r="H102" s="1596" t="s">
        <v>370</v>
      </c>
      <c r="I102" s="69" t="s">
        <v>394</v>
      </c>
      <c r="J102" s="69" t="s">
        <v>394</v>
      </c>
      <c r="K102" s="69" t="s">
        <v>394</v>
      </c>
      <c r="L102" s="69" t="s">
        <v>394</v>
      </c>
      <c r="M102" s="69" t="s">
        <v>394</v>
      </c>
      <c r="N102" s="91" t="s">
        <v>7</v>
      </c>
      <c r="O102" s="916" t="s">
        <v>278</v>
      </c>
      <c r="P102" s="46"/>
      <c r="Q102" s="906"/>
      <c r="R102" s="907"/>
      <c r="S102" s="907"/>
      <c r="T102" s="907"/>
      <c r="U102" s="907"/>
      <c r="V102" s="907"/>
      <c r="W102" s="1436"/>
      <c r="X102" s="1436"/>
      <c r="Y102" s="985"/>
      <c r="Z102" s="1919"/>
    </row>
    <row r="103" spans="1:26" ht="19.5" customHeight="1" x14ac:dyDescent="0.25">
      <c r="A103" s="1314" t="s">
        <v>371</v>
      </c>
      <c r="B103" s="1290" t="s">
        <v>368</v>
      </c>
      <c r="C103" s="1291"/>
      <c r="D103" s="1648"/>
      <c r="E103" s="1291"/>
      <c r="F103" s="1290" t="s">
        <v>372</v>
      </c>
      <c r="G103" s="1290">
        <v>42</v>
      </c>
      <c r="H103" s="1596" t="s">
        <v>373</v>
      </c>
      <c r="I103" s="69" t="s">
        <v>394</v>
      </c>
      <c r="J103" s="69" t="s">
        <v>394</v>
      </c>
      <c r="K103" s="69" t="s">
        <v>394</v>
      </c>
      <c r="L103" s="69" t="s">
        <v>394</v>
      </c>
      <c r="M103" s="69" t="s">
        <v>394</v>
      </c>
      <c r="N103" s="91" t="s">
        <v>7</v>
      </c>
      <c r="O103" s="916" t="s">
        <v>278</v>
      </c>
      <c r="P103" s="46"/>
      <c r="Q103" s="46"/>
      <c r="R103" s="907"/>
      <c r="S103" s="907"/>
      <c r="T103" s="907"/>
      <c r="U103" s="907"/>
      <c r="V103" s="907"/>
      <c r="W103" s="1436"/>
      <c r="X103" s="1436"/>
      <c r="Y103" s="985"/>
      <c r="Z103" s="1920"/>
    </row>
    <row r="104" spans="1:26" ht="19.5" customHeight="1" x14ac:dyDescent="0.25">
      <c r="A104" s="1314" t="s">
        <v>374</v>
      </c>
      <c r="B104" s="1290" t="s">
        <v>368</v>
      </c>
      <c r="C104" s="1291"/>
      <c r="D104" s="1648"/>
      <c r="E104" s="1291"/>
      <c r="F104" s="1290" t="s">
        <v>375</v>
      </c>
      <c r="G104" s="1290">
        <v>42</v>
      </c>
      <c r="H104" s="1596" t="s">
        <v>370</v>
      </c>
      <c r="I104" s="69" t="s">
        <v>394</v>
      </c>
      <c r="J104" s="69" t="s">
        <v>394</v>
      </c>
      <c r="K104" s="69" t="s">
        <v>394</v>
      </c>
      <c r="L104" s="69" t="s">
        <v>394</v>
      </c>
      <c r="M104" s="69" t="s">
        <v>394</v>
      </c>
      <c r="N104" s="91" t="s">
        <v>7</v>
      </c>
      <c r="O104" s="916" t="s">
        <v>278</v>
      </c>
      <c r="P104" s="46"/>
      <c r="Q104" s="46"/>
      <c r="R104" s="46"/>
      <c r="S104" s="907"/>
      <c r="T104" s="907"/>
      <c r="U104" s="907"/>
      <c r="V104" s="907"/>
      <c r="W104" s="1436"/>
      <c r="X104" s="1436"/>
      <c r="Y104" s="985"/>
      <c r="Z104" s="1920"/>
    </row>
    <row r="105" spans="1:26" ht="19.5" customHeight="1" x14ac:dyDescent="0.25">
      <c r="A105" s="1314" t="s">
        <v>376</v>
      </c>
      <c r="B105" s="1290" t="s">
        <v>368</v>
      </c>
      <c r="C105" s="1291"/>
      <c r="D105" s="1648"/>
      <c r="E105" s="1291"/>
      <c r="F105" s="1290" t="s">
        <v>377</v>
      </c>
      <c r="G105" s="1290">
        <v>42</v>
      </c>
      <c r="H105" s="1596" t="s">
        <v>373</v>
      </c>
      <c r="I105" s="69" t="s">
        <v>394</v>
      </c>
      <c r="J105" s="69" t="s">
        <v>394</v>
      </c>
      <c r="K105" s="69" t="s">
        <v>394</v>
      </c>
      <c r="L105" s="69" t="s">
        <v>394</v>
      </c>
      <c r="M105" s="69" t="s">
        <v>394</v>
      </c>
      <c r="N105" s="90" t="s">
        <v>5</v>
      </c>
      <c r="O105" s="916" t="s">
        <v>278</v>
      </c>
      <c r="P105" s="46"/>
      <c r="Q105" s="46"/>
      <c r="R105" s="907"/>
      <c r="S105" s="907"/>
      <c r="T105" s="907"/>
      <c r="U105" s="907"/>
      <c r="V105" s="907"/>
      <c r="W105" s="1436"/>
      <c r="X105" s="1436"/>
      <c r="Y105" s="985"/>
      <c r="Z105" s="1920"/>
    </row>
    <row r="106" spans="1:26" ht="19.5" customHeight="1" x14ac:dyDescent="0.25">
      <c r="A106" s="1316" t="s">
        <v>378</v>
      </c>
      <c r="B106" s="1293" t="s">
        <v>368</v>
      </c>
      <c r="C106" s="1649"/>
      <c r="D106" s="1648"/>
      <c r="E106" s="1291"/>
      <c r="F106" s="1290" t="s">
        <v>379</v>
      </c>
      <c r="G106" s="1293">
        <v>42</v>
      </c>
      <c r="H106" s="1596" t="s">
        <v>373</v>
      </c>
      <c r="I106" s="69" t="s">
        <v>394</v>
      </c>
      <c r="J106" s="69" t="s">
        <v>394</v>
      </c>
      <c r="K106" s="69" t="s">
        <v>394</v>
      </c>
      <c r="L106" s="69" t="s">
        <v>394</v>
      </c>
      <c r="M106" s="69" t="s">
        <v>394</v>
      </c>
      <c r="N106" s="91" t="s">
        <v>7</v>
      </c>
      <c r="O106" s="916" t="s">
        <v>278</v>
      </c>
      <c r="P106" s="46"/>
      <c r="Q106" s="46"/>
      <c r="R106" s="907"/>
      <c r="S106" s="907"/>
      <c r="T106" s="907"/>
      <c r="U106" s="907"/>
      <c r="V106" s="907"/>
      <c r="W106" s="1436"/>
      <c r="X106" s="1436"/>
      <c r="Y106" s="985"/>
      <c r="Z106" s="1920"/>
    </row>
    <row r="107" spans="1:26" ht="19.5" customHeight="1" x14ac:dyDescent="0.25">
      <c r="A107" s="1314" t="s">
        <v>380</v>
      </c>
      <c r="B107" s="1290" t="s">
        <v>368</v>
      </c>
      <c r="C107" s="1649"/>
      <c r="D107" s="1648"/>
      <c r="E107" s="1291"/>
      <c r="F107" s="1290" t="s">
        <v>381</v>
      </c>
      <c r="G107" s="1290">
        <v>42</v>
      </c>
      <c r="H107" s="1596" t="s">
        <v>382</v>
      </c>
      <c r="I107" s="91" t="s">
        <v>7</v>
      </c>
      <c r="J107" s="91" t="s">
        <v>7</v>
      </c>
      <c r="K107" s="91" t="s">
        <v>7</v>
      </c>
      <c r="L107" s="91" t="s">
        <v>7</v>
      </c>
      <c r="M107" s="91" t="s">
        <v>7</v>
      </c>
      <c r="N107" s="91" t="s">
        <v>7</v>
      </c>
      <c r="O107" s="911"/>
      <c r="P107" s="912"/>
      <c r="Q107" s="912"/>
      <c r="R107" s="912"/>
      <c r="S107" s="912"/>
      <c r="T107" s="913"/>
      <c r="U107" s="913"/>
      <c r="V107" s="907"/>
      <c r="W107" s="1436"/>
      <c r="X107" s="1436"/>
      <c r="Y107" s="985"/>
      <c r="Z107" s="1920"/>
    </row>
    <row r="108" spans="1:26" ht="19.5" customHeight="1" x14ac:dyDescent="0.3">
      <c r="A108" s="1317" t="s">
        <v>383</v>
      </c>
      <c r="B108" s="1318" t="s">
        <v>368</v>
      </c>
      <c r="C108" s="1319"/>
      <c r="D108" s="1650"/>
      <c r="E108" s="1321"/>
      <c r="F108" s="1318" t="s">
        <v>384</v>
      </c>
      <c r="G108" s="1318">
        <v>42</v>
      </c>
      <c r="H108" s="1597" t="s">
        <v>370</v>
      </c>
      <c r="I108" s="69" t="s">
        <v>394</v>
      </c>
      <c r="J108" s="69" t="s">
        <v>394</v>
      </c>
      <c r="K108" s="69" t="s">
        <v>394</v>
      </c>
      <c r="L108" s="69" t="s">
        <v>394</v>
      </c>
      <c r="M108" s="69" t="s">
        <v>394</v>
      </c>
      <c r="N108" s="69" t="s">
        <v>394</v>
      </c>
      <c r="O108" s="995" t="s">
        <v>278</v>
      </c>
      <c r="P108" s="996"/>
      <c r="Q108" s="991"/>
      <c r="R108" s="991"/>
      <c r="S108" s="991"/>
      <c r="T108" s="991"/>
      <c r="U108" s="991"/>
      <c r="V108" s="991"/>
      <c r="W108" s="1437"/>
      <c r="X108" s="1437"/>
      <c r="Y108" s="997"/>
      <c r="Z108" s="1921"/>
    </row>
    <row r="109" spans="1:26" ht="23.25" customHeight="1" x14ac:dyDescent="0.3">
      <c r="A109" s="1651"/>
      <c r="B109" s="1652"/>
      <c r="C109" s="1653"/>
      <c r="D109" s="1654"/>
      <c r="E109" s="1655"/>
      <c r="F109" s="1652"/>
      <c r="G109" s="1652"/>
      <c r="H109" s="1656"/>
      <c r="I109" s="917"/>
      <c r="J109" s="1657"/>
      <c r="K109" s="917"/>
      <c r="L109" s="1657"/>
      <c r="M109" s="917"/>
      <c r="N109" s="1658"/>
      <c r="O109" s="1659"/>
      <c r="P109" s="1660"/>
      <c r="Q109" s="1661"/>
      <c r="R109" s="1661"/>
      <c r="S109" s="1661"/>
      <c r="T109" s="1661"/>
      <c r="U109" s="1661"/>
      <c r="V109" s="1661"/>
      <c r="W109" s="1662"/>
      <c r="X109" s="1662"/>
      <c r="Y109" s="1663"/>
      <c r="Z109" s="1664"/>
    </row>
    <row r="110" spans="1:26" ht="23.25" customHeight="1" x14ac:dyDescent="0.25">
      <c r="A110" s="1256" t="s">
        <v>1021</v>
      </c>
      <c r="B110" s="1248" t="s">
        <v>230</v>
      </c>
      <c r="C110" s="1249"/>
      <c r="D110" s="1635"/>
      <c r="E110" s="1249"/>
      <c r="F110" s="1248" t="s">
        <v>1022</v>
      </c>
      <c r="G110" s="1248">
        <v>43</v>
      </c>
      <c r="H110" s="1579" t="s">
        <v>1159</v>
      </c>
      <c r="I110" s="1582" t="s">
        <v>1138</v>
      </c>
      <c r="J110" s="1582" t="s">
        <v>1138</v>
      </c>
      <c r="K110" s="1582" t="s">
        <v>1138</v>
      </c>
      <c r="L110" s="1582" t="s">
        <v>1138</v>
      </c>
      <c r="M110" s="1582" t="s">
        <v>1138</v>
      </c>
      <c r="N110" s="91" t="s">
        <v>7</v>
      </c>
      <c r="O110" s="6" t="s">
        <v>41</v>
      </c>
      <c r="P110" s="6" t="s">
        <v>30</v>
      </c>
      <c r="Q110" s="6" t="s">
        <v>40</v>
      </c>
      <c r="R110" s="6" t="s">
        <v>42</v>
      </c>
      <c r="S110" s="6" t="s">
        <v>43</v>
      </c>
      <c r="T110" s="6" t="s">
        <v>219</v>
      </c>
      <c r="U110" s="858" t="s">
        <v>220</v>
      </c>
      <c r="V110" s="857"/>
      <c r="W110" s="1439" t="s">
        <v>960</v>
      </c>
      <c r="X110" s="1439"/>
      <c r="Y110" s="964"/>
      <c r="Z110" s="1665"/>
    </row>
    <row r="111" spans="1:26" ht="23.25" customHeight="1" x14ac:dyDescent="0.25">
      <c r="A111" s="1299" t="s">
        <v>304</v>
      </c>
      <c r="B111" s="1270" t="s">
        <v>305</v>
      </c>
      <c r="C111" s="1271"/>
      <c r="D111" s="1631"/>
      <c r="E111" s="1271"/>
      <c r="F111" s="1270" t="s">
        <v>306</v>
      </c>
      <c r="G111" s="1270">
        <v>43</v>
      </c>
      <c r="H111" s="1580" t="s">
        <v>1159</v>
      </c>
      <c r="I111" s="91" t="s">
        <v>7</v>
      </c>
      <c r="J111" s="91" t="s">
        <v>7</v>
      </c>
      <c r="K111" s="91" t="s">
        <v>7</v>
      </c>
      <c r="L111" s="91" t="s">
        <v>7</v>
      </c>
      <c r="M111" s="91" t="s">
        <v>7</v>
      </c>
      <c r="N111" s="91" t="s">
        <v>7</v>
      </c>
      <c r="O111" s="9" t="s">
        <v>41</v>
      </c>
      <c r="P111" s="9" t="s">
        <v>30</v>
      </c>
      <c r="Q111" s="9" t="s">
        <v>40</v>
      </c>
      <c r="R111" s="9" t="s">
        <v>42</v>
      </c>
      <c r="S111" s="9" t="s">
        <v>43</v>
      </c>
      <c r="T111" s="9" t="s">
        <v>219</v>
      </c>
      <c r="U111" s="870" t="s">
        <v>220</v>
      </c>
      <c r="V111" s="871"/>
      <c r="W111" s="1439" t="s">
        <v>960</v>
      </c>
      <c r="X111" s="1439"/>
      <c r="Y111" s="971"/>
      <c r="Z111" s="1665"/>
    </row>
    <row r="112" spans="1:26" ht="19.5" customHeight="1" x14ac:dyDescent="0.25">
      <c r="A112" s="1308" t="s">
        <v>1133</v>
      </c>
      <c r="B112" s="1282" t="s">
        <v>1134</v>
      </c>
      <c r="C112" s="1283"/>
      <c r="D112" s="1632"/>
      <c r="E112" s="1283"/>
      <c r="F112" s="1282" t="s">
        <v>1135</v>
      </c>
      <c r="G112" s="1282">
        <v>43</v>
      </c>
      <c r="H112" s="1581" t="s">
        <v>1159</v>
      </c>
      <c r="I112" s="1582" t="s">
        <v>1138</v>
      </c>
      <c r="J112" s="1582" t="s">
        <v>1138</v>
      </c>
      <c r="K112" s="1582" t="s">
        <v>1138</v>
      </c>
      <c r="L112" s="1582" t="s">
        <v>1138</v>
      </c>
      <c r="M112" s="1582" t="s">
        <v>1138</v>
      </c>
      <c r="N112" s="91" t="s">
        <v>7</v>
      </c>
      <c r="O112" s="894" t="s">
        <v>41</v>
      </c>
      <c r="P112" s="894" t="s">
        <v>30</v>
      </c>
      <c r="Q112" s="894" t="s">
        <v>40</v>
      </c>
      <c r="R112" s="894" t="s">
        <v>42</v>
      </c>
      <c r="S112" s="894" t="s">
        <v>43</v>
      </c>
      <c r="T112" s="894" t="s">
        <v>219</v>
      </c>
      <c r="U112" s="895" t="s">
        <v>220</v>
      </c>
      <c r="V112" s="899"/>
      <c r="W112" s="1431"/>
      <c r="X112" s="1431"/>
      <c r="Y112" s="983"/>
      <c r="Z112" s="1986">
        <v>11</v>
      </c>
    </row>
    <row r="113" spans="1:27" ht="19.5" customHeight="1" x14ac:dyDescent="0.25">
      <c r="A113" s="1308" t="s">
        <v>1136</v>
      </c>
      <c r="B113" s="1282" t="s">
        <v>1134</v>
      </c>
      <c r="C113" s="1283"/>
      <c r="D113" s="1632"/>
      <c r="E113" s="1283"/>
      <c r="F113" s="1282" t="s">
        <v>1137</v>
      </c>
      <c r="G113" s="1282">
        <v>43</v>
      </c>
      <c r="H113" s="1581" t="s">
        <v>1159</v>
      </c>
      <c r="I113" s="1582" t="s">
        <v>1138</v>
      </c>
      <c r="J113" s="1582" t="s">
        <v>1138</v>
      </c>
      <c r="K113" s="1582" t="s">
        <v>1138</v>
      </c>
      <c r="L113" s="1582" t="s">
        <v>1138</v>
      </c>
      <c r="M113" s="1582" t="s">
        <v>1138</v>
      </c>
      <c r="N113" s="91" t="s">
        <v>7</v>
      </c>
      <c r="O113" s="894" t="s">
        <v>41</v>
      </c>
      <c r="P113" s="894" t="s">
        <v>30</v>
      </c>
      <c r="Q113" s="894" t="s">
        <v>40</v>
      </c>
      <c r="R113" s="894" t="s">
        <v>42</v>
      </c>
      <c r="S113" s="894" t="s">
        <v>43</v>
      </c>
      <c r="T113" s="894" t="s">
        <v>219</v>
      </c>
      <c r="U113" s="895" t="s">
        <v>220</v>
      </c>
      <c r="V113" s="899"/>
      <c r="W113" s="1431"/>
      <c r="X113" s="1431"/>
      <c r="Y113" s="983"/>
      <c r="Z113" s="1987"/>
    </row>
    <row r="114" spans="1:27" ht="23.25" customHeight="1" x14ac:dyDescent="0.25">
      <c r="A114" s="1308" t="s">
        <v>1200</v>
      </c>
      <c r="B114" s="1282" t="s">
        <v>1134</v>
      </c>
      <c r="C114" s="1283"/>
      <c r="D114" s="1632"/>
      <c r="E114" s="1283"/>
      <c r="F114" s="1282" t="s">
        <v>1201</v>
      </c>
      <c r="G114" s="1282">
        <v>43</v>
      </c>
      <c r="H114" s="1581" t="s">
        <v>1159</v>
      </c>
      <c r="I114" s="36" t="s">
        <v>1138</v>
      </c>
      <c r="J114" s="1582" t="s">
        <v>1138</v>
      </c>
      <c r="K114" s="1582" t="s">
        <v>1138</v>
      </c>
      <c r="L114" s="1582" t="s">
        <v>1138</v>
      </c>
      <c r="M114" s="1582" t="s">
        <v>1138</v>
      </c>
      <c r="N114" s="91" t="s">
        <v>7</v>
      </c>
      <c r="O114" s="894" t="s">
        <v>41</v>
      </c>
      <c r="P114" s="894" t="s">
        <v>30</v>
      </c>
      <c r="Q114" s="894" t="s">
        <v>40</v>
      </c>
      <c r="R114" s="894" t="s">
        <v>42</v>
      </c>
      <c r="S114" s="894" t="s">
        <v>43</v>
      </c>
      <c r="T114" s="894" t="s">
        <v>219</v>
      </c>
      <c r="U114" s="895" t="s">
        <v>220</v>
      </c>
      <c r="V114" s="899"/>
      <c r="W114" s="1431"/>
      <c r="X114" s="1431"/>
      <c r="Y114" s="983"/>
      <c r="Z114" s="1666"/>
    </row>
    <row r="125" spans="1:27" s="998" customFormat="1" x14ac:dyDescent="0.25">
      <c r="A125" s="140"/>
      <c r="B125" s="140"/>
      <c r="C125" s="140"/>
      <c r="D125" s="140"/>
      <c r="E125" s="140"/>
      <c r="F125" s="605"/>
      <c r="G125" s="140"/>
      <c r="H125" s="140"/>
      <c r="I125" s="140"/>
      <c r="J125" s="140"/>
      <c r="K125" s="140"/>
      <c r="L125" s="140"/>
      <c r="M125" s="140"/>
      <c r="N125" s="140"/>
      <c r="O125" s="140"/>
      <c r="P125" s="140"/>
      <c r="Q125" s="140"/>
      <c r="R125" s="140"/>
      <c r="S125" s="140"/>
      <c r="T125" s="140"/>
      <c r="U125" s="140"/>
      <c r="V125" s="140"/>
      <c r="W125" s="140"/>
      <c r="X125" s="140"/>
      <c r="Y125" s="140"/>
      <c r="AA125" s="140"/>
    </row>
    <row r="126" spans="1:27" s="998" customFormat="1" x14ac:dyDescent="0.25">
      <c r="A126" s="140"/>
      <c r="B126" s="140"/>
      <c r="C126" s="140"/>
      <c r="D126" s="140"/>
      <c r="E126" s="140"/>
      <c r="F126" s="605"/>
      <c r="G126" s="140"/>
      <c r="H126" s="140"/>
      <c r="I126" s="140"/>
      <c r="J126" s="140"/>
      <c r="K126" s="140"/>
      <c r="L126" s="140"/>
      <c r="M126" s="140"/>
      <c r="N126" s="140"/>
      <c r="O126" s="140"/>
      <c r="P126" s="140"/>
      <c r="Q126" s="140"/>
      <c r="R126" s="140"/>
      <c r="S126" s="140"/>
      <c r="T126" s="140"/>
      <c r="U126" s="140"/>
      <c r="V126" s="140"/>
      <c r="W126" s="140"/>
      <c r="X126" s="140"/>
      <c r="Y126" s="140"/>
      <c r="AA126" s="140"/>
    </row>
    <row r="127" spans="1:27" s="998" customFormat="1" x14ac:dyDescent="0.25">
      <c r="A127" s="140"/>
      <c r="B127" s="140"/>
      <c r="C127" s="140"/>
      <c r="D127" s="140"/>
      <c r="E127" s="140"/>
      <c r="F127" s="605"/>
      <c r="G127" s="140"/>
      <c r="H127" s="140"/>
      <c r="I127" s="140"/>
      <c r="J127" s="140"/>
      <c r="K127" s="140"/>
      <c r="L127" s="140"/>
      <c r="M127" s="140"/>
      <c r="N127" s="140"/>
      <c r="O127" s="140"/>
      <c r="P127" s="140"/>
      <c r="Q127" s="140"/>
      <c r="R127" s="140"/>
      <c r="S127" s="140"/>
      <c r="T127" s="140"/>
      <c r="U127" s="140"/>
      <c r="V127" s="140"/>
      <c r="W127" s="140"/>
      <c r="X127" s="140"/>
      <c r="Y127" s="140"/>
      <c r="AA127" s="140"/>
    </row>
    <row r="128" spans="1:27" s="998" customFormat="1" x14ac:dyDescent="0.25">
      <c r="A128" s="140"/>
      <c r="B128" s="140"/>
      <c r="C128" s="140"/>
      <c r="D128" s="140"/>
      <c r="E128" s="140"/>
      <c r="F128" s="605"/>
      <c r="G128" s="140"/>
      <c r="H128" s="140"/>
      <c r="I128" s="140"/>
      <c r="J128" s="140"/>
      <c r="K128" s="140"/>
      <c r="L128" s="140"/>
      <c r="M128" s="140"/>
      <c r="N128" s="140"/>
      <c r="O128" s="140"/>
      <c r="P128" s="140"/>
      <c r="Q128" s="140"/>
      <c r="R128" s="140"/>
      <c r="S128" s="140"/>
      <c r="T128" s="140"/>
      <c r="U128" s="140"/>
      <c r="V128" s="140"/>
      <c r="W128" s="140"/>
      <c r="X128" s="140"/>
      <c r="Y128" s="140"/>
      <c r="AA128" s="140"/>
    </row>
    <row r="129" spans="1:27" s="998" customFormat="1" x14ac:dyDescent="0.25">
      <c r="A129" s="140"/>
      <c r="B129" s="140"/>
      <c r="C129" s="140"/>
      <c r="D129" s="140"/>
      <c r="E129" s="140"/>
      <c r="F129" s="605"/>
      <c r="G129" s="140"/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0"/>
      <c r="S129" s="140"/>
      <c r="T129" s="140"/>
      <c r="U129" s="140"/>
      <c r="V129" s="140"/>
      <c r="W129" s="140"/>
      <c r="X129" s="140"/>
      <c r="Y129" s="140"/>
      <c r="AA129" s="140"/>
    </row>
    <row r="130" spans="1:27" s="998" customFormat="1" x14ac:dyDescent="0.25">
      <c r="A130" s="140"/>
      <c r="B130" s="140"/>
      <c r="C130" s="140"/>
      <c r="D130" s="140"/>
      <c r="E130" s="140"/>
      <c r="F130" s="605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0"/>
      <c r="U130" s="140"/>
      <c r="V130" s="140"/>
      <c r="W130" s="140"/>
      <c r="X130" s="140"/>
      <c r="Y130" s="140"/>
      <c r="AA130" s="140"/>
    </row>
    <row r="131" spans="1:27" s="998" customFormat="1" x14ac:dyDescent="0.25">
      <c r="A131" s="140"/>
      <c r="B131" s="140"/>
      <c r="C131" s="140"/>
      <c r="D131" s="140"/>
      <c r="E131" s="140"/>
      <c r="F131" s="605"/>
      <c r="G131" s="140"/>
      <c r="H131" s="140"/>
      <c r="I131" s="140"/>
      <c r="J131" s="140"/>
      <c r="K131" s="140"/>
      <c r="L131" s="140"/>
      <c r="M131" s="140"/>
      <c r="N131" s="140"/>
      <c r="O131" s="140"/>
      <c r="P131" s="140"/>
      <c r="Q131" s="140"/>
      <c r="R131" s="140"/>
      <c r="S131" s="140"/>
      <c r="T131" s="140"/>
      <c r="U131" s="140"/>
      <c r="V131" s="140"/>
      <c r="W131" s="140"/>
      <c r="X131" s="140"/>
      <c r="Y131" s="140"/>
      <c r="AA131" s="140"/>
    </row>
    <row r="132" spans="1:27" s="998" customFormat="1" x14ac:dyDescent="0.25">
      <c r="A132" s="140"/>
      <c r="B132" s="140"/>
      <c r="C132" s="140"/>
      <c r="D132" s="140"/>
      <c r="E132" s="140"/>
      <c r="F132" s="605"/>
      <c r="G132" s="140"/>
      <c r="H132" s="140"/>
      <c r="I132" s="140"/>
      <c r="J132" s="140"/>
      <c r="K132" s="140"/>
      <c r="L132" s="140"/>
      <c r="M132" s="140"/>
      <c r="N132" s="140"/>
      <c r="O132" s="140"/>
      <c r="P132" s="140"/>
      <c r="Q132" s="140"/>
      <c r="R132" s="140"/>
      <c r="S132" s="140"/>
      <c r="T132" s="140"/>
      <c r="U132" s="140"/>
      <c r="V132" s="140"/>
      <c r="W132" s="140"/>
      <c r="X132" s="140"/>
      <c r="Y132" s="140"/>
      <c r="AA132" s="140"/>
    </row>
    <row r="133" spans="1:27" s="998" customFormat="1" x14ac:dyDescent="0.25">
      <c r="A133" s="140"/>
      <c r="B133" s="140"/>
      <c r="C133" s="140"/>
      <c r="D133" s="140"/>
      <c r="E133" s="140"/>
      <c r="F133" s="605"/>
      <c r="G133" s="140"/>
      <c r="H133" s="140"/>
      <c r="I133" s="140"/>
      <c r="J133" s="140"/>
      <c r="K133" s="140"/>
      <c r="L133" s="140"/>
      <c r="M133" s="140"/>
      <c r="N133" s="140"/>
      <c r="O133" s="140"/>
      <c r="P133" s="140"/>
      <c r="Q133" s="140"/>
      <c r="R133" s="140"/>
      <c r="S133" s="140"/>
      <c r="T133" s="140"/>
      <c r="U133" s="140"/>
      <c r="V133" s="140"/>
      <c r="W133" s="140"/>
      <c r="X133" s="140"/>
      <c r="Y133" s="140"/>
      <c r="AA133" s="140"/>
    </row>
    <row r="134" spans="1:27" s="998" customFormat="1" x14ac:dyDescent="0.25">
      <c r="A134" s="140"/>
      <c r="B134" s="140"/>
      <c r="C134" s="140"/>
      <c r="D134" s="140"/>
      <c r="E134" s="140"/>
      <c r="F134" s="605"/>
      <c r="G134" s="140"/>
      <c r="H134" s="140"/>
      <c r="I134" s="140"/>
      <c r="J134" s="140"/>
      <c r="K134" s="140"/>
      <c r="L134" s="140"/>
      <c r="M134" s="140"/>
      <c r="N134" s="140"/>
      <c r="O134" s="140"/>
      <c r="P134" s="140"/>
      <c r="Q134" s="140"/>
      <c r="R134" s="140"/>
      <c r="S134" s="140"/>
      <c r="T134" s="140"/>
      <c r="U134" s="140"/>
      <c r="V134" s="140"/>
      <c r="W134" s="140"/>
      <c r="X134" s="140"/>
      <c r="Y134" s="140"/>
      <c r="AA134" s="140"/>
    </row>
    <row r="135" spans="1:27" s="998" customFormat="1" x14ac:dyDescent="0.25">
      <c r="A135" s="140"/>
      <c r="B135" s="140"/>
      <c r="C135" s="140"/>
      <c r="D135" s="140"/>
      <c r="E135" s="140"/>
      <c r="F135" s="605"/>
      <c r="G135" s="140"/>
      <c r="H135" s="140"/>
      <c r="I135" s="140"/>
      <c r="J135" s="140"/>
      <c r="K135" s="140"/>
      <c r="L135" s="140"/>
      <c r="M135" s="140"/>
      <c r="N135" s="140"/>
      <c r="O135" s="140"/>
      <c r="P135" s="140"/>
      <c r="Q135" s="140"/>
      <c r="R135" s="140"/>
      <c r="S135" s="140"/>
      <c r="T135" s="140"/>
      <c r="U135" s="140"/>
      <c r="V135" s="140"/>
      <c r="W135" s="140"/>
      <c r="X135" s="140"/>
      <c r="Y135" s="140"/>
      <c r="AA135" s="140"/>
    </row>
    <row r="136" spans="1:27" s="998" customFormat="1" x14ac:dyDescent="0.25">
      <c r="A136" s="140"/>
      <c r="B136" s="140"/>
      <c r="C136" s="140"/>
      <c r="D136" s="140"/>
      <c r="E136" s="140"/>
      <c r="F136" s="605"/>
      <c r="G136" s="140"/>
      <c r="H136" s="140"/>
      <c r="I136" s="140"/>
      <c r="J136" s="140"/>
      <c r="K136" s="140"/>
      <c r="L136" s="140"/>
      <c r="M136" s="140"/>
      <c r="N136" s="140"/>
      <c r="O136" s="140"/>
      <c r="P136" s="140"/>
      <c r="Q136" s="140"/>
      <c r="R136" s="140"/>
      <c r="S136" s="140"/>
      <c r="T136" s="140"/>
      <c r="U136" s="140"/>
      <c r="V136" s="140"/>
      <c r="W136" s="140"/>
      <c r="X136" s="140"/>
      <c r="Y136" s="140"/>
      <c r="AA136" s="140"/>
    </row>
    <row r="137" spans="1:27" s="998" customFormat="1" x14ac:dyDescent="0.25">
      <c r="A137" s="140"/>
      <c r="B137" s="140"/>
      <c r="C137" s="140"/>
      <c r="D137" s="140"/>
      <c r="E137" s="140"/>
      <c r="F137" s="605"/>
      <c r="G137" s="140"/>
      <c r="H137" s="140"/>
      <c r="I137" s="140"/>
      <c r="J137" s="140"/>
      <c r="K137" s="140"/>
      <c r="L137" s="140"/>
      <c r="M137" s="140"/>
      <c r="N137" s="140"/>
      <c r="O137" s="140"/>
      <c r="P137" s="140"/>
      <c r="Q137" s="140"/>
      <c r="R137" s="140"/>
      <c r="S137" s="140"/>
      <c r="T137" s="140"/>
      <c r="U137" s="140"/>
      <c r="V137" s="140"/>
      <c r="W137" s="140"/>
      <c r="X137" s="140"/>
      <c r="Y137" s="140"/>
      <c r="AA137" s="140"/>
    </row>
    <row r="138" spans="1:27" s="998" customFormat="1" x14ac:dyDescent="0.25">
      <c r="A138" s="140"/>
      <c r="B138" s="140"/>
      <c r="C138" s="140"/>
      <c r="D138" s="140"/>
      <c r="E138" s="140"/>
      <c r="F138" s="605"/>
      <c r="G138" s="140"/>
      <c r="H138" s="140"/>
      <c r="I138" s="140"/>
      <c r="J138" s="140"/>
      <c r="K138" s="140"/>
      <c r="L138" s="140"/>
      <c r="M138" s="140"/>
      <c r="N138" s="140"/>
      <c r="O138" s="140"/>
      <c r="P138" s="140"/>
      <c r="Q138" s="140"/>
      <c r="R138" s="140"/>
      <c r="S138" s="140"/>
      <c r="T138" s="140"/>
      <c r="U138" s="140"/>
      <c r="V138" s="140"/>
      <c r="W138" s="140"/>
      <c r="X138" s="140"/>
      <c r="Y138" s="140"/>
      <c r="AA138" s="140"/>
    </row>
    <row r="139" spans="1:27" s="998" customFormat="1" x14ac:dyDescent="0.25">
      <c r="A139" s="140"/>
      <c r="B139" s="140"/>
      <c r="C139" s="140"/>
      <c r="D139" s="140"/>
      <c r="E139" s="140"/>
      <c r="F139" s="605"/>
      <c r="G139" s="140"/>
      <c r="H139" s="140"/>
      <c r="I139" s="140"/>
      <c r="J139" s="140"/>
      <c r="K139" s="140"/>
      <c r="L139" s="140"/>
      <c r="M139" s="140"/>
      <c r="N139" s="140"/>
      <c r="O139" s="140"/>
      <c r="P139" s="140"/>
      <c r="Q139" s="140"/>
      <c r="R139" s="140"/>
      <c r="S139" s="140"/>
      <c r="T139" s="140"/>
      <c r="U139" s="140"/>
      <c r="V139" s="140"/>
      <c r="W139" s="140"/>
      <c r="X139" s="140"/>
      <c r="Y139" s="140"/>
      <c r="AA139" s="140"/>
    </row>
    <row r="140" spans="1:27" s="998" customFormat="1" x14ac:dyDescent="0.25">
      <c r="A140" s="140"/>
      <c r="B140" s="140"/>
      <c r="C140" s="140"/>
      <c r="D140" s="140"/>
      <c r="E140" s="140"/>
      <c r="F140" s="605"/>
      <c r="G140" s="140"/>
      <c r="H140" s="140"/>
      <c r="I140" s="140"/>
      <c r="J140" s="140"/>
      <c r="K140" s="140"/>
      <c r="L140" s="140"/>
      <c r="M140" s="140"/>
      <c r="N140" s="140"/>
      <c r="O140" s="140"/>
      <c r="P140" s="140"/>
      <c r="Q140" s="140"/>
      <c r="R140" s="140"/>
      <c r="S140" s="140"/>
      <c r="T140" s="140"/>
      <c r="U140" s="140"/>
      <c r="V140" s="140"/>
      <c r="W140" s="140"/>
      <c r="X140" s="140"/>
      <c r="Y140" s="140"/>
      <c r="AA140" s="140"/>
    </row>
    <row r="141" spans="1:27" s="998" customFormat="1" x14ac:dyDescent="0.25">
      <c r="A141" s="140"/>
      <c r="B141" s="140"/>
      <c r="C141" s="140"/>
      <c r="D141" s="140"/>
      <c r="E141" s="140"/>
      <c r="F141" s="605"/>
      <c r="G141" s="140"/>
      <c r="H141" s="140"/>
      <c r="I141" s="140"/>
      <c r="J141" s="140"/>
      <c r="K141" s="140"/>
      <c r="L141" s="140"/>
      <c r="M141" s="140"/>
      <c r="N141" s="140"/>
      <c r="O141" s="140"/>
      <c r="P141" s="140"/>
      <c r="Q141" s="140"/>
      <c r="R141" s="140"/>
      <c r="S141" s="140"/>
      <c r="T141" s="140"/>
      <c r="U141" s="140"/>
      <c r="V141" s="140"/>
      <c r="W141" s="140"/>
      <c r="X141" s="140"/>
      <c r="Y141" s="140"/>
      <c r="AA141" s="140"/>
    </row>
    <row r="142" spans="1:27" s="998" customFormat="1" x14ac:dyDescent="0.25">
      <c r="A142" s="140"/>
      <c r="B142" s="140"/>
      <c r="C142" s="140"/>
      <c r="D142" s="140"/>
      <c r="E142" s="140"/>
      <c r="F142" s="605"/>
      <c r="G142" s="140"/>
      <c r="H142" s="140"/>
      <c r="I142" s="140"/>
      <c r="J142" s="140"/>
      <c r="K142" s="140"/>
      <c r="L142" s="140"/>
      <c r="M142" s="140"/>
      <c r="N142" s="140"/>
      <c r="O142" s="140"/>
      <c r="P142" s="140"/>
      <c r="Q142" s="140"/>
      <c r="R142" s="140"/>
      <c r="S142" s="140"/>
      <c r="T142" s="140"/>
      <c r="U142" s="140"/>
      <c r="V142" s="140"/>
      <c r="W142" s="140"/>
      <c r="X142" s="140"/>
      <c r="Y142" s="140"/>
      <c r="AA142" s="140"/>
    </row>
    <row r="143" spans="1:27" s="998" customFormat="1" x14ac:dyDescent="0.25">
      <c r="A143" s="140"/>
      <c r="B143" s="140"/>
      <c r="C143" s="140"/>
      <c r="D143" s="140"/>
      <c r="E143" s="140"/>
      <c r="F143" s="605"/>
      <c r="G143" s="140"/>
      <c r="H143" s="140"/>
      <c r="I143" s="140"/>
      <c r="J143" s="140"/>
      <c r="K143" s="140"/>
      <c r="L143" s="140"/>
      <c r="M143" s="140"/>
      <c r="N143" s="140"/>
      <c r="O143" s="140"/>
      <c r="P143" s="140"/>
      <c r="Q143" s="140"/>
      <c r="R143" s="140"/>
      <c r="S143" s="140"/>
      <c r="T143" s="140"/>
      <c r="U143" s="140"/>
      <c r="V143" s="140"/>
      <c r="W143" s="140"/>
      <c r="X143" s="140"/>
      <c r="Y143" s="140"/>
      <c r="AA143" s="140"/>
    </row>
    <row r="144" spans="1:27" s="998" customFormat="1" x14ac:dyDescent="0.25">
      <c r="A144" s="140"/>
      <c r="B144" s="140"/>
      <c r="C144" s="140"/>
      <c r="D144" s="140"/>
      <c r="E144" s="140"/>
      <c r="F144" s="605"/>
      <c r="G144" s="140"/>
      <c r="H144" s="140"/>
      <c r="I144" s="140"/>
      <c r="J144" s="140"/>
      <c r="K144" s="140"/>
      <c r="L144" s="140"/>
      <c r="M144" s="140"/>
      <c r="N144" s="140"/>
      <c r="O144" s="140"/>
      <c r="P144" s="140"/>
      <c r="Q144" s="140"/>
      <c r="R144" s="140"/>
      <c r="S144" s="140"/>
      <c r="T144" s="140"/>
      <c r="U144" s="140"/>
      <c r="V144" s="140"/>
      <c r="W144" s="140"/>
      <c r="X144" s="140"/>
      <c r="Y144" s="140"/>
      <c r="AA144" s="140"/>
    </row>
    <row r="145" spans="1:27" s="998" customFormat="1" x14ac:dyDescent="0.25">
      <c r="A145" s="140"/>
      <c r="B145" s="140"/>
      <c r="C145" s="140"/>
      <c r="D145" s="140"/>
      <c r="E145" s="140"/>
      <c r="F145" s="605"/>
      <c r="G145" s="140"/>
      <c r="H145" s="140"/>
      <c r="I145" s="140"/>
      <c r="J145" s="140"/>
      <c r="K145" s="140"/>
      <c r="L145" s="140"/>
      <c r="M145" s="140"/>
      <c r="N145" s="140"/>
      <c r="O145" s="140"/>
      <c r="P145" s="140"/>
      <c r="Q145" s="140"/>
      <c r="R145" s="140"/>
      <c r="S145" s="140"/>
      <c r="T145" s="140"/>
      <c r="U145" s="140"/>
      <c r="V145" s="140"/>
      <c r="W145" s="140"/>
      <c r="X145" s="140"/>
      <c r="Y145" s="140"/>
      <c r="AA145" s="140"/>
    </row>
    <row r="146" spans="1:27" s="998" customFormat="1" x14ac:dyDescent="0.25">
      <c r="A146" s="140"/>
      <c r="B146" s="140"/>
      <c r="C146" s="140"/>
      <c r="D146" s="140"/>
      <c r="E146" s="140"/>
      <c r="F146" s="605"/>
      <c r="G146" s="140"/>
      <c r="H146" s="140"/>
      <c r="I146" s="140"/>
      <c r="J146" s="140"/>
      <c r="K146" s="140"/>
      <c r="L146" s="140"/>
      <c r="M146" s="140"/>
      <c r="N146" s="140"/>
      <c r="O146" s="140"/>
      <c r="P146" s="140"/>
      <c r="Q146" s="140"/>
      <c r="R146" s="140"/>
      <c r="S146" s="140"/>
      <c r="T146" s="140"/>
      <c r="U146" s="140"/>
      <c r="V146" s="140"/>
      <c r="W146" s="140"/>
      <c r="X146" s="140"/>
      <c r="Y146" s="140"/>
      <c r="AA146" s="140"/>
    </row>
    <row r="147" spans="1:27" s="998" customFormat="1" x14ac:dyDescent="0.25">
      <c r="A147" s="140"/>
      <c r="B147" s="140"/>
      <c r="C147" s="140"/>
      <c r="D147" s="140"/>
      <c r="E147" s="140"/>
      <c r="F147" s="605"/>
      <c r="G147" s="140"/>
      <c r="H147" s="140"/>
      <c r="I147" s="140"/>
      <c r="J147" s="140"/>
      <c r="K147" s="140"/>
      <c r="L147" s="140"/>
      <c r="M147" s="140"/>
      <c r="N147" s="140"/>
      <c r="O147" s="140"/>
      <c r="P147" s="140"/>
      <c r="Q147" s="140"/>
      <c r="R147" s="140"/>
      <c r="S147" s="140"/>
      <c r="T147" s="140"/>
      <c r="U147" s="140"/>
      <c r="V147" s="140"/>
      <c r="W147" s="140"/>
      <c r="X147" s="140"/>
      <c r="Y147" s="140"/>
      <c r="AA147" s="140"/>
    </row>
    <row r="148" spans="1:27" s="998" customFormat="1" x14ac:dyDescent="0.25">
      <c r="A148" s="140"/>
      <c r="B148" s="140"/>
      <c r="C148" s="140"/>
      <c r="D148" s="140"/>
      <c r="E148" s="140"/>
      <c r="F148" s="605"/>
      <c r="G148" s="140"/>
      <c r="H148" s="140"/>
      <c r="I148" s="140"/>
      <c r="J148" s="140"/>
      <c r="K148" s="140"/>
      <c r="L148" s="140"/>
      <c r="M148" s="140"/>
      <c r="N148" s="140"/>
      <c r="O148" s="140"/>
      <c r="P148" s="140"/>
      <c r="Q148" s="140"/>
      <c r="R148" s="140"/>
      <c r="S148" s="140"/>
      <c r="T148" s="140"/>
      <c r="U148" s="140"/>
      <c r="V148" s="140"/>
      <c r="W148" s="140"/>
      <c r="X148" s="140"/>
      <c r="Y148" s="140"/>
      <c r="AA148" s="140"/>
    </row>
    <row r="149" spans="1:27" s="998" customFormat="1" x14ac:dyDescent="0.25">
      <c r="A149" s="140"/>
      <c r="B149" s="140"/>
      <c r="C149" s="140"/>
      <c r="D149" s="140"/>
      <c r="E149" s="140"/>
      <c r="F149" s="605"/>
      <c r="G149" s="140"/>
      <c r="H149" s="140"/>
      <c r="I149" s="140"/>
      <c r="J149" s="140"/>
      <c r="K149" s="140"/>
      <c r="L149" s="140"/>
      <c r="M149" s="140"/>
      <c r="N149" s="140"/>
      <c r="O149" s="140"/>
      <c r="P149" s="140"/>
      <c r="Q149" s="140"/>
      <c r="R149" s="140"/>
      <c r="S149" s="140"/>
      <c r="T149" s="140"/>
      <c r="U149" s="140"/>
      <c r="V149" s="140"/>
      <c r="W149" s="140"/>
      <c r="X149" s="140"/>
      <c r="Y149" s="140"/>
      <c r="AA149" s="140"/>
    </row>
    <row r="150" spans="1:27" s="998" customFormat="1" x14ac:dyDescent="0.25">
      <c r="A150" s="140"/>
      <c r="B150" s="140"/>
      <c r="C150" s="140"/>
      <c r="D150" s="140"/>
      <c r="E150" s="140"/>
      <c r="F150" s="605"/>
      <c r="G150" s="140"/>
      <c r="H150" s="140"/>
      <c r="I150" s="140"/>
      <c r="J150" s="140"/>
      <c r="K150" s="140"/>
      <c r="L150" s="140"/>
      <c r="M150" s="140"/>
      <c r="N150" s="140"/>
      <c r="O150" s="140"/>
      <c r="P150" s="140"/>
      <c r="Q150" s="140"/>
      <c r="R150" s="140"/>
      <c r="S150" s="140"/>
      <c r="T150" s="140"/>
      <c r="U150" s="140"/>
      <c r="V150" s="140"/>
      <c r="W150" s="140"/>
      <c r="X150" s="140"/>
      <c r="Y150" s="140"/>
      <c r="AA150" s="140"/>
    </row>
    <row r="151" spans="1:27" s="998" customFormat="1" x14ac:dyDescent="0.25">
      <c r="A151" s="140"/>
      <c r="B151" s="140"/>
      <c r="C151" s="140"/>
      <c r="D151" s="140"/>
      <c r="E151" s="140"/>
      <c r="F151" s="605"/>
      <c r="G151" s="140"/>
      <c r="H151" s="140"/>
      <c r="I151" s="140"/>
      <c r="J151" s="140"/>
      <c r="K151" s="140"/>
      <c r="L151" s="140"/>
      <c r="M151" s="140"/>
      <c r="N151" s="140"/>
      <c r="O151" s="140"/>
      <c r="P151" s="140"/>
      <c r="Q151" s="140"/>
      <c r="R151" s="140"/>
      <c r="S151" s="140"/>
      <c r="T151" s="140"/>
      <c r="U151" s="140"/>
      <c r="V151" s="140"/>
      <c r="W151" s="140"/>
      <c r="X151" s="140"/>
      <c r="Y151" s="140"/>
      <c r="AA151" s="140"/>
    </row>
    <row r="152" spans="1:27" s="998" customFormat="1" x14ac:dyDescent="0.25">
      <c r="A152" s="140"/>
      <c r="B152" s="140"/>
      <c r="C152" s="140"/>
      <c r="D152" s="140"/>
      <c r="E152" s="140"/>
      <c r="F152" s="605"/>
      <c r="G152" s="140"/>
      <c r="H152" s="140"/>
      <c r="I152" s="140"/>
      <c r="J152" s="140"/>
      <c r="K152" s="140"/>
      <c r="L152" s="140"/>
      <c r="M152" s="140"/>
      <c r="N152" s="140"/>
      <c r="O152" s="140"/>
      <c r="P152" s="140"/>
      <c r="Q152" s="140"/>
      <c r="R152" s="140"/>
      <c r="S152" s="140"/>
      <c r="T152" s="140"/>
      <c r="U152" s="140"/>
      <c r="V152" s="140"/>
      <c r="W152" s="140"/>
      <c r="X152" s="140"/>
      <c r="Y152" s="140"/>
      <c r="AA152" s="140"/>
    </row>
    <row r="153" spans="1:27" s="998" customFormat="1" x14ac:dyDescent="0.25">
      <c r="A153" s="140"/>
      <c r="B153" s="140"/>
      <c r="C153" s="140"/>
      <c r="D153" s="140"/>
      <c r="E153" s="140"/>
      <c r="F153" s="605"/>
      <c r="G153" s="140"/>
      <c r="H153" s="140"/>
      <c r="I153" s="140"/>
      <c r="J153" s="140"/>
      <c r="K153" s="140"/>
      <c r="L153" s="140"/>
      <c r="M153" s="140"/>
      <c r="N153" s="140"/>
      <c r="O153" s="140"/>
      <c r="P153" s="140"/>
      <c r="Q153" s="140"/>
      <c r="R153" s="140"/>
      <c r="S153" s="140"/>
      <c r="T153" s="140"/>
      <c r="U153" s="140"/>
      <c r="V153" s="140"/>
      <c r="W153" s="140"/>
      <c r="X153" s="140"/>
      <c r="Y153" s="140"/>
      <c r="AA153" s="140"/>
    </row>
    <row r="154" spans="1:27" s="998" customFormat="1" x14ac:dyDescent="0.25">
      <c r="A154" s="140"/>
      <c r="B154" s="140"/>
      <c r="C154" s="140"/>
      <c r="D154" s="140"/>
      <c r="E154" s="140"/>
      <c r="F154" s="605"/>
      <c r="G154" s="140"/>
      <c r="H154" s="140"/>
      <c r="I154" s="140"/>
      <c r="J154" s="140"/>
      <c r="K154" s="140"/>
      <c r="L154" s="140"/>
      <c r="M154" s="140"/>
      <c r="N154" s="140"/>
      <c r="O154" s="140"/>
      <c r="P154" s="140"/>
      <c r="Q154" s="140"/>
      <c r="R154" s="140"/>
      <c r="S154" s="140"/>
      <c r="T154" s="140"/>
      <c r="U154" s="140"/>
      <c r="V154" s="140"/>
      <c r="W154" s="140"/>
      <c r="X154" s="140"/>
      <c r="Y154" s="140"/>
      <c r="AA154" s="140"/>
    </row>
    <row r="155" spans="1:27" s="998" customFormat="1" x14ac:dyDescent="0.25">
      <c r="A155" s="140"/>
      <c r="B155" s="140"/>
      <c r="C155" s="140"/>
      <c r="D155" s="140"/>
      <c r="E155" s="140"/>
      <c r="F155" s="605"/>
      <c r="G155" s="140"/>
      <c r="H155" s="140"/>
      <c r="I155" s="140"/>
      <c r="J155" s="140"/>
      <c r="K155" s="140"/>
      <c r="L155" s="140"/>
      <c r="M155" s="140"/>
      <c r="N155" s="140"/>
      <c r="O155" s="140"/>
      <c r="P155" s="140"/>
      <c r="Q155" s="140"/>
      <c r="R155" s="140"/>
      <c r="S155" s="140"/>
      <c r="T155" s="140"/>
      <c r="U155" s="140"/>
      <c r="V155" s="140"/>
      <c r="W155" s="140"/>
      <c r="X155" s="140"/>
      <c r="Y155" s="140"/>
      <c r="AA155" s="140"/>
    </row>
    <row r="156" spans="1:27" s="998" customFormat="1" x14ac:dyDescent="0.25">
      <c r="A156" s="140"/>
      <c r="B156" s="140"/>
      <c r="C156" s="140"/>
      <c r="D156" s="140"/>
      <c r="E156" s="140"/>
      <c r="F156" s="605"/>
      <c r="G156" s="140"/>
      <c r="H156" s="140"/>
      <c r="I156" s="140"/>
      <c r="J156" s="140"/>
      <c r="K156" s="140"/>
      <c r="L156" s="140"/>
      <c r="M156" s="140"/>
      <c r="N156" s="140"/>
      <c r="O156" s="140"/>
      <c r="P156" s="140"/>
      <c r="Q156" s="140"/>
      <c r="R156" s="140"/>
      <c r="S156" s="140"/>
      <c r="T156" s="140"/>
      <c r="U156" s="140"/>
      <c r="V156" s="140"/>
      <c r="W156" s="140"/>
      <c r="X156" s="140"/>
      <c r="Y156" s="140"/>
      <c r="AA156" s="140"/>
    </row>
    <row r="157" spans="1:27" s="998" customFormat="1" x14ac:dyDescent="0.25">
      <c r="A157" s="140"/>
      <c r="B157" s="140"/>
      <c r="C157" s="140"/>
      <c r="D157" s="140"/>
      <c r="E157" s="140"/>
      <c r="F157" s="605"/>
      <c r="G157" s="140"/>
      <c r="H157" s="140"/>
      <c r="I157" s="140"/>
      <c r="J157" s="140"/>
      <c r="K157" s="140"/>
      <c r="L157" s="140"/>
      <c r="M157" s="140"/>
      <c r="N157" s="140"/>
      <c r="O157" s="140"/>
      <c r="P157" s="140"/>
      <c r="Q157" s="140"/>
      <c r="R157" s="140"/>
      <c r="S157" s="140"/>
      <c r="T157" s="140"/>
      <c r="U157" s="140"/>
      <c r="V157" s="140"/>
      <c r="W157" s="140"/>
      <c r="X157" s="140"/>
      <c r="Y157" s="140"/>
      <c r="AA157" s="140"/>
    </row>
    <row r="158" spans="1:27" s="998" customFormat="1" x14ac:dyDescent="0.25">
      <c r="A158" s="140"/>
      <c r="B158" s="140"/>
      <c r="C158" s="140"/>
      <c r="D158" s="140"/>
      <c r="E158" s="140"/>
      <c r="F158" s="605"/>
      <c r="G158" s="140"/>
      <c r="H158" s="140"/>
      <c r="I158" s="140"/>
      <c r="J158" s="140"/>
      <c r="K158" s="140"/>
      <c r="L158" s="140"/>
      <c r="M158" s="140"/>
      <c r="N158" s="140"/>
      <c r="O158" s="140"/>
      <c r="P158" s="140"/>
      <c r="Q158" s="140"/>
      <c r="R158" s="140"/>
      <c r="S158" s="140"/>
      <c r="T158" s="140"/>
      <c r="U158" s="140"/>
      <c r="V158" s="140"/>
      <c r="W158" s="140"/>
      <c r="X158" s="140"/>
      <c r="Y158" s="140"/>
      <c r="AA158" s="140"/>
    </row>
    <row r="159" spans="1:27" s="998" customFormat="1" x14ac:dyDescent="0.25">
      <c r="A159" s="140"/>
      <c r="B159" s="140"/>
      <c r="C159" s="140"/>
      <c r="D159" s="140"/>
      <c r="E159" s="140"/>
      <c r="F159" s="605"/>
      <c r="G159" s="140"/>
      <c r="H159" s="140"/>
      <c r="I159" s="140"/>
      <c r="J159" s="140"/>
      <c r="K159" s="140"/>
      <c r="L159" s="140"/>
      <c r="M159" s="140"/>
      <c r="N159" s="140"/>
      <c r="O159" s="140"/>
      <c r="P159" s="140"/>
      <c r="Q159" s="140"/>
      <c r="R159" s="140"/>
      <c r="S159" s="140"/>
      <c r="T159" s="140"/>
      <c r="U159" s="140"/>
      <c r="V159" s="140"/>
      <c r="W159" s="140"/>
      <c r="X159" s="140"/>
      <c r="Y159" s="140"/>
      <c r="AA159" s="140"/>
    </row>
    <row r="160" spans="1:27" s="998" customFormat="1" x14ac:dyDescent="0.25">
      <c r="A160" s="140"/>
      <c r="B160" s="140"/>
      <c r="C160" s="140"/>
      <c r="D160" s="140"/>
      <c r="E160" s="140"/>
      <c r="F160" s="605"/>
      <c r="G160" s="140"/>
      <c r="H160" s="140"/>
      <c r="I160" s="140"/>
      <c r="J160" s="140"/>
      <c r="K160" s="140"/>
      <c r="L160" s="140"/>
      <c r="M160" s="140"/>
      <c r="N160" s="140"/>
      <c r="O160" s="140"/>
      <c r="P160" s="140"/>
      <c r="Q160" s="140"/>
      <c r="R160" s="140"/>
      <c r="S160" s="140"/>
      <c r="T160" s="140"/>
      <c r="U160" s="140"/>
      <c r="V160" s="140"/>
      <c r="W160" s="140"/>
      <c r="X160" s="140"/>
      <c r="Y160" s="140"/>
      <c r="AA160" s="140"/>
    </row>
    <row r="161" spans="1:27" s="998" customFormat="1" x14ac:dyDescent="0.25">
      <c r="A161" s="140"/>
      <c r="B161" s="140"/>
      <c r="C161" s="140"/>
      <c r="D161" s="140"/>
      <c r="E161" s="140"/>
      <c r="F161" s="605"/>
      <c r="G161" s="140"/>
      <c r="H161" s="140"/>
      <c r="I161" s="140"/>
      <c r="J161" s="140"/>
      <c r="K161" s="140"/>
      <c r="L161" s="140"/>
      <c r="M161" s="140"/>
      <c r="N161" s="140"/>
      <c r="O161" s="140"/>
      <c r="P161" s="140"/>
      <c r="Q161" s="140"/>
      <c r="R161" s="140"/>
      <c r="S161" s="140"/>
      <c r="T161" s="140"/>
      <c r="U161" s="140"/>
      <c r="V161" s="140"/>
      <c r="W161" s="140"/>
      <c r="X161" s="140"/>
      <c r="Y161" s="140"/>
      <c r="AA161" s="140"/>
    </row>
    <row r="162" spans="1:27" s="998" customFormat="1" x14ac:dyDescent="0.25">
      <c r="A162" s="140"/>
      <c r="B162" s="140"/>
      <c r="C162" s="140"/>
      <c r="D162" s="140"/>
      <c r="E162" s="140"/>
      <c r="F162" s="605"/>
      <c r="G162" s="140"/>
      <c r="H162" s="140"/>
      <c r="I162" s="140"/>
      <c r="J162" s="140"/>
      <c r="K162" s="140"/>
      <c r="L162" s="140"/>
      <c r="M162" s="140"/>
      <c r="N162" s="140"/>
      <c r="O162" s="140"/>
      <c r="P162" s="140"/>
      <c r="Q162" s="140"/>
      <c r="R162" s="140"/>
      <c r="S162" s="140"/>
      <c r="T162" s="140"/>
      <c r="U162" s="140"/>
      <c r="V162" s="140"/>
      <c r="W162" s="140"/>
      <c r="X162" s="140"/>
      <c r="Y162" s="140"/>
      <c r="AA162" s="140"/>
    </row>
    <row r="163" spans="1:27" s="998" customFormat="1" x14ac:dyDescent="0.25">
      <c r="A163" s="140"/>
      <c r="B163" s="140"/>
      <c r="C163" s="140"/>
      <c r="D163" s="140"/>
      <c r="E163" s="140"/>
      <c r="F163" s="605"/>
      <c r="G163" s="140"/>
      <c r="H163" s="140"/>
      <c r="I163" s="140"/>
      <c r="J163" s="140"/>
      <c r="K163" s="140"/>
      <c r="L163" s="140"/>
      <c r="M163" s="140"/>
      <c r="N163" s="140"/>
      <c r="O163" s="140"/>
      <c r="P163" s="140"/>
      <c r="Q163" s="140"/>
      <c r="R163" s="140"/>
      <c r="S163" s="140"/>
      <c r="T163" s="140"/>
      <c r="U163" s="140"/>
      <c r="V163" s="140"/>
      <c r="W163" s="140"/>
      <c r="X163" s="140"/>
      <c r="Y163" s="140"/>
      <c r="AA163" s="140"/>
    </row>
    <row r="164" spans="1:27" s="998" customFormat="1" x14ac:dyDescent="0.25">
      <c r="A164" s="140"/>
      <c r="B164" s="140"/>
      <c r="C164" s="140"/>
      <c r="D164" s="140"/>
      <c r="E164" s="140"/>
      <c r="F164" s="605"/>
      <c r="G164" s="140"/>
      <c r="H164" s="140"/>
      <c r="I164" s="140"/>
      <c r="J164" s="140"/>
      <c r="K164" s="140"/>
      <c r="L164" s="140"/>
      <c r="M164" s="140"/>
      <c r="N164" s="140"/>
      <c r="O164" s="140"/>
      <c r="P164" s="140"/>
      <c r="Q164" s="140"/>
      <c r="R164" s="140"/>
      <c r="S164" s="140"/>
      <c r="T164" s="140"/>
      <c r="U164" s="140"/>
      <c r="V164" s="140"/>
      <c r="W164" s="140"/>
      <c r="X164" s="140"/>
      <c r="Y164" s="140"/>
      <c r="AA164" s="140"/>
    </row>
    <row r="165" spans="1:27" s="998" customFormat="1" x14ac:dyDescent="0.25">
      <c r="A165" s="140"/>
      <c r="B165" s="140"/>
      <c r="C165" s="140"/>
      <c r="D165" s="140"/>
      <c r="E165" s="140"/>
      <c r="F165" s="605"/>
      <c r="G165" s="140"/>
      <c r="H165" s="140"/>
      <c r="I165" s="140"/>
      <c r="J165" s="140"/>
      <c r="K165" s="140"/>
      <c r="L165" s="140"/>
      <c r="M165" s="140"/>
      <c r="N165" s="140"/>
      <c r="O165" s="140"/>
      <c r="P165" s="140"/>
      <c r="Q165" s="140"/>
      <c r="R165" s="140"/>
      <c r="S165" s="140"/>
      <c r="T165" s="140"/>
      <c r="U165" s="140"/>
      <c r="V165" s="140"/>
      <c r="W165" s="140"/>
      <c r="X165" s="140"/>
      <c r="Y165" s="140"/>
      <c r="AA165" s="140"/>
    </row>
    <row r="166" spans="1:27" s="998" customFormat="1" x14ac:dyDescent="0.25">
      <c r="A166" s="140"/>
      <c r="B166" s="140"/>
      <c r="C166" s="140"/>
      <c r="D166" s="140"/>
      <c r="E166" s="140"/>
      <c r="F166" s="605"/>
      <c r="G166" s="140"/>
      <c r="H166" s="140"/>
      <c r="I166" s="140"/>
      <c r="J166" s="140"/>
      <c r="K166" s="140"/>
      <c r="L166" s="140"/>
      <c r="M166" s="140"/>
      <c r="N166" s="140"/>
      <c r="O166" s="140"/>
      <c r="P166" s="140"/>
      <c r="Q166" s="140"/>
      <c r="R166" s="140"/>
      <c r="S166" s="140"/>
      <c r="T166" s="140"/>
      <c r="U166" s="140"/>
      <c r="V166" s="140"/>
      <c r="W166" s="140"/>
      <c r="X166" s="140"/>
      <c r="Y166" s="140"/>
      <c r="AA166" s="140"/>
    </row>
  </sheetData>
  <mergeCells count="33">
    <mergeCell ref="Y7:Y8"/>
    <mergeCell ref="B4:B5"/>
    <mergeCell ref="O5:S5"/>
    <mergeCell ref="A7:A8"/>
    <mergeCell ref="B7:B8"/>
    <mergeCell ref="F7:F8"/>
    <mergeCell ref="G7:G8"/>
    <mergeCell ref="H7:H8"/>
    <mergeCell ref="O7:O8"/>
    <mergeCell ref="P7:P8"/>
    <mergeCell ref="Q7:Q8"/>
    <mergeCell ref="R7:R8"/>
    <mergeCell ref="S7:S8"/>
    <mergeCell ref="T7:T8"/>
    <mergeCell ref="U7:V7"/>
    <mergeCell ref="W7:W8"/>
    <mergeCell ref="Z64:Z68"/>
    <mergeCell ref="Z7:Z8"/>
    <mergeCell ref="Z9:Z12"/>
    <mergeCell ref="Z13:Z14"/>
    <mergeCell ref="Z19:Z23"/>
    <mergeCell ref="Z26:Z28"/>
    <mergeCell ref="Z31:Z33"/>
    <mergeCell ref="Z38:Z39"/>
    <mergeCell ref="Z42:Z43"/>
    <mergeCell ref="Z48:Z53"/>
    <mergeCell ref="Z55:Z61"/>
    <mergeCell ref="Z62:Z63"/>
    <mergeCell ref="Z69:Z74"/>
    <mergeCell ref="Z78:Z84"/>
    <mergeCell ref="Z92:Z93"/>
    <mergeCell ref="Z102:Z108"/>
    <mergeCell ref="Z112:Z113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18C75-6FF5-4A6D-8080-EB72EAC13E97}">
  <dimension ref="A2:AA168"/>
  <sheetViews>
    <sheetView zoomScale="70" zoomScaleNormal="70" workbookViewId="0">
      <selection activeCell="N58" sqref="N58"/>
    </sheetView>
  </sheetViews>
  <sheetFormatPr baseColWidth="10" defaultColWidth="9.140625" defaultRowHeight="15" outlineLevelCol="1" x14ac:dyDescent="0.25"/>
  <cols>
    <col min="1" max="1" width="33.140625" style="140" bestFit="1" customWidth="1"/>
    <col min="2" max="2" width="29.42578125" style="140" bestFit="1" customWidth="1"/>
    <col min="3" max="5" width="0" style="140" hidden="1" customWidth="1" outlineLevel="1"/>
    <col min="6" max="6" width="20.5703125" style="605" customWidth="1" collapsed="1"/>
    <col min="7" max="7" width="8.5703125" style="140" customWidth="1"/>
    <col min="8" max="8" width="41.42578125" style="140" customWidth="1"/>
    <col min="9" max="13" width="12.5703125" style="140" customWidth="1"/>
    <col min="14" max="14" width="14.5703125" style="140" customWidth="1"/>
    <col min="15" max="20" width="12.5703125" style="140" customWidth="1"/>
    <col min="21" max="21" width="33" style="140" customWidth="1"/>
    <col min="22" max="24" width="14.140625" style="140" customWidth="1"/>
    <col min="25" max="25" width="44" style="140" bestFit="1" customWidth="1"/>
    <col min="26" max="26" width="20.85546875" style="998" customWidth="1"/>
    <col min="27" max="16384" width="9.140625" style="140"/>
  </cols>
  <sheetData>
    <row r="2" spans="1:27" ht="16.5" thickBot="1" x14ac:dyDescent="0.3">
      <c r="I2" s="132" t="s">
        <v>208</v>
      </c>
    </row>
    <row r="3" spans="1:27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27" ht="15.75" customHeight="1" thickBot="1" x14ac:dyDescent="0.3">
      <c r="A4" s="450" t="s">
        <v>210</v>
      </c>
      <c r="B4" s="1922">
        <v>50</v>
      </c>
      <c r="I4" s="90" t="s">
        <v>5</v>
      </c>
      <c r="J4" s="133" t="s">
        <v>6</v>
      </c>
    </row>
    <row r="5" spans="1:27" ht="15.75" customHeight="1" thickBot="1" x14ac:dyDescent="0.3">
      <c r="B5" s="1923"/>
      <c r="I5" s="91" t="s">
        <v>7</v>
      </c>
      <c r="J5" s="133" t="s">
        <v>8</v>
      </c>
      <c r="O5" s="1901" t="s">
        <v>9</v>
      </c>
      <c r="P5" s="1902"/>
      <c r="Q5" s="1902"/>
      <c r="R5" s="1902"/>
      <c r="S5" s="1903"/>
      <c r="T5" s="451"/>
    </row>
    <row r="6" spans="1:27" ht="16.5" thickBot="1" x14ac:dyDescent="0.3">
      <c r="I6" s="150" t="s">
        <v>11</v>
      </c>
      <c r="J6" s="133" t="s">
        <v>12</v>
      </c>
      <c r="O6" s="771"/>
      <c r="P6" s="451"/>
      <c r="Q6" s="451"/>
      <c r="R6" s="451"/>
      <c r="S6" s="917"/>
      <c r="T6" s="451"/>
    </row>
    <row r="7" spans="1:27" ht="15" customHeight="1" x14ac:dyDescent="0.25">
      <c r="A7" s="1910" t="s">
        <v>13</v>
      </c>
      <c r="B7" s="1910" t="s">
        <v>14</v>
      </c>
      <c r="C7" s="1856" t="s">
        <v>15</v>
      </c>
      <c r="D7" s="1856" t="s">
        <v>16</v>
      </c>
      <c r="E7" s="1858" t="s">
        <v>17</v>
      </c>
      <c r="F7" s="1928" t="s">
        <v>18</v>
      </c>
      <c r="G7" s="1910" t="s">
        <v>19</v>
      </c>
      <c r="H7" s="1926" t="s">
        <v>20</v>
      </c>
      <c r="I7" s="918" t="s">
        <v>21</v>
      </c>
      <c r="J7" s="918" t="s">
        <v>22</v>
      </c>
      <c r="K7" s="918" t="s">
        <v>23</v>
      </c>
      <c r="L7" s="918" t="s">
        <v>24</v>
      </c>
      <c r="M7" s="918" t="s">
        <v>25</v>
      </c>
      <c r="N7" s="149" t="s">
        <v>26</v>
      </c>
      <c r="O7" s="1910">
        <v>1</v>
      </c>
      <c r="P7" s="1910">
        <v>2</v>
      </c>
      <c r="Q7" s="1910">
        <v>3</v>
      </c>
      <c r="R7" s="1910">
        <v>4</v>
      </c>
      <c r="S7" s="1910">
        <v>5</v>
      </c>
      <c r="T7" s="1910">
        <v>6</v>
      </c>
      <c r="U7" s="1930" t="s">
        <v>211</v>
      </c>
      <c r="V7" s="1931"/>
      <c r="W7" s="1970" t="s">
        <v>959</v>
      </c>
      <c r="X7" s="1877"/>
      <c r="Y7" s="1910" t="s">
        <v>28</v>
      </c>
      <c r="Z7" s="1924" t="s">
        <v>212</v>
      </c>
    </row>
    <row r="8" spans="1:27" ht="30.75" thickBot="1" x14ac:dyDescent="0.3">
      <c r="A8" s="1957"/>
      <c r="B8" s="1957"/>
      <c r="C8" s="1071"/>
      <c r="D8" s="1071"/>
      <c r="E8" s="1872"/>
      <c r="F8" s="1958"/>
      <c r="G8" s="1957"/>
      <c r="H8" s="1959"/>
      <c r="I8" s="1197">
        <f>IF($B$4="","",7*$B$4+DATE($B$3,1,3)-WEEKDAY(DATE($B$3,1,3))-5)</f>
        <v>44172</v>
      </c>
      <c r="J8" s="1197">
        <f>IF($B$4="","",7*$B$4+DATE($B$3,1,3)-WEEKDAY(DATE($B$3,1,3))-4)</f>
        <v>44173</v>
      </c>
      <c r="K8" s="1197">
        <f>IF($B$4="","",7*$B$4+DATE($B$3,1,3)-WEEKDAY(DATE($B$3,1,3))-3)</f>
        <v>44174</v>
      </c>
      <c r="L8" s="1197">
        <f>IF($B$4="","",7*$B$4+DATE($B$3,1,3)-WEEKDAY(DATE($B$3,1,3))-2)</f>
        <v>44175</v>
      </c>
      <c r="M8" s="1197">
        <f>IF($B$4="","",7*$B$4+DATE($B$3,1,3)-WEEKDAY(DATE($B$3,1,3))-1)</f>
        <v>44176</v>
      </c>
      <c r="N8" s="148">
        <f>IF($B$4="","",7*$B$4+DATE($B$3,1,3)-WEEKDAY(DATE($B$3,1,3))-0)</f>
        <v>44177</v>
      </c>
      <c r="O8" s="1915"/>
      <c r="P8" s="1915"/>
      <c r="Q8" s="1915"/>
      <c r="R8" s="1915"/>
      <c r="S8" s="1915"/>
      <c r="T8" s="1915"/>
      <c r="U8" s="1012" t="s">
        <v>213</v>
      </c>
      <c r="V8" s="1012" t="s">
        <v>214</v>
      </c>
      <c r="W8" s="1971"/>
      <c r="X8" s="1878"/>
      <c r="Y8" s="1915"/>
      <c r="Z8" s="1925"/>
      <c r="AA8" s="451"/>
    </row>
    <row r="9" spans="1:27" ht="19.5" customHeight="1" x14ac:dyDescent="0.25">
      <c r="A9" s="1215" t="s">
        <v>255</v>
      </c>
      <c r="B9" s="1215" t="s">
        <v>256</v>
      </c>
      <c r="C9" s="1216"/>
      <c r="D9" s="1614"/>
      <c r="E9" s="1216"/>
      <c r="F9" s="1215" t="s">
        <v>257</v>
      </c>
      <c r="G9" s="1215">
        <v>1</v>
      </c>
      <c r="H9" s="1323" t="s">
        <v>414</v>
      </c>
      <c r="I9" s="1481" t="s">
        <v>7</v>
      </c>
      <c r="J9" s="1481" t="s">
        <v>7</v>
      </c>
      <c r="K9" s="1481" t="s">
        <v>7</v>
      </c>
      <c r="L9" s="1481" t="s">
        <v>7</v>
      </c>
      <c r="M9" s="1481" t="s">
        <v>7</v>
      </c>
      <c r="N9" s="1481" t="s">
        <v>7</v>
      </c>
      <c r="O9" s="1325" t="s">
        <v>41</v>
      </c>
      <c r="P9" s="1226" t="s">
        <v>30</v>
      </c>
      <c r="Q9" s="1226" t="s">
        <v>40</v>
      </c>
      <c r="R9" s="1226" t="s">
        <v>42</v>
      </c>
      <c r="S9" s="1226" t="s">
        <v>43</v>
      </c>
      <c r="T9" s="1226" t="s">
        <v>219</v>
      </c>
      <c r="U9" s="1227" t="s">
        <v>220</v>
      </c>
      <c r="V9" s="1228"/>
      <c r="W9" s="1439" t="s">
        <v>960</v>
      </c>
      <c r="X9" s="1439"/>
      <c r="Y9" s="1229"/>
      <c r="Z9" s="1992">
        <v>2</v>
      </c>
    </row>
    <row r="10" spans="1:27" ht="19.5" customHeight="1" x14ac:dyDescent="0.25">
      <c r="A10" s="1215" t="s">
        <v>1163</v>
      </c>
      <c r="B10" s="1215" t="s">
        <v>256</v>
      </c>
      <c r="C10" s="1216"/>
      <c r="D10" s="1614"/>
      <c r="E10" s="1216"/>
      <c r="F10" s="1215" t="s">
        <v>1176</v>
      </c>
      <c r="G10" s="1215">
        <v>1</v>
      </c>
      <c r="H10" s="1323" t="s">
        <v>414</v>
      </c>
      <c r="I10" s="90" t="s">
        <v>1029</v>
      </c>
      <c r="J10" s="1481" t="s">
        <v>7</v>
      </c>
      <c r="K10" s="1481" t="s">
        <v>7</v>
      </c>
      <c r="L10" s="1481" t="s">
        <v>7</v>
      </c>
      <c r="M10" s="1481" t="s">
        <v>7</v>
      </c>
      <c r="N10" s="1481" t="s">
        <v>7</v>
      </c>
      <c r="O10" s="916" t="s">
        <v>278</v>
      </c>
      <c r="P10" s="1226" t="s">
        <v>30</v>
      </c>
      <c r="Q10" s="1226" t="s">
        <v>40</v>
      </c>
      <c r="R10" s="1226" t="s">
        <v>42</v>
      </c>
      <c r="S10" s="1226" t="s">
        <v>43</v>
      </c>
      <c r="T10" s="1226" t="s">
        <v>219</v>
      </c>
      <c r="U10" s="1227" t="s">
        <v>220</v>
      </c>
      <c r="V10" s="1228"/>
      <c r="W10" s="1439" t="s">
        <v>960</v>
      </c>
      <c r="X10" s="1439"/>
      <c r="Y10" s="1229"/>
      <c r="Z10" s="1993"/>
    </row>
    <row r="11" spans="1:27" ht="19.5" customHeight="1" x14ac:dyDescent="0.25">
      <c r="A11" s="1215" t="s">
        <v>1046</v>
      </c>
      <c r="B11" s="1215" t="s">
        <v>256</v>
      </c>
      <c r="C11" s="1216"/>
      <c r="D11" s="1614"/>
      <c r="E11" s="1216"/>
      <c r="F11" s="1215" t="s">
        <v>1047</v>
      </c>
      <c r="G11" s="1215">
        <v>1</v>
      </c>
      <c r="H11" s="1323" t="s">
        <v>1048</v>
      </c>
      <c r="I11" s="90" t="s">
        <v>5</v>
      </c>
      <c r="J11" s="90" t="s">
        <v>5</v>
      </c>
      <c r="K11" s="90" t="s">
        <v>5</v>
      </c>
      <c r="L11" s="90" t="s">
        <v>5</v>
      </c>
      <c r="M11" s="90" t="s">
        <v>5</v>
      </c>
      <c r="N11" s="90" t="s">
        <v>5</v>
      </c>
      <c r="O11" s="1325" t="s">
        <v>41</v>
      </c>
      <c r="P11" s="1226" t="s">
        <v>30</v>
      </c>
      <c r="Q11" s="1226" t="s">
        <v>40</v>
      </c>
      <c r="R11" s="1226" t="s">
        <v>42</v>
      </c>
      <c r="S11" s="1226" t="s">
        <v>43</v>
      </c>
      <c r="T11" s="1226" t="s">
        <v>219</v>
      </c>
      <c r="U11" s="1517" t="s">
        <v>419</v>
      </c>
      <c r="V11" s="1228"/>
      <c r="W11" s="1439" t="s">
        <v>960</v>
      </c>
      <c r="X11" s="1439"/>
      <c r="Y11" s="1229"/>
      <c r="Z11" s="1993"/>
    </row>
    <row r="12" spans="1:27" ht="19.5" customHeight="1" thickBot="1" x14ac:dyDescent="0.3">
      <c r="A12" s="1215" t="s">
        <v>1061</v>
      </c>
      <c r="B12" s="1215" t="s">
        <v>256</v>
      </c>
      <c r="C12" s="1216"/>
      <c r="D12" s="1614"/>
      <c r="E12" s="1216"/>
      <c r="F12" s="1215" t="s">
        <v>1062</v>
      </c>
      <c r="G12" s="1215">
        <v>1</v>
      </c>
      <c r="H12" s="1323" t="s">
        <v>1048</v>
      </c>
      <c r="I12" s="90" t="s">
        <v>5</v>
      </c>
      <c r="J12" s="90" t="s">
        <v>5</v>
      </c>
      <c r="K12" s="90" t="s">
        <v>5</v>
      </c>
      <c r="L12" s="90" t="s">
        <v>5</v>
      </c>
      <c r="M12" s="90" t="s">
        <v>5</v>
      </c>
      <c r="N12" s="1481" t="s">
        <v>7</v>
      </c>
      <c r="O12" s="1325" t="s">
        <v>41</v>
      </c>
      <c r="P12" s="1226" t="s">
        <v>30</v>
      </c>
      <c r="Q12" s="1226" t="s">
        <v>40</v>
      </c>
      <c r="R12" s="1226" t="s">
        <v>42</v>
      </c>
      <c r="S12" s="1226" t="s">
        <v>43</v>
      </c>
      <c r="T12" s="1226" t="s">
        <v>219</v>
      </c>
      <c r="U12" s="1517" t="s">
        <v>419</v>
      </c>
      <c r="V12" s="1228"/>
      <c r="W12" s="1439" t="s">
        <v>960</v>
      </c>
      <c r="X12" s="1439"/>
      <c r="Y12" s="1229"/>
      <c r="Z12" s="1994"/>
    </row>
    <row r="13" spans="1:27" ht="19.5" customHeight="1" x14ac:dyDescent="0.25">
      <c r="A13" s="1064" t="s">
        <v>222</v>
      </c>
      <c r="B13" s="1064" t="s">
        <v>216</v>
      </c>
      <c r="C13" s="1065"/>
      <c r="D13" s="1615"/>
      <c r="E13" s="1067"/>
      <c r="F13" s="1064" t="s">
        <v>223</v>
      </c>
      <c r="G13" s="1064">
        <v>1</v>
      </c>
      <c r="H13" s="1324" t="s">
        <v>218</v>
      </c>
      <c r="I13" s="90" t="s">
        <v>5</v>
      </c>
      <c r="J13" s="90" t="s">
        <v>5</v>
      </c>
      <c r="K13" s="90" t="s">
        <v>5</v>
      </c>
      <c r="L13" s="90" t="s">
        <v>5</v>
      </c>
      <c r="M13" s="90" t="s">
        <v>5</v>
      </c>
      <c r="N13" s="1481" t="s">
        <v>7</v>
      </c>
      <c r="O13" s="1195" t="s">
        <v>41</v>
      </c>
      <c r="P13" s="838" t="s">
        <v>30</v>
      </c>
      <c r="Q13" s="838" t="s">
        <v>40</v>
      </c>
      <c r="R13" s="838" t="s">
        <v>42</v>
      </c>
      <c r="S13" s="838" t="s">
        <v>43</v>
      </c>
      <c r="T13" s="838" t="s">
        <v>219</v>
      </c>
      <c r="U13" s="839" t="s">
        <v>220</v>
      </c>
      <c r="V13" s="839"/>
      <c r="W13" s="1439" t="s">
        <v>960</v>
      </c>
      <c r="X13" s="1439"/>
      <c r="Y13" s="919" t="s">
        <v>221</v>
      </c>
      <c r="Z13" s="1917">
        <v>1</v>
      </c>
      <c r="AA13" s="451"/>
    </row>
    <row r="14" spans="1:27" s="143" customFormat="1" ht="19.5" customHeight="1" thickBot="1" x14ac:dyDescent="0.3">
      <c r="A14" s="1064" t="s">
        <v>227</v>
      </c>
      <c r="B14" s="1064" t="s">
        <v>216</v>
      </c>
      <c r="C14" s="1065"/>
      <c r="D14" s="1615"/>
      <c r="E14" s="1067"/>
      <c r="F14" s="1064" t="s">
        <v>228</v>
      </c>
      <c r="G14" s="1064">
        <v>1</v>
      </c>
      <c r="H14" s="1324" t="s">
        <v>226</v>
      </c>
      <c r="I14" s="90" t="s">
        <v>5</v>
      </c>
      <c r="J14" s="90" t="s">
        <v>5</v>
      </c>
      <c r="K14" s="90" t="s">
        <v>5</v>
      </c>
      <c r="L14" s="90" t="s">
        <v>5</v>
      </c>
      <c r="M14" s="90" t="s">
        <v>5</v>
      </c>
      <c r="N14" s="90" t="s">
        <v>5</v>
      </c>
      <c r="O14" s="1196" t="s">
        <v>41</v>
      </c>
      <c r="P14" s="1028" t="s">
        <v>30</v>
      </c>
      <c r="Q14" s="1028" t="s">
        <v>40</v>
      </c>
      <c r="R14" s="1028" t="s">
        <v>42</v>
      </c>
      <c r="S14" s="1028" t="s">
        <v>43</v>
      </c>
      <c r="T14" s="1028" t="s">
        <v>219</v>
      </c>
      <c r="U14" s="1029" t="s">
        <v>220</v>
      </c>
      <c r="V14" s="1029"/>
      <c r="W14" s="1439" t="s">
        <v>960</v>
      </c>
      <c r="X14" s="1518"/>
      <c r="Y14" s="1030" t="s">
        <v>221</v>
      </c>
      <c r="Z14" s="1918"/>
      <c r="AA14" s="453"/>
    </row>
    <row r="15" spans="1:27" ht="15.75" thickBot="1" x14ac:dyDescent="0.3">
      <c r="F15" s="140"/>
      <c r="Z15" s="140"/>
    </row>
    <row r="16" spans="1:27" ht="23.25" customHeight="1" thickBot="1" x14ac:dyDescent="0.3">
      <c r="A16" s="1483" t="s">
        <v>961</v>
      </c>
      <c r="B16" s="1483" t="s">
        <v>962</v>
      </c>
      <c r="C16" s="157"/>
      <c r="D16" s="1616"/>
      <c r="E16" s="157"/>
      <c r="F16" s="1483" t="s">
        <v>963</v>
      </c>
      <c r="G16" s="1483">
        <v>69</v>
      </c>
      <c r="H16" s="1601" t="s">
        <v>964</v>
      </c>
      <c r="I16" s="91" t="s">
        <v>7</v>
      </c>
      <c r="J16" s="91" t="s">
        <v>7</v>
      </c>
      <c r="K16" s="91" t="s">
        <v>7</v>
      </c>
      <c r="L16" s="91" t="s">
        <v>7</v>
      </c>
      <c r="M16" s="91" t="s">
        <v>7</v>
      </c>
      <c r="N16" s="91" t="s">
        <v>7</v>
      </c>
      <c r="O16" s="27" t="s">
        <v>41</v>
      </c>
      <c r="P16" s="27" t="s">
        <v>30</v>
      </c>
      <c r="Q16" s="27" t="s">
        <v>40</v>
      </c>
      <c r="R16" s="27" t="s">
        <v>42</v>
      </c>
      <c r="S16" s="27" t="s">
        <v>43</v>
      </c>
      <c r="T16" s="27" t="s">
        <v>219</v>
      </c>
      <c r="U16" s="1381" t="s">
        <v>294</v>
      </c>
      <c r="V16" s="1382"/>
      <c r="W16" s="1382"/>
      <c r="X16" s="1382"/>
      <c r="Y16" s="1382"/>
      <c r="Z16" s="1879">
        <v>14</v>
      </c>
    </row>
    <row r="17" spans="1:27" ht="23.25" customHeight="1" thickBot="1" x14ac:dyDescent="0.3">
      <c r="A17" s="1463" t="s">
        <v>995</v>
      </c>
      <c r="B17" s="1463" t="s">
        <v>968</v>
      </c>
      <c r="C17" s="1495"/>
      <c r="D17" s="1617"/>
      <c r="E17" s="1495"/>
      <c r="F17" s="1463" t="s">
        <v>996</v>
      </c>
      <c r="G17" s="1463">
        <v>42</v>
      </c>
      <c r="H17" s="1602" t="s">
        <v>997</v>
      </c>
      <c r="I17" s="90" t="s">
        <v>5</v>
      </c>
      <c r="J17" s="90" t="s">
        <v>5</v>
      </c>
      <c r="K17" s="90" t="s">
        <v>5</v>
      </c>
      <c r="L17" s="90" t="s">
        <v>5</v>
      </c>
      <c r="M17" s="90" t="s">
        <v>5</v>
      </c>
      <c r="N17" s="91" t="s">
        <v>7</v>
      </c>
      <c r="O17" s="1482" t="s">
        <v>41</v>
      </c>
      <c r="P17" s="1482" t="s">
        <v>30</v>
      </c>
      <c r="Q17" s="1482" t="s">
        <v>40</v>
      </c>
      <c r="R17" s="1482" t="s">
        <v>42</v>
      </c>
      <c r="S17" s="1482" t="s">
        <v>43</v>
      </c>
      <c r="T17" s="1482" t="s">
        <v>219</v>
      </c>
      <c r="U17" s="1482" t="s">
        <v>419</v>
      </c>
      <c r="V17" s="1463"/>
      <c r="W17" s="1463"/>
      <c r="X17" s="1463"/>
      <c r="Y17" s="1463"/>
      <c r="Z17" s="1881">
        <v>2</v>
      </c>
    </row>
    <row r="18" spans="1:27" ht="35.450000000000003" customHeight="1" thickBot="1" x14ac:dyDescent="0.3">
      <c r="A18" s="829" t="s">
        <v>404</v>
      </c>
      <c r="B18" s="829" t="s">
        <v>405</v>
      </c>
      <c r="C18" s="787"/>
      <c r="D18" s="1618"/>
      <c r="E18" s="787"/>
      <c r="F18" s="829" t="s">
        <v>406</v>
      </c>
      <c r="G18" s="829">
        <v>69</v>
      </c>
      <c r="H18" s="1590" t="s">
        <v>949</v>
      </c>
      <c r="I18" s="683" t="s">
        <v>1164</v>
      </c>
      <c r="J18" s="683" t="s">
        <v>1164</v>
      </c>
      <c r="K18" s="683" t="s">
        <v>1164</v>
      </c>
      <c r="L18" s="683" t="s">
        <v>1164</v>
      </c>
      <c r="M18" s="683" t="s">
        <v>1164</v>
      </c>
      <c r="N18" s="683" t="s">
        <v>1164</v>
      </c>
      <c r="O18" s="788" t="s">
        <v>41</v>
      </c>
      <c r="P18" s="788" t="s">
        <v>30</v>
      </c>
      <c r="Q18" s="788" t="s">
        <v>40</v>
      </c>
      <c r="R18" s="788" t="s">
        <v>42</v>
      </c>
      <c r="S18" s="788" t="s">
        <v>43</v>
      </c>
      <c r="T18" s="788" t="s">
        <v>219</v>
      </c>
      <c r="U18" s="789" t="s">
        <v>220</v>
      </c>
      <c r="V18" s="790" t="s">
        <v>950</v>
      </c>
      <c r="W18" s="790"/>
      <c r="X18" s="790"/>
      <c r="Y18" s="790"/>
      <c r="Z18" s="1887">
        <v>3</v>
      </c>
    </row>
    <row r="19" spans="1:27" ht="19.5" customHeight="1" x14ac:dyDescent="0.25">
      <c r="A19" s="794" t="s">
        <v>229</v>
      </c>
      <c r="B19" s="794" t="s">
        <v>230</v>
      </c>
      <c r="C19" s="1498"/>
      <c r="D19" s="1619"/>
      <c r="E19" s="766"/>
      <c r="F19" s="794" t="s">
        <v>231</v>
      </c>
      <c r="G19" s="794">
        <v>69</v>
      </c>
      <c r="H19" s="1603" t="s">
        <v>232</v>
      </c>
      <c r="I19" s="90" t="s">
        <v>5</v>
      </c>
      <c r="J19" s="90" t="s">
        <v>5</v>
      </c>
      <c r="K19" s="90" t="s">
        <v>5</v>
      </c>
      <c r="L19" s="90" t="s">
        <v>5</v>
      </c>
      <c r="M19" s="90" t="s">
        <v>5</v>
      </c>
      <c r="N19" s="91" t="s">
        <v>7</v>
      </c>
      <c r="O19" s="797" t="s">
        <v>41</v>
      </c>
      <c r="P19" s="797" t="s">
        <v>30</v>
      </c>
      <c r="Q19" s="797" t="s">
        <v>40</v>
      </c>
      <c r="R19" s="797" t="s">
        <v>42</v>
      </c>
      <c r="S19" s="797" t="s">
        <v>43</v>
      </c>
      <c r="T19" s="797" t="s">
        <v>219</v>
      </c>
      <c r="U19" s="798" t="s">
        <v>220</v>
      </c>
      <c r="V19" s="798"/>
      <c r="W19" s="1467" t="s">
        <v>960</v>
      </c>
      <c r="X19" s="1467"/>
      <c r="Y19" s="1464"/>
      <c r="Z19" s="1998">
        <v>9</v>
      </c>
      <c r="AA19" s="451"/>
    </row>
    <row r="20" spans="1:27" ht="21" customHeight="1" x14ac:dyDescent="0.25">
      <c r="A20" s="794" t="s">
        <v>233</v>
      </c>
      <c r="B20" s="794" t="s">
        <v>230</v>
      </c>
      <c r="C20" s="766"/>
      <c r="D20" s="1619"/>
      <c r="E20" s="766"/>
      <c r="F20" s="794" t="s">
        <v>234</v>
      </c>
      <c r="G20" s="794">
        <v>69</v>
      </c>
      <c r="H20" s="1603" t="s">
        <v>232</v>
      </c>
      <c r="I20" s="90" t="s">
        <v>5</v>
      </c>
      <c r="J20" s="90" t="s">
        <v>5</v>
      </c>
      <c r="K20" s="90" t="s">
        <v>5</v>
      </c>
      <c r="L20" s="90" t="s">
        <v>5</v>
      </c>
      <c r="M20" s="90" t="s">
        <v>5</v>
      </c>
      <c r="N20" s="91" t="s">
        <v>7</v>
      </c>
      <c r="O20" s="797" t="s">
        <v>41</v>
      </c>
      <c r="P20" s="797" t="s">
        <v>30</v>
      </c>
      <c r="Q20" s="797" t="s">
        <v>40</v>
      </c>
      <c r="R20" s="797" t="s">
        <v>42</v>
      </c>
      <c r="S20" s="797" t="s">
        <v>43</v>
      </c>
      <c r="T20" s="797" t="s">
        <v>219</v>
      </c>
      <c r="U20" s="798" t="s">
        <v>220</v>
      </c>
      <c r="V20" s="1670"/>
      <c r="W20" s="1467" t="s">
        <v>960</v>
      </c>
      <c r="X20" s="1467"/>
      <c r="Y20" s="1465"/>
      <c r="Z20" s="1999"/>
      <c r="AA20" s="451"/>
    </row>
    <row r="21" spans="1:27" ht="19.5" customHeight="1" x14ac:dyDescent="0.25">
      <c r="A21" s="794" t="s">
        <v>242</v>
      </c>
      <c r="B21" s="794" t="s">
        <v>230</v>
      </c>
      <c r="C21" s="766"/>
      <c r="D21" s="1619"/>
      <c r="E21" s="766"/>
      <c r="F21" s="794" t="s">
        <v>243</v>
      </c>
      <c r="G21" s="794">
        <v>69</v>
      </c>
      <c r="H21" s="1603" t="s">
        <v>232</v>
      </c>
      <c r="I21" s="90" t="s">
        <v>5</v>
      </c>
      <c r="J21" s="90" t="s">
        <v>5</v>
      </c>
      <c r="K21" s="90" t="s">
        <v>5</v>
      </c>
      <c r="L21" s="90" t="s">
        <v>5</v>
      </c>
      <c r="M21" s="90" t="s">
        <v>5</v>
      </c>
      <c r="N21" s="36" t="s">
        <v>5</v>
      </c>
      <c r="O21" s="797" t="s">
        <v>41</v>
      </c>
      <c r="P21" s="797" t="s">
        <v>30</v>
      </c>
      <c r="Q21" s="797" t="s">
        <v>40</v>
      </c>
      <c r="R21" s="797" t="s">
        <v>42</v>
      </c>
      <c r="S21" s="797" t="s">
        <v>43</v>
      </c>
      <c r="T21" s="797" t="s">
        <v>219</v>
      </c>
      <c r="U21" s="798" t="s">
        <v>220</v>
      </c>
      <c r="V21" s="803"/>
      <c r="W21" s="1467" t="s">
        <v>960</v>
      </c>
      <c r="X21" s="1467"/>
      <c r="Y21" s="1466"/>
      <c r="Z21" s="1999"/>
    </row>
    <row r="22" spans="1:27" ht="19.5" customHeight="1" x14ac:dyDescent="0.25">
      <c r="A22" s="794" t="s">
        <v>1000</v>
      </c>
      <c r="B22" s="794" t="s">
        <v>230</v>
      </c>
      <c r="C22" s="766"/>
      <c r="D22" s="1619"/>
      <c r="E22" s="766"/>
      <c r="F22" s="794" t="s">
        <v>1001</v>
      </c>
      <c r="G22" s="794">
        <v>69</v>
      </c>
      <c r="H22" s="1603" t="s">
        <v>232</v>
      </c>
      <c r="I22" s="90" t="s">
        <v>5</v>
      </c>
      <c r="J22" s="90" t="s">
        <v>5</v>
      </c>
      <c r="K22" s="90" t="s">
        <v>5</v>
      </c>
      <c r="L22" s="90" t="s">
        <v>5</v>
      </c>
      <c r="M22" s="90" t="s">
        <v>5</v>
      </c>
      <c r="N22" s="36" t="s">
        <v>5</v>
      </c>
      <c r="O22" s="916" t="s">
        <v>278</v>
      </c>
      <c r="P22" s="797" t="s">
        <v>30</v>
      </c>
      <c r="Q22" s="797" t="s">
        <v>40</v>
      </c>
      <c r="R22" s="797" t="s">
        <v>42</v>
      </c>
      <c r="S22" s="797" t="s">
        <v>43</v>
      </c>
      <c r="T22" s="797" t="s">
        <v>219</v>
      </c>
      <c r="U22" s="798" t="s">
        <v>220</v>
      </c>
      <c r="V22" s="803"/>
      <c r="W22" s="1467" t="s">
        <v>960</v>
      </c>
      <c r="X22" s="1467"/>
      <c r="Y22" s="1466"/>
      <c r="Z22" s="1999"/>
    </row>
    <row r="23" spans="1:27" ht="19.5" customHeight="1" thickBot="1" x14ac:dyDescent="0.3">
      <c r="A23" s="794" t="s">
        <v>1091</v>
      </c>
      <c r="B23" s="794" t="s">
        <v>230</v>
      </c>
      <c r="C23" s="766"/>
      <c r="D23" s="1619"/>
      <c r="E23" s="766"/>
      <c r="F23" s="794" t="s">
        <v>1092</v>
      </c>
      <c r="G23" s="794">
        <v>69</v>
      </c>
      <c r="H23" s="1603" t="s">
        <v>232</v>
      </c>
      <c r="I23" s="90" t="s">
        <v>5</v>
      </c>
      <c r="J23" s="90" t="s">
        <v>5</v>
      </c>
      <c r="K23" s="90" t="s">
        <v>5</v>
      </c>
      <c r="L23" s="90" t="s">
        <v>5</v>
      </c>
      <c r="M23" s="90" t="s">
        <v>5</v>
      </c>
      <c r="N23" s="36" t="s">
        <v>5</v>
      </c>
      <c r="O23" s="800" t="s">
        <v>42</v>
      </c>
      <c r="P23" s="797" t="s">
        <v>219</v>
      </c>
      <c r="Q23" s="797" t="s">
        <v>43</v>
      </c>
      <c r="R23" s="797"/>
      <c r="S23" s="797"/>
      <c r="T23" s="797"/>
      <c r="U23" s="798" t="s">
        <v>237</v>
      </c>
      <c r="V23" s="803"/>
      <c r="W23" s="1467" t="s">
        <v>960</v>
      </c>
      <c r="X23" s="1467"/>
      <c r="Y23" s="1466"/>
      <c r="Z23" s="2000"/>
    </row>
    <row r="24" spans="1:27" ht="23.25" customHeight="1" x14ac:dyDescent="0.25">
      <c r="A24" s="794" t="s">
        <v>240</v>
      </c>
      <c r="B24" s="794" t="s">
        <v>230</v>
      </c>
      <c r="C24" s="766"/>
      <c r="D24" s="1619"/>
      <c r="E24" s="766"/>
      <c r="F24" s="794" t="s">
        <v>241</v>
      </c>
      <c r="G24" s="794">
        <v>69</v>
      </c>
      <c r="H24" s="1603" t="s">
        <v>232</v>
      </c>
      <c r="I24" s="91" t="s">
        <v>7</v>
      </c>
      <c r="J24" s="91" t="s">
        <v>7</v>
      </c>
      <c r="K24" s="91" t="s">
        <v>7</v>
      </c>
      <c r="L24" s="91" t="s">
        <v>7</v>
      </c>
      <c r="M24" s="91" t="s">
        <v>7</v>
      </c>
      <c r="N24" s="91" t="s">
        <v>7</v>
      </c>
      <c r="O24" s="800" t="s">
        <v>42</v>
      </c>
      <c r="P24" s="797" t="s">
        <v>219</v>
      </c>
      <c r="Q24" s="797" t="s">
        <v>43</v>
      </c>
      <c r="R24" s="797"/>
      <c r="S24" s="797"/>
      <c r="T24" s="797"/>
      <c r="U24" s="798" t="s">
        <v>237</v>
      </c>
      <c r="V24" s="803"/>
      <c r="W24" s="1467" t="s">
        <v>960</v>
      </c>
      <c r="X24" s="1467"/>
      <c r="Y24" s="1466"/>
      <c r="Z24" s="1888"/>
    </row>
    <row r="25" spans="1:27" ht="23.25" customHeight="1" thickBot="1" x14ac:dyDescent="0.3">
      <c r="A25" s="794" t="s">
        <v>1185</v>
      </c>
      <c r="B25" s="794" t="s">
        <v>230</v>
      </c>
      <c r="C25" s="766"/>
      <c r="D25" s="1619"/>
      <c r="E25" s="766"/>
      <c r="F25" s="794" t="s">
        <v>1186</v>
      </c>
      <c r="G25" s="794">
        <v>69</v>
      </c>
      <c r="H25" s="1603" t="s">
        <v>232</v>
      </c>
      <c r="I25" s="91" t="s">
        <v>7</v>
      </c>
      <c r="J25" s="91" t="s">
        <v>7</v>
      </c>
      <c r="K25" s="91" t="s">
        <v>7</v>
      </c>
      <c r="L25" s="91" t="s">
        <v>7</v>
      </c>
      <c r="M25" s="91" t="s">
        <v>7</v>
      </c>
      <c r="N25" s="91" t="s">
        <v>7</v>
      </c>
      <c r="O25" s="800" t="s">
        <v>42</v>
      </c>
      <c r="P25" s="797" t="s">
        <v>219</v>
      </c>
      <c r="Q25" s="797" t="s">
        <v>43</v>
      </c>
      <c r="R25" s="797"/>
      <c r="S25" s="797"/>
      <c r="T25" s="797"/>
      <c r="U25" s="798" t="s">
        <v>237</v>
      </c>
      <c r="V25" s="803"/>
      <c r="W25" s="1467" t="s">
        <v>960</v>
      </c>
      <c r="X25" s="1467"/>
      <c r="Y25" s="1466"/>
      <c r="Z25" s="1888"/>
    </row>
    <row r="26" spans="1:27" ht="19.5" customHeight="1" x14ac:dyDescent="0.25">
      <c r="A26" s="804" t="s">
        <v>246</v>
      </c>
      <c r="B26" s="804" t="s">
        <v>247</v>
      </c>
      <c r="C26" s="805"/>
      <c r="D26" s="1620"/>
      <c r="E26" s="805"/>
      <c r="F26" s="804" t="s">
        <v>248</v>
      </c>
      <c r="G26" s="804">
        <v>69</v>
      </c>
      <c r="H26" s="1604" t="s">
        <v>232</v>
      </c>
      <c r="I26" s="91" t="s">
        <v>7</v>
      </c>
      <c r="J26" s="91" t="s">
        <v>7</v>
      </c>
      <c r="K26" s="91" t="s">
        <v>7</v>
      </c>
      <c r="L26" s="91" t="s">
        <v>7</v>
      </c>
      <c r="M26" s="91" t="s">
        <v>7</v>
      </c>
      <c r="N26" s="91" t="s">
        <v>7</v>
      </c>
      <c r="O26" s="916" t="s">
        <v>278</v>
      </c>
      <c r="P26" s="809" t="s">
        <v>30</v>
      </c>
      <c r="Q26" s="809" t="s">
        <v>40</v>
      </c>
      <c r="R26" s="809" t="s">
        <v>42</v>
      </c>
      <c r="S26" s="809" t="s">
        <v>43</v>
      </c>
      <c r="T26" s="809" t="s">
        <v>219</v>
      </c>
      <c r="U26" s="810" t="s">
        <v>220</v>
      </c>
      <c r="V26" s="811"/>
      <c r="W26" s="1467" t="s">
        <v>960</v>
      </c>
      <c r="X26" s="1467"/>
      <c r="Y26" s="811"/>
      <c r="Z26" s="1995">
        <v>5</v>
      </c>
    </row>
    <row r="27" spans="1:27" ht="19.5" customHeight="1" x14ac:dyDescent="0.25">
      <c r="A27" s="804" t="s">
        <v>971</v>
      </c>
      <c r="B27" s="804" t="s">
        <v>247</v>
      </c>
      <c r="C27" s="805"/>
      <c r="D27" s="1620"/>
      <c r="E27" s="805"/>
      <c r="F27" s="804" t="s">
        <v>972</v>
      </c>
      <c r="G27" s="804">
        <v>69</v>
      </c>
      <c r="H27" s="1604" t="s">
        <v>232</v>
      </c>
      <c r="I27" s="90" t="s">
        <v>5</v>
      </c>
      <c r="J27" s="90" t="s">
        <v>5</v>
      </c>
      <c r="K27" s="90" t="s">
        <v>5</v>
      </c>
      <c r="L27" s="90" t="s">
        <v>5</v>
      </c>
      <c r="M27" s="90" t="s">
        <v>5</v>
      </c>
      <c r="N27" s="91" t="s">
        <v>7</v>
      </c>
      <c r="O27" s="916" t="s">
        <v>278</v>
      </c>
      <c r="P27" s="809" t="s">
        <v>30</v>
      </c>
      <c r="Q27" s="809" t="s">
        <v>40</v>
      </c>
      <c r="R27" s="809" t="s">
        <v>42</v>
      </c>
      <c r="S27" s="809" t="s">
        <v>43</v>
      </c>
      <c r="T27" s="809" t="s">
        <v>219</v>
      </c>
      <c r="U27" s="810" t="s">
        <v>220</v>
      </c>
      <c r="V27" s="811"/>
      <c r="W27" s="1467" t="s">
        <v>960</v>
      </c>
      <c r="X27" s="1467"/>
      <c r="Y27" s="811"/>
      <c r="Z27" s="1996"/>
    </row>
    <row r="28" spans="1:27" ht="19.5" customHeight="1" thickBot="1" x14ac:dyDescent="0.3">
      <c r="A28" s="804" t="s">
        <v>1003</v>
      </c>
      <c r="B28" s="804" t="s">
        <v>247</v>
      </c>
      <c r="C28" s="805"/>
      <c r="D28" s="1620"/>
      <c r="E28" s="805"/>
      <c r="F28" s="804" t="s">
        <v>972</v>
      </c>
      <c r="G28" s="804">
        <v>69</v>
      </c>
      <c r="H28" s="1604" t="s">
        <v>232</v>
      </c>
      <c r="I28" s="90" t="s">
        <v>5</v>
      </c>
      <c r="J28" s="90" t="s">
        <v>5</v>
      </c>
      <c r="K28" s="90" t="s">
        <v>5</v>
      </c>
      <c r="L28" s="90" t="s">
        <v>5</v>
      </c>
      <c r="M28" s="90" t="s">
        <v>5</v>
      </c>
      <c r="N28" s="90" t="s">
        <v>5</v>
      </c>
      <c r="O28" s="809" t="s">
        <v>41</v>
      </c>
      <c r="P28" s="809" t="s">
        <v>30</v>
      </c>
      <c r="Q28" s="809" t="s">
        <v>40</v>
      </c>
      <c r="R28" s="809" t="s">
        <v>42</v>
      </c>
      <c r="S28" s="809" t="s">
        <v>43</v>
      </c>
      <c r="T28" s="809" t="s">
        <v>219</v>
      </c>
      <c r="U28" s="810" t="s">
        <v>220</v>
      </c>
      <c r="V28" s="811"/>
      <c r="W28" s="1467" t="s">
        <v>960</v>
      </c>
      <c r="X28" s="1467"/>
      <c r="Y28" s="811"/>
      <c r="Z28" s="1997"/>
    </row>
    <row r="29" spans="1:27" ht="23.25" customHeight="1" thickBot="1" x14ac:dyDescent="0.3">
      <c r="A29" s="804" t="s">
        <v>1177</v>
      </c>
      <c r="B29" s="804" t="s">
        <v>247</v>
      </c>
      <c r="C29" s="805"/>
      <c r="D29" s="1620"/>
      <c r="E29" s="805"/>
      <c r="F29" s="804" t="s">
        <v>1178</v>
      </c>
      <c r="G29" s="804">
        <v>69</v>
      </c>
      <c r="H29" s="1604" t="s">
        <v>232</v>
      </c>
      <c r="I29" s="90" t="s">
        <v>5</v>
      </c>
      <c r="J29" s="90" t="s">
        <v>5</v>
      </c>
      <c r="K29" s="90" t="s">
        <v>5</v>
      </c>
      <c r="L29" s="90" t="s">
        <v>5</v>
      </c>
      <c r="M29" s="90" t="s">
        <v>5</v>
      </c>
      <c r="N29" s="90" t="s">
        <v>5</v>
      </c>
      <c r="O29" s="809" t="s">
        <v>41</v>
      </c>
      <c r="P29" s="809" t="s">
        <v>30</v>
      </c>
      <c r="Q29" s="809" t="s">
        <v>40</v>
      </c>
      <c r="R29" s="809" t="s">
        <v>42</v>
      </c>
      <c r="S29" s="809" t="s">
        <v>43</v>
      </c>
      <c r="T29" s="809" t="s">
        <v>219</v>
      </c>
      <c r="U29" s="810" t="s">
        <v>220</v>
      </c>
      <c r="V29" s="811"/>
      <c r="W29" s="1467" t="s">
        <v>960</v>
      </c>
      <c r="X29" s="1467"/>
      <c r="Y29" s="811"/>
      <c r="Z29" s="1882"/>
    </row>
    <row r="30" spans="1:27" ht="23.25" customHeight="1" thickBot="1" x14ac:dyDescent="0.3">
      <c r="A30" s="820" t="s">
        <v>252</v>
      </c>
      <c r="B30" s="820" t="s">
        <v>253</v>
      </c>
      <c r="C30" s="821"/>
      <c r="D30" s="1621"/>
      <c r="E30" s="821"/>
      <c r="F30" s="820" t="s">
        <v>254</v>
      </c>
      <c r="G30" s="820">
        <v>69</v>
      </c>
      <c r="H30" s="1605" t="s">
        <v>232</v>
      </c>
      <c r="I30" s="90" t="s">
        <v>5</v>
      </c>
      <c r="J30" s="90" t="s">
        <v>5</v>
      </c>
      <c r="K30" s="90" t="s">
        <v>5</v>
      </c>
      <c r="L30" s="90" t="s">
        <v>5</v>
      </c>
      <c r="M30" s="90" t="s">
        <v>5</v>
      </c>
      <c r="N30" s="91" t="s">
        <v>7</v>
      </c>
      <c r="O30" s="825" t="s">
        <v>42</v>
      </c>
      <c r="P30" s="826" t="s">
        <v>219</v>
      </c>
      <c r="Q30" s="826" t="s">
        <v>43</v>
      </c>
      <c r="R30" s="826"/>
      <c r="S30" s="826"/>
      <c r="T30" s="826"/>
      <c r="U30" s="1671" t="s">
        <v>237</v>
      </c>
      <c r="V30" s="828"/>
      <c r="W30" s="1467" t="s">
        <v>960</v>
      </c>
      <c r="X30" s="1467"/>
      <c r="Y30" s="828"/>
      <c r="Z30" s="1455">
        <v>7</v>
      </c>
    </row>
    <row r="31" spans="1:27" ht="31.35" customHeight="1" x14ac:dyDescent="0.25">
      <c r="A31" s="849" t="s">
        <v>266</v>
      </c>
      <c r="B31" s="849" t="s">
        <v>267</v>
      </c>
      <c r="C31" s="831"/>
      <c r="D31" s="1622"/>
      <c r="E31" s="831"/>
      <c r="F31" s="849" t="s">
        <v>268</v>
      </c>
      <c r="G31" s="849">
        <v>69</v>
      </c>
      <c r="H31" s="1606" t="s">
        <v>232</v>
      </c>
      <c r="I31" s="683" t="s">
        <v>1165</v>
      </c>
      <c r="J31" s="683" t="s">
        <v>1165</v>
      </c>
      <c r="K31" s="683" t="s">
        <v>1165</v>
      </c>
      <c r="L31" s="683" t="s">
        <v>1165</v>
      </c>
      <c r="M31" s="683" t="s">
        <v>1165</v>
      </c>
      <c r="N31" s="683" t="s">
        <v>1165</v>
      </c>
      <c r="O31" s="851" t="s">
        <v>42</v>
      </c>
      <c r="P31" s="834" t="s">
        <v>219</v>
      </c>
      <c r="Q31" s="834" t="s">
        <v>43</v>
      </c>
      <c r="R31" s="834"/>
      <c r="S31" s="834"/>
      <c r="T31" s="834"/>
      <c r="U31" s="1672" t="s">
        <v>269</v>
      </c>
      <c r="V31" s="835"/>
      <c r="W31" s="890" t="s">
        <v>5</v>
      </c>
      <c r="X31" s="890"/>
      <c r="Y31" s="835"/>
      <c r="Z31" s="1972">
        <v>5</v>
      </c>
    </row>
    <row r="32" spans="1:27" ht="19.5" customHeight="1" x14ac:dyDescent="0.25">
      <c r="A32" s="849" t="s">
        <v>975</v>
      </c>
      <c r="B32" s="849" t="s">
        <v>267</v>
      </c>
      <c r="C32" s="831"/>
      <c r="D32" s="1622"/>
      <c r="E32" s="831"/>
      <c r="F32" s="849" t="s">
        <v>976</v>
      </c>
      <c r="G32" s="849">
        <v>69</v>
      </c>
      <c r="H32" s="1607" t="s">
        <v>232</v>
      </c>
      <c r="I32" s="90" t="s">
        <v>5</v>
      </c>
      <c r="J32" s="91" t="s">
        <v>7</v>
      </c>
      <c r="K32" s="90" t="s">
        <v>5</v>
      </c>
      <c r="L32" s="90" t="s">
        <v>5</v>
      </c>
      <c r="M32" s="90" t="s">
        <v>5</v>
      </c>
      <c r="N32" s="91" t="s">
        <v>7</v>
      </c>
      <c r="O32" s="851" t="s">
        <v>42</v>
      </c>
      <c r="P32" s="834" t="s">
        <v>219</v>
      </c>
      <c r="Q32" s="834" t="s">
        <v>43</v>
      </c>
      <c r="R32" s="834"/>
      <c r="S32" s="834"/>
      <c r="T32" s="834"/>
      <c r="U32" s="1672" t="s">
        <v>1004</v>
      </c>
      <c r="V32" s="835"/>
      <c r="W32" s="890" t="s">
        <v>5</v>
      </c>
      <c r="X32" s="890"/>
      <c r="Y32" s="835"/>
      <c r="Z32" s="1973"/>
    </row>
    <row r="33" spans="1:26" ht="19.5" customHeight="1" thickBot="1" x14ac:dyDescent="0.3">
      <c r="A33" s="849" t="s">
        <v>272</v>
      </c>
      <c r="B33" s="849" t="s">
        <v>267</v>
      </c>
      <c r="C33" s="831"/>
      <c r="D33" s="1622"/>
      <c r="E33" s="831"/>
      <c r="F33" s="849" t="s">
        <v>273</v>
      </c>
      <c r="G33" s="849">
        <v>69</v>
      </c>
      <c r="H33" s="1607" t="s">
        <v>232</v>
      </c>
      <c r="I33" s="90" t="s">
        <v>5</v>
      </c>
      <c r="J33" s="90" t="s">
        <v>5</v>
      </c>
      <c r="K33" s="90" t="s">
        <v>5</v>
      </c>
      <c r="L33" s="90" t="s">
        <v>5</v>
      </c>
      <c r="M33" s="90" t="s">
        <v>5</v>
      </c>
      <c r="N33" s="91" t="s">
        <v>7</v>
      </c>
      <c r="O33" s="851" t="s">
        <v>42</v>
      </c>
      <c r="P33" s="834" t="s">
        <v>219</v>
      </c>
      <c r="Q33" s="834" t="s">
        <v>43</v>
      </c>
      <c r="R33" s="834"/>
      <c r="S33" s="834"/>
      <c r="T33" s="834"/>
      <c r="U33" s="1672" t="s">
        <v>1004</v>
      </c>
      <c r="V33" s="835"/>
      <c r="W33" s="890" t="s">
        <v>5</v>
      </c>
      <c r="X33" s="890"/>
      <c r="Y33" s="835"/>
      <c r="Z33" s="1974"/>
    </row>
    <row r="34" spans="1:26" ht="23.25" customHeight="1" thickBot="1" x14ac:dyDescent="0.3">
      <c r="A34" s="1501" t="s">
        <v>279</v>
      </c>
      <c r="B34" s="1501" t="s">
        <v>280</v>
      </c>
      <c r="C34" s="1502"/>
      <c r="D34" s="1623"/>
      <c r="E34" s="1502"/>
      <c r="F34" s="1501" t="s">
        <v>281</v>
      </c>
      <c r="G34" s="1501">
        <v>69</v>
      </c>
      <c r="H34" s="1608" t="s">
        <v>232</v>
      </c>
      <c r="I34" s="90" t="s">
        <v>5</v>
      </c>
      <c r="J34" s="90" t="s">
        <v>5</v>
      </c>
      <c r="K34" s="90" t="s">
        <v>5</v>
      </c>
      <c r="L34" s="90" t="s">
        <v>5</v>
      </c>
      <c r="M34" s="90" t="s">
        <v>5</v>
      </c>
      <c r="N34" s="91" t="s">
        <v>7</v>
      </c>
      <c r="O34" s="1468" t="s">
        <v>42</v>
      </c>
      <c r="P34" s="1469" t="s">
        <v>219</v>
      </c>
      <c r="Q34" s="1469" t="s">
        <v>43</v>
      </c>
      <c r="R34" s="1469"/>
      <c r="S34" s="1469"/>
      <c r="T34" s="1469"/>
      <c r="U34" s="1673" t="s">
        <v>283</v>
      </c>
      <c r="V34" s="1471"/>
      <c r="W34" s="1467" t="s">
        <v>960</v>
      </c>
      <c r="X34" s="1467"/>
      <c r="Y34" s="1471"/>
      <c r="Z34" s="1460">
        <v>15</v>
      </c>
    </row>
    <row r="35" spans="1:26" ht="23.25" customHeight="1" thickBot="1" x14ac:dyDescent="0.3">
      <c r="A35" s="768" t="s">
        <v>1005</v>
      </c>
      <c r="B35" s="768" t="s">
        <v>1006</v>
      </c>
      <c r="C35" s="130"/>
      <c r="D35" s="1624"/>
      <c r="E35" s="130"/>
      <c r="F35" s="768" t="s">
        <v>1007</v>
      </c>
      <c r="G35" s="768">
        <v>69</v>
      </c>
      <c r="H35" s="1609" t="s">
        <v>1065</v>
      </c>
      <c r="I35" s="90" t="s">
        <v>5</v>
      </c>
      <c r="J35" s="90" t="s">
        <v>5</v>
      </c>
      <c r="K35" s="90" t="s">
        <v>5</v>
      </c>
      <c r="L35" s="90" t="s">
        <v>5</v>
      </c>
      <c r="M35" s="90" t="s">
        <v>5</v>
      </c>
      <c r="N35" s="90" t="s">
        <v>5</v>
      </c>
      <c r="O35" s="49" t="s">
        <v>41</v>
      </c>
      <c r="P35" s="49" t="s">
        <v>30</v>
      </c>
      <c r="Q35" s="49" t="s">
        <v>40</v>
      </c>
      <c r="R35" s="49" t="s">
        <v>42</v>
      </c>
      <c r="S35" s="49" t="s">
        <v>43</v>
      </c>
      <c r="T35" s="49" t="s">
        <v>219</v>
      </c>
      <c r="U35" s="191" t="s">
        <v>390</v>
      </c>
      <c r="V35" s="873"/>
      <c r="W35" s="1467" t="s">
        <v>960</v>
      </c>
      <c r="X35" s="1467"/>
      <c r="Y35" s="1474"/>
      <c r="Z35" s="1462">
        <v>6</v>
      </c>
    </row>
    <row r="36" spans="1:26" ht="23.25" customHeight="1" thickBot="1" x14ac:dyDescent="0.3">
      <c r="A36" s="784" t="s">
        <v>1109</v>
      </c>
      <c r="B36" s="784" t="s">
        <v>1010</v>
      </c>
      <c r="C36" s="89"/>
      <c r="D36" s="1625"/>
      <c r="E36" s="89"/>
      <c r="F36" s="784" t="s">
        <v>1110</v>
      </c>
      <c r="G36" s="784">
        <v>69</v>
      </c>
      <c r="H36" s="1610" t="s">
        <v>1012</v>
      </c>
      <c r="I36" s="90" t="s">
        <v>5</v>
      </c>
      <c r="J36" s="90" t="s">
        <v>5</v>
      </c>
      <c r="K36" s="91" t="s">
        <v>7</v>
      </c>
      <c r="L36" s="91" t="s">
        <v>7</v>
      </c>
      <c r="M36" s="91" t="s">
        <v>7</v>
      </c>
      <c r="N36" s="91" t="s">
        <v>7</v>
      </c>
      <c r="O36" s="1489" t="s">
        <v>42</v>
      </c>
      <c r="P36" s="43" t="s">
        <v>219</v>
      </c>
      <c r="Q36" s="43" t="s">
        <v>43</v>
      </c>
      <c r="R36" s="43"/>
      <c r="S36" s="43"/>
      <c r="T36" s="43"/>
      <c r="U36" s="1674" t="s">
        <v>283</v>
      </c>
      <c r="V36" s="864"/>
      <c r="W36" s="1467" t="s">
        <v>960</v>
      </c>
      <c r="X36" s="1467"/>
      <c r="Y36" s="1471"/>
      <c r="Z36" s="1460"/>
    </row>
    <row r="37" spans="1:26" ht="23.25" customHeight="1" x14ac:dyDescent="0.25">
      <c r="A37" s="784" t="s">
        <v>1126</v>
      </c>
      <c r="B37" s="784" t="s">
        <v>1010</v>
      </c>
      <c r="C37" s="89"/>
      <c r="D37" s="1625"/>
      <c r="E37" s="89"/>
      <c r="F37" s="784" t="s">
        <v>1127</v>
      </c>
      <c r="G37" s="784">
        <v>69</v>
      </c>
      <c r="H37" s="1610" t="s">
        <v>1012</v>
      </c>
      <c r="I37" s="90" t="s">
        <v>5</v>
      </c>
      <c r="J37" s="90" t="s">
        <v>5</v>
      </c>
      <c r="K37" s="91" t="s">
        <v>7</v>
      </c>
      <c r="L37" s="91" t="s">
        <v>7</v>
      </c>
      <c r="M37" s="91" t="s">
        <v>7</v>
      </c>
      <c r="N37" s="91" t="s">
        <v>7</v>
      </c>
      <c r="O37" s="1489" t="s">
        <v>42</v>
      </c>
      <c r="P37" s="43" t="s">
        <v>219</v>
      </c>
      <c r="Q37" s="43" t="s">
        <v>43</v>
      </c>
      <c r="R37" s="43"/>
      <c r="S37" s="43"/>
      <c r="T37" s="43"/>
      <c r="U37" s="1674" t="s">
        <v>283</v>
      </c>
      <c r="V37" s="864"/>
      <c r="W37" s="1467" t="s">
        <v>960</v>
      </c>
      <c r="X37" s="1467"/>
      <c r="Y37" s="1471"/>
      <c r="Z37" s="1889"/>
    </row>
    <row r="38" spans="1:26" ht="37.35" customHeight="1" x14ac:dyDescent="0.25">
      <c r="A38" s="1505" t="s">
        <v>1128</v>
      </c>
      <c r="B38" s="1505" t="s">
        <v>1014</v>
      </c>
      <c r="C38" s="1506"/>
      <c r="D38" s="1626"/>
      <c r="E38" s="1506"/>
      <c r="F38" s="1505" t="s">
        <v>1129</v>
      </c>
      <c r="G38" s="1505">
        <v>69</v>
      </c>
      <c r="H38" s="1611" t="s">
        <v>1130</v>
      </c>
      <c r="I38" s="90" t="s">
        <v>5</v>
      </c>
      <c r="J38" s="90" t="s">
        <v>5</v>
      </c>
      <c r="K38" s="90" t="s">
        <v>5</v>
      </c>
      <c r="L38" s="90" t="s">
        <v>5</v>
      </c>
      <c r="M38" s="90" t="s">
        <v>5</v>
      </c>
      <c r="N38" s="91" t="s">
        <v>7</v>
      </c>
      <c r="O38" s="1512" t="s">
        <v>41</v>
      </c>
      <c r="P38" s="1512" t="s">
        <v>30</v>
      </c>
      <c r="Q38" s="1512" t="s">
        <v>40</v>
      </c>
      <c r="R38" s="1512" t="s">
        <v>42</v>
      </c>
      <c r="S38" s="1512" t="s">
        <v>43</v>
      </c>
      <c r="T38" s="1512" t="s">
        <v>219</v>
      </c>
      <c r="U38" s="1675" t="s">
        <v>390</v>
      </c>
      <c r="V38" s="1450"/>
      <c r="W38" s="1467" t="s">
        <v>960</v>
      </c>
      <c r="X38" s="1467"/>
      <c r="Y38" s="1471"/>
      <c r="Z38" s="1889"/>
    </row>
    <row r="39" spans="1:26" ht="23.25" customHeight="1" thickBot="1" x14ac:dyDescent="0.3">
      <c r="A39" s="1505" t="s">
        <v>1167</v>
      </c>
      <c r="B39" s="1505" t="s">
        <v>1014</v>
      </c>
      <c r="C39" s="1627"/>
      <c r="D39" s="1628"/>
      <c r="E39" s="1627"/>
      <c r="F39" s="1520" t="s">
        <v>1168</v>
      </c>
      <c r="G39" s="1505">
        <v>69</v>
      </c>
      <c r="H39" s="1594" t="s">
        <v>1012</v>
      </c>
      <c r="I39" s="90" t="s">
        <v>5</v>
      </c>
      <c r="J39" s="90" t="s">
        <v>5</v>
      </c>
      <c r="K39" s="90" t="s">
        <v>5</v>
      </c>
      <c r="L39" s="90" t="s">
        <v>5</v>
      </c>
      <c r="M39" s="90" t="s">
        <v>5</v>
      </c>
      <c r="N39" s="90" t="s">
        <v>5</v>
      </c>
      <c r="O39" s="1512" t="s">
        <v>41</v>
      </c>
      <c r="P39" s="1512" t="s">
        <v>30</v>
      </c>
      <c r="Q39" s="1512" t="s">
        <v>40</v>
      </c>
      <c r="R39" s="1512" t="s">
        <v>42</v>
      </c>
      <c r="S39" s="1512" t="s">
        <v>43</v>
      </c>
      <c r="T39" s="1512" t="s">
        <v>219</v>
      </c>
      <c r="U39" s="1675" t="s">
        <v>419</v>
      </c>
      <c r="V39" s="1450"/>
      <c r="W39" s="1439"/>
      <c r="X39" s="1439"/>
      <c r="Y39" s="1532"/>
      <c r="Z39" s="1889"/>
    </row>
    <row r="40" spans="1:26" ht="19.5" customHeight="1" x14ac:dyDescent="0.25">
      <c r="A40" s="792" t="s">
        <v>1098</v>
      </c>
      <c r="B40" s="792" t="s">
        <v>1099</v>
      </c>
      <c r="C40" s="71"/>
      <c r="D40" s="1630"/>
      <c r="E40" s="71"/>
      <c r="F40" s="1525" t="s">
        <v>1100</v>
      </c>
      <c r="G40" s="792">
        <v>69</v>
      </c>
      <c r="H40" s="1612" t="s">
        <v>1012</v>
      </c>
      <c r="I40" s="90" t="s">
        <v>5</v>
      </c>
      <c r="J40" s="90" t="s">
        <v>5</v>
      </c>
      <c r="K40" s="90" t="s">
        <v>5</v>
      </c>
      <c r="L40" s="90" t="s">
        <v>5</v>
      </c>
      <c r="M40" s="90" t="s">
        <v>5</v>
      </c>
      <c r="N40" s="91" t="s">
        <v>7</v>
      </c>
      <c r="O40" s="1526" t="s">
        <v>41</v>
      </c>
      <c r="P40" s="1526" t="s">
        <v>30</v>
      </c>
      <c r="Q40" s="1526" t="s">
        <v>40</v>
      </c>
      <c r="R40" s="1526" t="s">
        <v>42</v>
      </c>
      <c r="S40" s="1526" t="s">
        <v>43</v>
      </c>
      <c r="T40" s="1526" t="s">
        <v>219</v>
      </c>
      <c r="U40" s="1676" t="s">
        <v>419</v>
      </c>
      <c r="V40" s="874"/>
      <c r="W40" s="874" t="s">
        <v>960</v>
      </c>
      <c r="X40" s="874"/>
      <c r="Y40" s="874"/>
      <c r="Z40" s="2011">
        <v>4</v>
      </c>
    </row>
    <row r="41" spans="1:26" ht="19.5" customHeight="1" thickBot="1" x14ac:dyDescent="0.3">
      <c r="A41" s="792" t="s">
        <v>1116</v>
      </c>
      <c r="B41" s="792" t="s">
        <v>1099</v>
      </c>
      <c r="C41" s="71"/>
      <c r="D41" s="1630"/>
      <c r="E41" s="71"/>
      <c r="F41" s="1525" t="s">
        <v>1117</v>
      </c>
      <c r="G41" s="792">
        <v>69</v>
      </c>
      <c r="H41" s="1612" t="s">
        <v>1012</v>
      </c>
      <c r="I41" s="90" t="s">
        <v>5</v>
      </c>
      <c r="J41" s="90" t="s">
        <v>5</v>
      </c>
      <c r="K41" s="90" t="s">
        <v>5</v>
      </c>
      <c r="L41" s="90" t="s">
        <v>5</v>
      </c>
      <c r="M41" s="90" t="s">
        <v>5</v>
      </c>
      <c r="N41" s="90" t="s">
        <v>5</v>
      </c>
      <c r="O41" s="1526" t="s">
        <v>42</v>
      </c>
      <c r="P41" s="1526" t="s">
        <v>219</v>
      </c>
      <c r="Q41" s="1526" t="s">
        <v>43</v>
      </c>
      <c r="R41" s="1526"/>
      <c r="S41" s="1526"/>
      <c r="T41" s="1526"/>
      <c r="U41" s="1676" t="s">
        <v>283</v>
      </c>
      <c r="V41" s="874"/>
      <c r="W41" s="874" t="s">
        <v>960</v>
      </c>
      <c r="X41" s="874"/>
      <c r="Y41" s="874"/>
      <c r="Z41" s="2012"/>
    </row>
    <row r="42" spans="1:26" ht="19.5" customHeight="1" thickBot="1" x14ac:dyDescent="0.3">
      <c r="A42" s="792" t="s">
        <v>1202</v>
      </c>
      <c r="B42" s="792" t="s">
        <v>1099</v>
      </c>
      <c r="C42" s="71"/>
      <c r="D42" s="1630"/>
      <c r="E42" s="71"/>
      <c r="F42" s="1525" t="s">
        <v>1203</v>
      </c>
      <c r="G42" s="792">
        <v>69</v>
      </c>
      <c r="H42" s="1612" t="s">
        <v>1012</v>
      </c>
      <c r="I42" s="36" t="s">
        <v>5</v>
      </c>
      <c r="J42" s="90" t="s">
        <v>5</v>
      </c>
      <c r="K42" s="90" t="s">
        <v>5</v>
      </c>
      <c r="L42" s="90" t="s">
        <v>5</v>
      </c>
      <c r="M42" s="90" t="s">
        <v>5</v>
      </c>
      <c r="N42" s="91" t="s">
        <v>7</v>
      </c>
      <c r="O42" s="1526" t="s">
        <v>42</v>
      </c>
      <c r="P42" s="1526" t="s">
        <v>219</v>
      </c>
      <c r="Q42" s="1526" t="s">
        <v>43</v>
      </c>
      <c r="R42" s="1526"/>
      <c r="S42" s="1526"/>
      <c r="T42" s="1526"/>
      <c r="U42" s="1676" t="s">
        <v>283</v>
      </c>
      <c r="V42" s="874"/>
      <c r="W42" s="874" t="s">
        <v>960</v>
      </c>
      <c r="X42" s="874"/>
      <c r="Y42" s="874"/>
      <c r="Z42" s="1680"/>
    </row>
    <row r="43" spans="1:26" ht="23.25" customHeight="1" thickBot="1" x14ac:dyDescent="0.3">
      <c r="A43" s="1308" t="s">
        <v>1182</v>
      </c>
      <c r="B43" s="1282" t="s">
        <v>365</v>
      </c>
      <c r="C43" s="1283"/>
      <c r="D43" s="1632"/>
      <c r="E43" s="1283"/>
      <c r="F43" s="1282" t="s">
        <v>1183</v>
      </c>
      <c r="G43" s="1282">
        <v>69</v>
      </c>
      <c r="H43" s="1581" t="s">
        <v>1120</v>
      </c>
      <c r="I43" s="90" t="s">
        <v>5</v>
      </c>
      <c r="J43" s="90" t="s">
        <v>5</v>
      </c>
      <c r="K43" s="91" t="s">
        <v>7</v>
      </c>
      <c r="L43" s="91" t="s">
        <v>7</v>
      </c>
      <c r="M43" s="91" t="s">
        <v>7</v>
      </c>
      <c r="N43" s="91" t="s">
        <v>7</v>
      </c>
      <c r="O43" s="894" t="s">
        <v>41</v>
      </c>
      <c r="P43" s="894" t="s">
        <v>30</v>
      </c>
      <c r="Q43" s="894" t="s">
        <v>40</v>
      </c>
      <c r="R43" s="894" t="s">
        <v>42</v>
      </c>
      <c r="S43" s="894" t="s">
        <v>43</v>
      </c>
      <c r="T43" s="894" t="s">
        <v>219</v>
      </c>
      <c r="U43" s="895" t="s">
        <v>220</v>
      </c>
      <c r="V43" s="899"/>
      <c r="W43" s="1431"/>
      <c r="X43" s="1431"/>
      <c r="Y43" s="983"/>
      <c r="Z43" s="1885"/>
    </row>
    <row r="44" spans="1:26" ht="23.25" customHeight="1" thickBot="1" x14ac:dyDescent="0.3">
      <c r="A44" s="1478" t="s">
        <v>274</v>
      </c>
      <c r="B44" s="1478" t="s">
        <v>275</v>
      </c>
      <c r="C44" s="61"/>
      <c r="D44" s="1633"/>
      <c r="E44" s="61"/>
      <c r="F44" s="1478" t="s">
        <v>276</v>
      </c>
      <c r="G44" s="1478">
        <v>69</v>
      </c>
      <c r="H44" s="1613" t="s">
        <v>277</v>
      </c>
      <c r="I44" s="90" t="s">
        <v>5</v>
      </c>
      <c r="J44" s="90" t="s">
        <v>5</v>
      </c>
      <c r="K44" s="90" t="s">
        <v>5</v>
      </c>
      <c r="L44" s="90" t="s">
        <v>5</v>
      </c>
      <c r="M44" s="90" t="s">
        <v>5</v>
      </c>
      <c r="N44" s="91" t="s">
        <v>7</v>
      </c>
      <c r="O44" s="1472" t="s">
        <v>278</v>
      </c>
      <c r="P44" s="12" t="s">
        <v>42</v>
      </c>
      <c r="Q44" s="1473"/>
      <c r="R44" s="1473"/>
      <c r="S44" s="1473"/>
      <c r="T44" s="1473"/>
      <c r="U44" s="1474"/>
      <c r="V44" s="1474"/>
      <c r="W44" s="1467" t="s">
        <v>960</v>
      </c>
      <c r="X44" s="1467"/>
      <c r="Y44" s="1474"/>
      <c r="Z44" s="1462">
        <v>1</v>
      </c>
    </row>
    <row r="45" spans="1:26" ht="23.25" customHeight="1" thickBot="1" x14ac:dyDescent="0.3">
      <c r="A45" s="1544" t="s">
        <v>1194</v>
      </c>
      <c r="B45" s="1545" t="s">
        <v>1195</v>
      </c>
      <c r="C45" s="1546"/>
      <c r="D45" s="1642"/>
      <c r="E45" s="1546"/>
      <c r="F45" s="1545" t="s">
        <v>251</v>
      </c>
      <c r="G45" s="1545">
        <v>69</v>
      </c>
      <c r="H45" s="1592" t="s">
        <v>232</v>
      </c>
      <c r="I45" s="36" t="s">
        <v>5</v>
      </c>
      <c r="J45" s="90" t="s">
        <v>5</v>
      </c>
      <c r="K45" s="90" t="s">
        <v>5</v>
      </c>
      <c r="L45" s="90" t="s">
        <v>5</v>
      </c>
      <c r="M45" s="90" t="s">
        <v>5</v>
      </c>
      <c r="N45" s="36" t="s">
        <v>5</v>
      </c>
      <c r="O45" s="1549" t="s">
        <v>41</v>
      </c>
      <c r="P45" s="1549" t="s">
        <v>30</v>
      </c>
      <c r="Q45" s="1549" t="s">
        <v>40</v>
      </c>
      <c r="R45" s="1549" t="s">
        <v>42</v>
      </c>
      <c r="S45" s="1549" t="s">
        <v>43</v>
      </c>
      <c r="T45" s="1549" t="s">
        <v>219</v>
      </c>
      <c r="U45" s="1550"/>
      <c r="V45" s="1551"/>
      <c r="W45" s="1552"/>
      <c r="X45" s="1552"/>
      <c r="Y45" s="1553"/>
      <c r="Z45" s="1554">
        <v>10</v>
      </c>
    </row>
    <row r="46" spans="1:26" ht="23.25" customHeight="1" thickBot="1" x14ac:dyDescent="0.3">
      <c r="A46" s="1485" t="s">
        <v>1204</v>
      </c>
      <c r="B46" s="1486" t="s">
        <v>1205</v>
      </c>
      <c r="C46" s="1415"/>
      <c r="D46" s="1640"/>
      <c r="E46" s="1415"/>
      <c r="F46" s="1486" t="s">
        <v>1206</v>
      </c>
      <c r="G46" s="1486">
        <v>69</v>
      </c>
      <c r="H46" s="1589" t="s">
        <v>1120</v>
      </c>
      <c r="I46" s="91" t="s">
        <v>7</v>
      </c>
      <c r="J46" s="36" t="s">
        <v>5</v>
      </c>
      <c r="K46" s="90" t="s">
        <v>5</v>
      </c>
      <c r="L46" s="90" t="s">
        <v>5</v>
      </c>
      <c r="M46" s="90" t="s">
        <v>5</v>
      </c>
      <c r="N46" s="91" t="s">
        <v>7</v>
      </c>
      <c r="O46" s="201" t="s">
        <v>41</v>
      </c>
      <c r="P46" s="201" t="s">
        <v>30</v>
      </c>
      <c r="Q46" s="201" t="s">
        <v>40</v>
      </c>
      <c r="R46" s="201" t="s">
        <v>42</v>
      </c>
      <c r="S46" s="201" t="s">
        <v>43</v>
      </c>
      <c r="T46" s="201" t="s">
        <v>219</v>
      </c>
      <c r="U46" s="1487" t="s">
        <v>419</v>
      </c>
      <c r="V46" s="1419"/>
      <c r="W46" s="1428"/>
      <c r="X46" s="1428"/>
      <c r="Y46" s="1420"/>
      <c r="Z46" s="1488">
        <v>9</v>
      </c>
    </row>
    <row r="47" spans="1:26" ht="23.25" customHeight="1" x14ac:dyDescent="0.25">
      <c r="A47" s="1485" t="s">
        <v>1207</v>
      </c>
      <c r="B47" s="1486" t="s">
        <v>1205</v>
      </c>
      <c r="C47" s="1415"/>
      <c r="D47" s="1640"/>
      <c r="E47" s="1415"/>
      <c r="F47" s="1486" t="s">
        <v>1208</v>
      </c>
      <c r="G47" s="1486">
        <v>69</v>
      </c>
      <c r="H47" s="1589" t="s">
        <v>1120</v>
      </c>
      <c r="I47" s="91" t="s">
        <v>7</v>
      </c>
      <c r="J47" s="36" t="s">
        <v>5</v>
      </c>
      <c r="K47" s="90" t="s">
        <v>5</v>
      </c>
      <c r="L47" s="90" t="s">
        <v>5</v>
      </c>
      <c r="M47" s="90" t="s">
        <v>5</v>
      </c>
      <c r="N47" s="91" t="s">
        <v>7</v>
      </c>
      <c r="O47" s="201" t="s">
        <v>41</v>
      </c>
      <c r="P47" s="201" t="s">
        <v>30</v>
      </c>
      <c r="Q47" s="201" t="s">
        <v>40</v>
      </c>
      <c r="R47" s="201" t="s">
        <v>42</v>
      </c>
      <c r="S47" s="201" t="s">
        <v>43</v>
      </c>
      <c r="T47" s="201" t="s">
        <v>219</v>
      </c>
      <c r="U47" s="1487" t="s">
        <v>419</v>
      </c>
      <c r="V47" s="1419"/>
      <c r="W47" s="1428"/>
      <c r="X47" s="1428"/>
      <c r="Y47" s="1420"/>
      <c r="Z47" s="1488">
        <v>9</v>
      </c>
    </row>
    <row r="48" spans="1:26" ht="19.5" customHeight="1" x14ac:dyDescent="0.25">
      <c r="A48" s="1510" t="s">
        <v>1209</v>
      </c>
      <c r="B48" s="1248" t="s">
        <v>1210</v>
      </c>
      <c r="C48" s="1249"/>
      <c r="D48" s="1635"/>
      <c r="E48" s="1249"/>
      <c r="F48" s="1248" t="s">
        <v>1211</v>
      </c>
      <c r="G48" s="1248">
        <v>69</v>
      </c>
      <c r="H48" s="1579" t="s">
        <v>1120</v>
      </c>
      <c r="I48" s="91" t="s">
        <v>7</v>
      </c>
      <c r="J48" s="36" t="s">
        <v>5</v>
      </c>
      <c r="K48" s="90" t="s">
        <v>5</v>
      </c>
      <c r="L48" s="90" t="s">
        <v>5</v>
      </c>
      <c r="M48" s="90" t="s">
        <v>5</v>
      </c>
      <c r="N48" s="91" t="s">
        <v>7</v>
      </c>
      <c r="O48" s="6" t="s">
        <v>41</v>
      </c>
      <c r="P48" s="6" t="s">
        <v>42</v>
      </c>
      <c r="Q48" s="6" t="s">
        <v>43</v>
      </c>
      <c r="R48" s="6" t="s">
        <v>219</v>
      </c>
      <c r="S48" s="6"/>
      <c r="T48" s="6"/>
      <c r="U48" s="858" t="s">
        <v>220</v>
      </c>
      <c r="V48" s="857"/>
      <c r="W48" s="1439" t="s">
        <v>960</v>
      </c>
      <c r="X48" s="1439"/>
      <c r="Y48" s="964"/>
      <c r="Z48" s="1667"/>
    </row>
    <row r="49" spans="1:26" ht="19.5" customHeight="1" x14ac:dyDescent="0.25">
      <c r="A49" s="1510" t="s">
        <v>1212</v>
      </c>
      <c r="B49" s="1248" t="s">
        <v>1210</v>
      </c>
      <c r="C49" s="1249"/>
      <c r="D49" s="1635"/>
      <c r="E49" s="1249"/>
      <c r="F49" s="1248" t="s">
        <v>1213</v>
      </c>
      <c r="G49" s="1248">
        <v>69</v>
      </c>
      <c r="H49" s="1579" t="s">
        <v>1120</v>
      </c>
      <c r="I49" s="91" t="s">
        <v>7</v>
      </c>
      <c r="J49" s="36" t="s">
        <v>5</v>
      </c>
      <c r="K49" s="90" t="s">
        <v>5</v>
      </c>
      <c r="L49" s="90" t="s">
        <v>5</v>
      </c>
      <c r="M49" s="90" t="s">
        <v>5</v>
      </c>
      <c r="N49" s="36" t="s">
        <v>5</v>
      </c>
      <c r="O49" s="6" t="s">
        <v>41</v>
      </c>
      <c r="P49" s="6" t="s">
        <v>42</v>
      </c>
      <c r="Q49" s="6" t="s">
        <v>43</v>
      </c>
      <c r="R49" s="6" t="s">
        <v>219</v>
      </c>
      <c r="S49" s="6"/>
      <c r="T49" s="6"/>
      <c r="U49" s="858" t="s">
        <v>220</v>
      </c>
      <c r="V49" s="857"/>
      <c r="W49" s="1439" t="s">
        <v>960</v>
      </c>
      <c r="X49" s="1439"/>
      <c r="Y49" s="964"/>
      <c r="Z49" s="1667"/>
    </row>
    <row r="50" spans="1:26" ht="15" customHeight="1" x14ac:dyDescent="0.25">
      <c r="F50" s="140"/>
      <c r="Z50" s="140"/>
    </row>
    <row r="51" spans="1:26" ht="19.5" hidden="1" customHeight="1" x14ac:dyDescent="0.25">
      <c r="A51" s="1251" t="s">
        <v>284</v>
      </c>
      <c r="B51" s="1252" t="s">
        <v>230</v>
      </c>
      <c r="C51" s="1253"/>
      <c r="D51" s="1634"/>
      <c r="E51" s="1253"/>
      <c r="F51" s="1252" t="s">
        <v>285</v>
      </c>
      <c r="G51" s="1252">
        <v>69</v>
      </c>
      <c r="H51" s="1255" t="s">
        <v>286</v>
      </c>
      <c r="I51" s="91" t="s">
        <v>7</v>
      </c>
      <c r="J51" s="91" t="s">
        <v>7</v>
      </c>
      <c r="K51" s="91" t="s">
        <v>7</v>
      </c>
      <c r="L51" s="91" t="s">
        <v>7</v>
      </c>
      <c r="M51" s="91" t="s">
        <v>7</v>
      </c>
      <c r="N51" s="91" t="s">
        <v>7</v>
      </c>
      <c r="O51" s="855"/>
      <c r="P51" s="856"/>
      <c r="Q51" s="856"/>
      <c r="R51" s="856"/>
      <c r="S51" s="856"/>
      <c r="T51" s="857"/>
      <c r="U51" s="857"/>
      <c r="V51" s="857"/>
      <c r="W51" s="1439" t="s">
        <v>960</v>
      </c>
      <c r="X51" s="1439"/>
      <c r="Y51" s="964"/>
      <c r="Z51" s="1935">
        <v>5</v>
      </c>
    </row>
    <row r="52" spans="1:26" ht="19.5" customHeight="1" x14ac:dyDescent="0.25">
      <c r="A52" s="1510" t="s">
        <v>287</v>
      </c>
      <c r="B52" s="1248" t="s">
        <v>230</v>
      </c>
      <c r="C52" s="1249"/>
      <c r="D52" s="1635"/>
      <c r="E52" s="1249"/>
      <c r="F52" s="1248" t="s">
        <v>288</v>
      </c>
      <c r="G52" s="1248">
        <v>42</v>
      </c>
      <c r="H52" s="1579" t="s">
        <v>289</v>
      </c>
      <c r="I52" s="90" t="s">
        <v>5</v>
      </c>
      <c r="J52" s="90" t="s">
        <v>5</v>
      </c>
      <c r="K52" s="90" t="s">
        <v>5</v>
      </c>
      <c r="L52" s="90" t="s">
        <v>5</v>
      </c>
      <c r="M52" s="90" t="s">
        <v>5</v>
      </c>
      <c r="N52" s="36" t="s">
        <v>5</v>
      </c>
      <c r="O52" s="6" t="s">
        <v>41</v>
      </c>
      <c r="P52" s="6" t="s">
        <v>30</v>
      </c>
      <c r="Q52" s="6" t="s">
        <v>40</v>
      </c>
      <c r="R52" s="6" t="s">
        <v>42</v>
      </c>
      <c r="S52" s="6" t="s">
        <v>43</v>
      </c>
      <c r="T52" s="6" t="s">
        <v>219</v>
      </c>
      <c r="U52" s="858" t="s">
        <v>220</v>
      </c>
      <c r="V52" s="857"/>
      <c r="W52" s="1439" t="s">
        <v>960</v>
      </c>
      <c r="X52" s="1439"/>
      <c r="Y52" s="964"/>
      <c r="Z52" s="1936"/>
    </row>
    <row r="53" spans="1:26" ht="19.5" customHeight="1" x14ac:dyDescent="0.25">
      <c r="A53" s="1256" t="s">
        <v>290</v>
      </c>
      <c r="B53" s="1248" t="s">
        <v>230</v>
      </c>
      <c r="C53" s="1249"/>
      <c r="D53" s="1635"/>
      <c r="E53" s="1249"/>
      <c r="F53" s="1248" t="s">
        <v>291</v>
      </c>
      <c r="G53" s="1248">
        <v>42</v>
      </c>
      <c r="H53" s="1579" t="s">
        <v>289</v>
      </c>
      <c r="I53" s="90" t="s">
        <v>5</v>
      </c>
      <c r="J53" s="90" t="s">
        <v>5</v>
      </c>
      <c r="K53" s="90" t="s">
        <v>5</v>
      </c>
      <c r="L53" s="90" t="s">
        <v>5</v>
      </c>
      <c r="M53" s="90" t="s">
        <v>5</v>
      </c>
      <c r="N53" s="91" t="s">
        <v>7</v>
      </c>
      <c r="O53" s="6" t="s">
        <v>41</v>
      </c>
      <c r="P53" s="6" t="s">
        <v>30</v>
      </c>
      <c r="Q53" s="6" t="s">
        <v>40</v>
      </c>
      <c r="R53" s="6" t="s">
        <v>42</v>
      </c>
      <c r="S53" s="6" t="s">
        <v>43</v>
      </c>
      <c r="T53" s="6" t="s">
        <v>219</v>
      </c>
      <c r="U53" s="858" t="s">
        <v>220</v>
      </c>
      <c r="V53" s="857"/>
      <c r="W53" s="1439" t="s">
        <v>960</v>
      </c>
      <c r="X53" s="1439"/>
      <c r="Y53" s="964"/>
      <c r="Z53" s="1936"/>
    </row>
    <row r="54" spans="1:26" ht="19.5" customHeight="1" x14ac:dyDescent="0.25">
      <c r="A54" s="1256" t="s">
        <v>292</v>
      </c>
      <c r="B54" s="1248" t="s">
        <v>230</v>
      </c>
      <c r="C54" s="1249"/>
      <c r="D54" s="1635"/>
      <c r="E54" s="1249"/>
      <c r="F54" s="1248" t="s">
        <v>293</v>
      </c>
      <c r="G54" s="1248">
        <v>42</v>
      </c>
      <c r="H54" s="1579" t="s">
        <v>289</v>
      </c>
      <c r="I54" s="129" t="s">
        <v>2</v>
      </c>
      <c r="J54" s="129" t="s">
        <v>2</v>
      </c>
      <c r="K54" s="129" t="s">
        <v>2</v>
      </c>
      <c r="L54" s="129" t="s">
        <v>2</v>
      </c>
      <c r="M54" s="129" t="s">
        <v>2</v>
      </c>
      <c r="N54" s="36" t="s">
        <v>2</v>
      </c>
      <c r="O54" s="916" t="s">
        <v>278</v>
      </c>
      <c r="P54" s="6" t="s">
        <v>30</v>
      </c>
      <c r="Q54" s="6" t="s">
        <v>30</v>
      </c>
      <c r="R54" s="6" t="s">
        <v>30</v>
      </c>
      <c r="S54" s="6" t="s">
        <v>30</v>
      </c>
      <c r="T54" s="6" t="s">
        <v>30</v>
      </c>
      <c r="U54" s="857" t="s">
        <v>294</v>
      </c>
      <c r="V54" s="857"/>
      <c r="W54" s="1439" t="s">
        <v>960</v>
      </c>
      <c r="X54" s="1439"/>
      <c r="Y54" s="964"/>
      <c r="Z54" s="1936"/>
    </row>
    <row r="55" spans="1:26" ht="19.5" customHeight="1" x14ac:dyDescent="0.25">
      <c r="A55" s="1296" t="s">
        <v>295</v>
      </c>
      <c r="B55" s="1266" t="s">
        <v>230</v>
      </c>
      <c r="C55" s="1249"/>
      <c r="D55" s="1635"/>
      <c r="E55" s="1249"/>
      <c r="F55" s="1266" t="s">
        <v>296</v>
      </c>
      <c r="G55" s="1266">
        <v>42</v>
      </c>
      <c r="H55" s="1579" t="s">
        <v>289</v>
      </c>
      <c r="I55" s="90" t="s">
        <v>5</v>
      </c>
      <c r="J55" s="90" t="s">
        <v>5</v>
      </c>
      <c r="K55" s="90" t="s">
        <v>5</v>
      </c>
      <c r="L55" s="90" t="s">
        <v>5</v>
      </c>
      <c r="M55" s="90" t="s">
        <v>5</v>
      </c>
      <c r="N55" s="91" t="s">
        <v>7</v>
      </c>
      <c r="O55" s="6" t="s">
        <v>41</v>
      </c>
      <c r="P55" s="6" t="s">
        <v>30</v>
      </c>
      <c r="Q55" s="6" t="s">
        <v>40</v>
      </c>
      <c r="R55" s="6" t="s">
        <v>42</v>
      </c>
      <c r="S55" s="6" t="s">
        <v>43</v>
      </c>
      <c r="T55" s="6" t="s">
        <v>219</v>
      </c>
      <c r="U55" s="858" t="s">
        <v>220</v>
      </c>
      <c r="V55" s="857"/>
      <c r="W55" s="1439" t="s">
        <v>960</v>
      </c>
      <c r="X55" s="1439"/>
      <c r="Y55" s="964"/>
      <c r="Z55" s="1936"/>
    </row>
    <row r="56" spans="1:26" ht="19.5" customHeight="1" x14ac:dyDescent="0.25">
      <c r="A56" s="1256" t="s">
        <v>1021</v>
      </c>
      <c r="B56" s="1248" t="s">
        <v>230</v>
      </c>
      <c r="C56" s="1249"/>
      <c r="D56" s="1635"/>
      <c r="E56" s="1249"/>
      <c r="F56" s="1248" t="s">
        <v>1022</v>
      </c>
      <c r="G56" s="1248">
        <v>42</v>
      </c>
      <c r="H56" s="1579" t="s">
        <v>282</v>
      </c>
      <c r="I56" s="91" t="s">
        <v>7</v>
      </c>
      <c r="J56" s="91" t="s">
        <v>7</v>
      </c>
      <c r="K56" s="91" t="s">
        <v>7</v>
      </c>
      <c r="L56" s="91" t="s">
        <v>7</v>
      </c>
      <c r="M56" s="91" t="s">
        <v>7</v>
      </c>
      <c r="N56" s="91" t="s">
        <v>7</v>
      </c>
      <c r="O56" s="6" t="s">
        <v>41</v>
      </c>
      <c r="P56" s="6" t="s">
        <v>30</v>
      </c>
      <c r="Q56" s="6" t="s">
        <v>40</v>
      </c>
      <c r="R56" s="6" t="s">
        <v>42</v>
      </c>
      <c r="S56" s="6" t="s">
        <v>43</v>
      </c>
      <c r="T56" s="6" t="s">
        <v>219</v>
      </c>
      <c r="U56" s="858" t="s">
        <v>220</v>
      </c>
      <c r="V56" s="857"/>
      <c r="W56" s="1439" t="s">
        <v>960</v>
      </c>
      <c r="X56" s="1439"/>
      <c r="Y56" s="964"/>
      <c r="Z56" s="1936"/>
    </row>
    <row r="57" spans="1:26" ht="23.25" customHeight="1" thickBot="1" x14ac:dyDescent="0.3">
      <c r="A57" s="1256" t="s">
        <v>1121</v>
      </c>
      <c r="B57" s="1248" t="s">
        <v>230</v>
      </c>
      <c r="C57" s="1249"/>
      <c r="D57" s="1635"/>
      <c r="E57" s="1249"/>
      <c r="F57" s="1248" t="s">
        <v>1122</v>
      </c>
      <c r="G57" s="1248">
        <v>42</v>
      </c>
      <c r="H57" s="1579" t="s">
        <v>362</v>
      </c>
      <c r="I57" s="90" t="s">
        <v>5</v>
      </c>
      <c r="J57" s="90" t="s">
        <v>5</v>
      </c>
      <c r="K57" s="90" t="s">
        <v>5</v>
      </c>
      <c r="L57" s="90" t="s">
        <v>5</v>
      </c>
      <c r="M57" s="90" t="s">
        <v>5</v>
      </c>
      <c r="N57" s="91" t="s">
        <v>7</v>
      </c>
      <c r="O57" s="6" t="s">
        <v>41</v>
      </c>
      <c r="P57" s="6" t="s">
        <v>30</v>
      </c>
      <c r="Q57" s="6" t="s">
        <v>40</v>
      </c>
      <c r="R57" s="6" t="s">
        <v>42</v>
      </c>
      <c r="S57" s="6" t="s">
        <v>43</v>
      </c>
      <c r="T57" s="6" t="s">
        <v>219</v>
      </c>
      <c r="U57" s="858" t="s">
        <v>220</v>
      </c>
      <c r="V57" s="857"/>
      <c r="W57" s="1439" t="s">
        <v>960</v>
      </c>
      <c r="X57" s="1439"/>
      <c r="Y57" s="964"/>
      <c r="Z57" s="1677"/>
    </row>
    <row r="58" spans="1:26" ht="19.5" customHeight="1" x14ac:dyDescent="0.25">
      <c r="A58" s="1299" t="s">
        <v>304</v>
      </c>
      <c r="B58" s="1270" t="s">
        <v>305</v>
      </c>
      <c r="C58" s="1271"/>
      <c r="D58" s="1631"/>
      <c r="E58" s="1271"/>
      <c r="F58" s="1270" t="s">
        <v>306</v>
      </c>
      <c r="G58" s="1270">
        <v>42</v>
      </c>
      <c r="H58" s="1580" t="s">
        <v>289</v>
      </c>
      <c r="I58" s="90" t="s">
        <v>1089</v>
      </c>
      <c r="J58" s="90" t="s">
        <v>1089</v>
      </c>
      <c r="K58" s="90" t="s">
        <v>1089</v>
      </c>
      <c r="L58" s="91" t="s">
        <v>7</v>
      </c>
      <c r="M58" s="90" t="s">
        <v>1089</v>
      </c>
      <c r="N58" s="90" t="s">
        <v>1089</v>
      </c>
      <c r="O58" s="9" t="s">
        <v>41</v>
      </c>
      <c r="P58" s="9" t="s">
        <v>30</v>
      </c>
      <c r="Q58" s="9" t="s">
        <v>40</v>
      </c>
      <c r="R58" s="9" t="s">
        <v>42</v>
      </c>
      <c r="S58" s="9" t="s">
        <v>43</v>
      </c>
      <c r="T58" s="9" t="s">
        <v>219</v>
      </c>
      <c r="U58" s="870" t="s">
        <v>220</v>
      </c>
      <c r="V58" s="871"/>
      <c r="W58" s="1439" t="s">
        <v>960</v>
      </c>
      <c r="X58" s="1439"/>
      <c r="Y58" s="971"/>
      <c r="Z58" s="2004">
        <v>4</v>
      </c>
    </row>
    <row r="59" spans="1:26" ht="19.5" customHeight="1" x14ac:dyDescent="0.25">
      <c r="A59" s="1299" t="s">
        <v>307</v>
      </c>
      <c r="B59" s="1270" t="s">
        <v>305</v>
      </c>
      <c r="C59" s="1271"/>
      <c r="D59" s="1631"/>
      <c r="E59" s="1271"/>
      <c r="F59" s="1270" t="s">
        <v>308</v>
      </c>
      <c r="G59" s="1270">
        <v>42</v>
      </c>
      <c r="H59" s="1580" t="s">
        <v>309</v>
      </c>
      <c r="I59" s="90" t="s">
        <v>5</v>
      </c>
      <c r="J59" s="90" t="s">
        <v>5</v>
      </c>
      <c r="K59" s="90" t="s">
        <v>5</v>
      </c>
      <c r="L59" s="90" t="s">
        <v>5</v>
      </c>
      <c r="M59" s="90" t="s">
        <v>5</v>
      </c>
      <c r="N59" s="91" t="s">
        <v>7</v>
      </c>
      <c r="O59" s="914"/>
      <c r="P59" s="915"/>
      <c r="Q59" s="915"/>
      <c r="R59" s="915"/>
      <c r="S59" s="915"/>
      <c r="T59" s="871"/>
      <c r="U59" s="871"/>
      <c r="V59" s="871"/>
      <c r="W59" s="1439" t="s">
        <v>960</v>
      </c>
      <c r="X59" s="1439"/>
      <c r="Y59" s="971"/>
      <c r="Z59" s="2013"/>
    </row>
    <row r="60" spans="1:26" ht="19.5" customHeight="1" x14ac:dyDescent="0.25">
      <c r="A60" s="1299" t="s">
        <v>310</v>
      </c>
      <c r="B60" s="1270" t="s">
        <v>305</v>
      </c>
      <c r="C60" s="1271"/>
      <c r="D60" s="1631"/>
      <c r="E60" s="1271"/>
      <c r="F60" s="1270" t="s">
        <v>311</v>
      </c>
      <c r="G60" s="1270">
        <v>42</v>
      </c>
      <c r="H60" s="1580" t="s">
        <v>289</v>
      </c>
      <c r="I60" s="90" t="s">
        <v>5</v>
      </c>
      <c r="J60" s="90" t="s">
        <v>5</v>
      </c>
      <c r="K60" s="90" t="s">
        <v>5</v>
      </c>
      <c r="L60" s="90" t="s">
        <v>5</v>
      </c>
      <c r="M60" s="90" t="s">
        <v>5</v>
      </c>
      <c r="N60" s="91" t="s">
        <v>7</v>
      </c>
      <c r="O60" s="9" t="s">
        <v>41</v>
      </c>
      <c r="P60" s="9" t="s">
        <v>30</v>
      </c>
      <c r="Q60" s="9" t="s">
        <v>40</v>
      </c>
      <c r="R60" s="9" t="s">
        <v>42</v>
      </c>
      <c r="S60" s="9" t="s">
        <v>43</v>
      </c>
      <c r="T60" s="9" t="s">
        <v>219</v>
      </c>
      <c r="U60" s="870" t="s">
        <v>220</v>
      </c>
      <c r="V60" s="871"/>
      <c r="W60" s="1439" t="s">
        <v>960</v>
      </c>
      <c r="X60" s="1439"/>
      <c r="Y60" s="971"/>
      <c r="Z60" s="2013"/>
    </row>
    <row r="61" spans="1:26" ht="19.5" customHeight="1" x14ac:dyDescent="0.25">
      <c r="A61" s="1299" t="s">
        <v>977</v>
      </c>
      <c r="B61" s="1270" t="s">
        <v>305</v>
      </c>
      <c r="C61" s="1271"/>
      <c r="D61" s="1631"/>
      <c r="E61" s="1271"/>
      <c r="F61" s="1270" t="s">
        <v>978</v>
      </c>
      <c r="G61" s="1270">
        <v>42</v>
      </c>
      <c r="H61" s="1580" t="s">
        <v>1103</v>
      </c>
      <c r="I61" s="90" t="s">
        <v>5</v>
      </c>
      <c r="J61" s="90" t="s">
        <v>5</v>
      </c>
      <c r="K61" s="90" t="s">
        <v>5</v>
      </c>
      <c r="L61" s="90" t="s">
        <v>5</v>
      </c>
      <c r="M61" s="90" t="s">
        <v>5</v>
      </c>
      <c r="N61" s="90" t="s">
        <v>5</v>
      </c>
      <c r="O61" s="9" t="s">
        <v>41</v>
      </c>
      <c r="P61" s="9" t="s">
        <v>30</v>
      </c>
      <c r="Q61" s="9" t="s">
        <v>40</v>
      </c>
      <c r="R61" s="9" t="s">
        <v>42</v>
      </c>
      <c r="S61" s="9" t="s">
        <v>43</v>
      </c>
      <c r="T61" s="9" t="s">
        <v>219</v>
      </c>
      <c r="U61" s="870" t="s">
        <v>220</v>
      </c>
      <c r="V61" s="871"/>
      <c r="W61" s="1439" t="s">
        <v>960</v>
      </c>
      <c r="X61" s="1439"/>
      <c r="Y61" s="971"/>
      <c r="Z61" s="2013"/>
    </row>
    <row r="62" spans="1:26" ht="19.5" customHeight="1" x14ac:dyDescent="0.25">
      <c r="A62" s="1299" t="s">
        <v>979</v>
      </c>
      <c r="B62" s="1270" t="s">
        <v>305</v>
      </c>
      <c r="C62" s="1271"/>
      <c r="D62" s="1631"/>
      <c r="E62" s="1271"/>
      <c r="F62" s="1270" t="s">
        <v>980</v>
      </c>
      <c r="G62" s="1270">
        <v>42</v>
      </c>
      <c r="H62" s="1580" t="s">
        <v>981</v>
      </c>
      <c r="I62" s="90" t="s">
        <v>5</v>
      </c>
      <c r="J62" s="90" t="s">
        <v>5</v>
      </c>
      <c r="K62" s="90" t="s">
        <v>5</v>
      </c>
      <c r="L62" s="90" t="s">
        <v>5</v>
      </c>
      <c r="M62" s="90" t="s">
        <v>5</v>
      </c>
      <c r="N62" s="90" t="s">
        <v>5</v>
      </c>
      <c r="O62" s="9" t="s">
        <v>41</v>
      </c>
      <c r="P62" s="9" t="s">
        <v>30</v>
      </c>
      <c r="Q62" s="9" t="s">
        <v>40</v>
      </c>
      <c r="R62" s="9" t="s">
        <v>42</v>
      </c>
      <c r="S62" s="9" t="s">
        <v>43</v>
      </c>
      <c r="T62" s="9" t="s">
        <v>219</v>
      </c>
      <c r="U62" s="870" t="s">
        <v>220</v>
      </c>
      <c r="V62" s="871"/>
      <c r="W62" s="1439" t="s">
        <v>960</v>
      </c>
      <c r="X62" s="1439"/>
      <c r="Y62" s="971"/>
      <c r="Z62" s="2013"/>
    </row>
    <row r="63" spans="1:26" ht="19.5" customHeight="1" x14ac:dyDescent="0.25">
      <c r="A63" s="1299" t="s">
        <v>1068</v>
      </c>
      <c r="B63" s="1270" t="s">
        <v>305</v>
      </c>
      <c r="C63" s="1271"/>
      <c r="D63" s="1631"/>
      <c r="E63" s="1271"/>
      <c r="F63" s="1270" t="s">
        <v>1069</v>
      </c>
      <c r="G63" s="1270">
        <v>42</v>
      </c>
      <c r="H63" s="1580" t="s">
        <v>1103</v>
      </c>
      <c r="I63" s="90" t="s">
        <v>5</v>
      </c>
      <c r="J63" s="90" t="s">
        <v>5</v>
      </c>
      <c r="K63" s="90" t="s">
        <v>5</v>
      </c>
      <c r="L63" s="90" t="s">
        <v>5</v>
      </c>
      <c r="M63" s="90" t="s">
        <v>5</v>
      </c>
      <c r="N63" s="91" t="s">
        <v>7</v>
      </c>
      <c r="O63" s="9" t="s">
        <v>41</v>
      </c>
      <c r="P63" s="9" t="s">
        <v>30</v>
      </c>
      <c r="Q63" s="9" t="s">
        <v>40</v>
      </c>
      <c r="R63" s="9" t="s">
        <v>42</v>
      </c>
      <c r="S63" s="9" t="s">
        <v>43</v>
      </c>
      <c r="T63" s="9" t="s">
        <v>219</v>
      </c>
      <c r="U63" s="870" t="s">
        <v>294</v>
      </c>
      <c r="V63" s="9"/>
      <c r="W63" s="9"/>
      <c r="X63" s="9"/>
      <c r="Y63" s="9"/>
      <c r="Z63" s="2013"/>
    </row>
    <row r="64" spans="1:26" ht="19.5" customHeight="1" thickBot="1" x14ac:dyDescent="0.3">
      <c r="A64" s="1299" t="s">
        <v>1070</v>
      </c>
      <c r="B64" s="1270" t="s">
        <v>305</v>
      </c>
      <c r="C64" s="1271"/>
      <c r="D64" s="1631"/>
      <c r="E64" s="1271"/>
      <c r="F64" s="1270" t="s">
        <v>1071</v>
      </c>
      <c r="G64" s="1270">
        <v>42</v>
      </c>
      <c r="H64" s="1580" t="s">
        <v>1103</v>
      </c>
      <c r="I64" s="90" t="s">
        <v>5</v>
      </c>
      <c r="J64" s="90" t="s">
        <v>5</v>
      </c>
      <c r="K64" s="90" t="s">
        <v>5</v>
      </c>
      <c r="L64" s="90" t="s">
        <v>5</v>
      </c>
      <c r="M64" s="90" t="s">
        <v>5</v>
      </c>
      <c r="N64" s="91" t="s">
        <v>7</v>
      </c>
      <c r="O64" s="9" t="s">
        <v>41</v>
      </c>
      <c r="P64" s="9" t="s">
        <v>30</v>
      </c>
      <c r="Q64" s="9" t="s">
        <v>40</v>
      </c>
      <c r="R64" s="9" t="s">
        <v>42</v>
      </c>
      <c r="S64" s="9" t="s">
        <v>43</v>
      </c>
      <c r="T64" s="9" t="s">
        <v>219</v>
      </c>
      <c r="U64" s="870" t="s">
        <v>220</v>
      </c>
      <c r="V64" s="9"/>
      <c r="W64" s="9"/>
      <c r="X64" s="9"/>
      <c r="Y64" s="9"/>
      <c r="Z64" s="2006"/>
    </row>
    <row r="65" spans="1:26" ht="19.5" customHeight="1" x14ac:dyDescent="0.25">
      <c r="A65" s="1256" t="s">
        <v>314</v>
      </c>
      <c r="B65" s="1248" t="s">
        <v>315</v>
      </c>
      <c r="C65" s="1249"/>
      <c r="D65" s="1635"/>
      <c r="E65" s="1249"/>
      <c r="F65" s="1248" t="s">
        <v>316</v>
      </c>
      <c r="G65" s="1248">
        <v>42</v>
      </c>
      <c r="H65" s="1579" t="s">
        <v>317</v>
      </c>
      <c r="I65" s="90" t="s">
        <v>5</v>
      </c>
      <c r="J65" s="90" t="s">
        <v>5</v>
      </c>
      <c r="K65" s="90" t="s">
        <v>5</v>
      </c>
      <c r="L65" s="90" t="s">
        <v>5</v>
      </c>
      <c r="M65" s="90" t="s">
        <v>5</v>
      </c>
      <c r="N65" s="90" t="s">
        <v>5</v>
      </c>
      <c r="O65" s="6" t="s">
        <v>41</v>
      </c>
      <c r="P65" s="6" t="s">
        <v>30</v>
      </c>
      <c r="Q65" s="6" t="s">
        <v>40</v>
      </c>
      <c r="R65" s="6" t="s">
        <v>42</v>
      </c>
      <c r="S65" s="6" t="s">
        <v>43</v>
      </c>
      <c r="T65" s="6" t="s">
        <v>219</v>
      </c>
      <c r="U65" s="858" t="s">
        <v>220</v>
      </c>
      <c r="V65" s="857"/>
      <c r="W65" s="1438" t="s">
        <v>5</v>
      </c>
      <c r="X65" s="1438"/>
      <c r="Y65" s="964"/>
      <c r="Z65" s="1935">
        <v>2</v>
      </c>
    </row>
    <row r="66" spans="1:26" ht="19.5" customHeight="1" thickBot="1" x14ac:dyDescent="0.3">
      <c r="A66" s="1256" t="s">
        <v>318</v>
      </c>
      <c r="B66" s="1248" t="s">
        <v>315</v>
      </c>
      <c r="C66" s="1249"/>
      <c r="D66" s="1635"/>
      <c r="E66" s="1249"/>
      <c r="F66" s="1248" t="s">
        <v>319</v>
      </c>
      <c r="G66" s="1248">
        <v>42</v>
      </c>
      <c r="H66" s="1579" t="s">
        <v>982</v>
      </c>
      <c r="I66" s="90" t="s">
        <v>5</v>
      </c>
      <c r="J66" s="90" t="s">
        <v>5</v>
      </c>
      <c r="K66" s="90" t="s">
        <v>5</v>
      </c>
      <c r="L66" s="90" t="s">
        <v>5</v>
      </c>
      <c r="M66" s="90" t="s">
        <v>5</v>
      </c>
      <c r="N66" s="91" t="s">
        <v>7</v>
      </c>
      <c r="O66" s="916" t="s">
        <v>278</v>
      </c>
      <c r="P66" s="6" t="s">
        <v>30</v>
      </c>
      <c r="Q66" s="6" t="s">
        <v>40</v>
      </c>
      <c r="R66" s="6" t="s">
        <v>42</v>
      </c>
      <c r="S66" s="6" t="s">
        <v>43</v>
      </c>
      <c r="T66" s="6" t="s">
        <v>219</v>
      </c>
      <c r="U66" s="858" t="s">
        <v>220</v>
      </c>
      <c r="V66" s="857"/>
      <c r="W66" s="1438" t="s">
        <v>5</v>
      </c>
      <c r="X66" s="1438"/>
      <c r="Y66" s="964"/>
      <c r="Z66" s="1936"/>
    </row>
    <row r="67" spans="1:26" ht="19.5" customHeight="1" x14ac:dyDescent="0.25">
      <c r="A67" s="1163" t="s">
        <v>320</v>
      </c>
      <c r="B67" s="1156" t="s">
        <v>267</v>
      </c>
      <c r="C67" s="1157"/>
      <c r="D67" s="1636"/>
      <c r="E67" s="1157"/>
      <c r="F67" s="1156" t="s">
        <v>321</v>
      </c>
      <c r="G67" s="1156">
        <v>42</v>
      </c>
      <c r="H67" s="1170" t="s">
        <v>322</v>
      </c>
      <c r="I67" s="90" t="s">
        <v>5</v>
      </c>
      <c r="J67" s="90" t="s">
        <v>5</v>
      </c>
      <c r="K67" s="90" t="s">
        <v>5</v>
      </c>
      <c r="L67" s="90" t="s">
        <v>5</v>
      </c>
      <c r="M67" s="90" t="s">
        <v>5</v>
      </c>
      <c r="N67" s="90" t="s">
        <v>5</v>
      </c>
      <c r="O67" s="851" t="s">
        <v>41</v>
      </c>
      <c r="P67" s="834" t="s">
        <v>30</v>
      </c>
      <c r="Q67" s="834" t="s">
        <v>40</v>
      </c>
      <c r="R67" s="834" t="s">
        <v>42</v>
      </c>
      <c r="S67" s="834" t="s">
        <v>43</v>
      </c>
      <c r="T67" s="834" t="s">
        <v>219</v>
      </c>
      <c r="U67" s="1672" t="s">
        <v>220</v>
      </c>
      <c r="V67" s="835"/>
      <c r="W67" s="1438" t="s">
        <v>5</v>
      </c>
      <c r="X67" s="1438"/>
      <c r="Y67" s="936"/>
      <c r="Z67" s="1940">
        <v>12</v>
      </c>
    </row>
    <row r="68" spans="1:26" ht="19.5" customHeight="1" x14ac:dyDescent="0.25">
      <c r="A68" s="1163" t="s">
        <v>323</v>
      </c>
      <c r="B68" s="1156" t="s">
        <v>267</v>
      </c>
      <c r="C68" s="1157"/>
      <c r="D68" s="1636"/>
      <c r="E68" s="1157"/>
      <c r="F68" s="1156" t="s">
        <v>324</v>
      </c>
      <c r="G68" s="1156">
        <v>42</v>
      </c>
      <c r="H68" s="1171" t="s">
        <v>322</v>
      </c>
      <c r="I68" s="90" t="s">
        <v>5</v>
      </c>
      <c r="J68" s="90" t="s">
        <v>5</v>
      </c>
      <c r="K68" s="90" t="s">
        <v>5</v>
      </c>
      <c r="L68" s="90" t="s">
        <v>5</v>
      </c>
      <c r="M68" s="90" t="s">
        <v>5</v>
      </c>
      <c r="N68" s="91" t="s">
        <v>7</v>
      </c>
      <c r="O68" s="851" t="s">
        <v>41</v>
      </c>
      <c r="P68" s="834" t="s">
        <v>30</v>
      </c>
      <c r="Q68" s="834" t="s">
        <v>40</v>
      </c>
      <c r="R68" s="834" t="s">
        <v>42</v>
      </c>
      <c r="S68" s="834" t="s">
        <v>43</v>
      </c>
      <c r="T68" s="834" t="s">
        <v>219</v>
      </c>
      <c r="U68" s="1672" t="s">
        <v>220</v>
      </c>
      <c r="V68" s="835"/>
      <c r="W68" s="1438" t="s">
        <v>5</v>
      </c>
      <c r="X68" s="1438"/>
      <c r="Y68" s="936"/>
      <c r="Z68" s="1941"/>
    </row>
    <row r="69" spans="1:26" ht="19.5" customHeight="1" x14ac:dyDescent="0.25">
      <c r="A69" s="1163" t="s">
        <v>325</v>
      </c>
      <c r="B69" s="1156" t="s">
        <v>267</v>
      </c>
      <c r="C69" s="1157"/>
      <c r="D69" s="1636"/>
      <c r="E69" s="1157"/>
      <c r="F69" s="1156" t="s">
        <v>326</v>
      </c>
      <c r="G69" s="1156">
        <v>42</v>
      </c>
      <c r="H69" s="1171" t="s">
        <v>322</v>
      </c>
      <c r="I69" s="90" t="s">
        <v>5</v>
      </c>
      <c r="J69" s="91" t="s">
        <v>7</v>
      </c>
      <c r="K69" s="90" t="s">
        <v>5</v>
      </c>
      <c r="L69" s="90" t="s">
        <v>5</v>
      </c>
      <c r="M69" s="90" t="s">
        <v>5</v>
      </c>
      <c r="N69" s="91" t="s">
        <v>7</v>
      </c>
      <c r="O69" s="851" t="s">
        <v>41</v>
      </c>
      <c r="P69" s="834" t="s">
        <v>30</v>
      </c>
      <c r="Q69" s="834" t="s">
        <v>40</v>
      </c>
      <c r="R69" s="834" t="s">
        <v>42</v>
      </c>
      <c r="S69" s="834" t="s">
        <v>43</v>
      </c>
      <c r="T69" s="834" t="s">
        <v>219</v>
      </c>
      <c r="U69" s="1672" t="s">
        <v>220</v>
      </c>
      <c r="V69" s="835"/>
      <c r="W69" s="1438" t="s">
        <v>5</v>
      </c>
      <c r="X69" s="1438"/>
      <c r="Y69" s="936"/>
      <c r="Z69" s="1941"/>
    </row>
    <row r="70" spans="1:26" ht="19.5" customHeight="1" x14ac:dyDescent="0.25">
      <c r="A70" s="1163" t="s">
        <v>1072</v>
      </c>
      <c r="B70" s="1156" t="s">
        <v>267</v>
      </c>
      <c r="C70" s="1157"/>
      <c r="D70" s="1636"/>
      <c r="E70" s="1157"/>
      <c r="F70" s="1156" t="s">
        <v>1073</v>
      </c>
      <c r="G70" s="1156">
        <v>42</v>
      </c>
      <c r="H70" s="1170" t="s">
        <v>322</v>
      </c>
      <c r="I70" s="90" t="s">
        <v>5</v>
      </c>
      <c r="J70" s="90" t="s">
        <v>5</v>
      </c>
      <c r="K70" s="90" t="s">
        <v>5</v>
      </c>
      <c r="L70" s="90" t="s">
        <v>5</v>
      </c>
      <c r="M70" s="90" t="s">
        <v>5</v>
      </c>
      <c r="N70" s="90" t="s">
        <v>5</v>
      </c>
      <c r="O70" s="851" t="s">
        <v>41</v>
      </c>
      <c r="P70" s="834" t="s">
        <v>30</v>
      </c>
      <c r="Q70" s="834" t="s">
        <v>40</v>
      </c>
      <c r="R70" s="834" t="s">
        <v>42</v>
      </c>
      <c r="S70" s="834" t="s">
        <v>43</v>
      </c>
      <c r="T70" s="834" t="s">
        <v>219</v>
      </c>
      <c r="U70" s="1672" t="s">
        <v>220</v>
      </c>
      <c r="V70" s="835"/>
      <c r="W70" s="1438" t="s">
        <v>5</v>
      </c>
      <c r="X70" s="1438"/>
      <c r="Y70" s="936"/>
      <c r="Z70" s="1941"/>
    </row>
    <row r="71" spans="1:26" ht="19.5" customHeight="1" thickBot="1" x14ac:dyDescent="0.3">
      <c r="A71" s="1163" t="s">
        <v>327</v>
      </c>
      <c r="B71" s="1156" t="s">
        <v>267</v>
      </c>
      <c r="C71" s="1157"/>
      <c r="D71" s="1636"/>
      <c r="E71" s="1157"/>
      <c r="F71" s="1156" t="s">
        <v>328</v>
      </c>
      <c r="G71" s="1156">
        <v>42</v>
      </c>
      <c r="H71" s="1170" t="s">
        <v>322</v>
      </c>
      <c r="I71" s="90" t="s">
        <v>5</v>
      </c>
      <c r="J71" s="90" t="s">
        <v>5</v>
      </c>
      <c r="K71" s="90" t="s">
        <v>5</v>
      </c>
      <c r="L71" s="90" t="s">
        <v>5</v>
      </c>
      <c r="M71" s="91" t="s">
        <v>7</v>
      </c>
      <c r="N71" s="91" t="s">
        <v>7</v>
      </c>
      <c r="O71" s="851" t="s">
        <v>41</v>
      </c>
      <c r="P71" s="834" t="s">
        <v>30</v>
      </c>
      <c r="Q71" s="834" t="s">
        <v>40</v>
      </c>
      <c r="R71" s="834" t="s">
        <v>42</v>
      </c>
      <c r="S71" s="834" t="s">
        <v>43</v>
      </c>
      <c r="T71" s="834" t="s">
        <v>219</v>
      </c>
      <c r="U71" s="1672" t="s">
        <v>220</v>
      </c>
      <c r="V71" s="835"/>
      <c r="W71" s="1438" t="s">
        <v>5</v>
      </c>
      <c r="X71" s="1438"/>
      <c r="Y71" s="936"/>
      <c r="Z71" s="1942"/>
    </row>
    <row r="72" spans="1:26" ht="19.5" customHeight="1" x14ac:dyDescent="0.25">
      <c r="A72" s="1301" t="s">
        <v>331</v>
      </c>
      <c r="B72" s="1273" t="s">
        <v>332</v>
      </c>
      <c r="C72" s="1274"/>
      <c r="D72" s="1637"/>
      <c r="E72" s="1274"/>
      <c r="F72" s="1273" t="s">
        <v>333</v>
      </c>
      <c r="G72" s="1273">
        <v>42</v>
      </c>
      <c r="H72" s="1583" t="s">
        <v>330</v>
      </c>
      <c r="I72" s="91" t="s">
        <v>7</v>
      </c>
      <c r="J72" s="91" t="s">
        <v>7</v>
      </c>
      <c r="K72" s="91" t="s">
        <v>7</v>
      </c>
      <c r="L72" s="91" t="s">
        <v>7</v>
      </c>
      <c r="M72" s="91" t="s">
        <v>7</v>
      </c>
      <c r="N72" s="91" t="s">
        <v>7</v>
      </c>
      <c r="O72" s="49" t="s">
        <v>41</v>
      </c>
      <c r="P72" s="49" t="s">
        <v>30</v>
      </c>
      <c r="Q72" s="49" t="s">
        <v>40</v>
      </c>
      <c r="R72" s="49" t="s">
        <v>42</v>
      </c>
      <c r="S72" s="49" t="s">
        <v>43</v>
      </c>
      <c r="T72" s="49" t="s">
        <v>219</v>
      </c>
      <c r="U72" s="1440" t="s">
        <v>409</v>
      </c>
      <c r="V72" s="873"/>
      <c r="W72" s="1439" t="s">
        <v>960</v>
      </c>
      <c r="X72" s="1439"/>
      <c r="Y72" s="973"/>
      <c r="Z72" s="1946">
        <v>8</v>
      </c>
    </row>
    <row r="73" spans="1:26" ht="19.5" customHeight="1" x14ac:dyDescent="0.25">
      <c r="A73" s="1301" t="s">
        <v>1023</v>
      </c>
      <c r="B73" s="1273" t="s">
        <v>332</v>
      </c>
      <c r="C73" s="1274"/>
      <c r="D73" s="1637"/>
      <c r="E73" s="1274"/>
      <c r="F73" s="1273" t="s">
        <v>1024</v>
      </c>
      <c r="G73" s="1273">
        <v>42</v>
      </c>
      <c r="H73" s="1583" t="s">
        <v>330</v>
      </c>
      <c r="I73" s="90" t="s">
        <v>5</v>
      </c>
      <c r="J73" s="90" t="s">
        <v>5</v>
      </c>
      <c r="K73" s="90" t="s">
        <v>5</v>
      </c>
      <c r="L73" s="90" t="s">
        <v>5</v>
      </c>
      <c r="M73" s="90" t="s">
        <v>5</v>
      </c>
      <c r="N73" s="91" t="s">
        <v>7</v>
      </c>
      <c r="O73" s="49" t="s">
        <v>41</v>
      </c>
      <c r="P73" s="49" t="s">
        <v>30</v>
      </c>
      <c r="Q73" s="49" t="s">
        <v>40</v>
      </c>
      <c r="R73" s="49" t="s">
        <v>42</v>
      </c>
      <c r="S73" s="49" t="s">
        <v>43</v>
      </c>
      <c r="T73" s="49" t="s">
        <v>219</v>
      </c>
      <c r="U73" s="191" t="s">
        <v>220</v>
      </c>
      <c r="V73" s="873"/>
      <c r="W73" s="1439" t="s">
        <v>960</v>
      </c>
      <c r="X73" s="1439"/>
      <c r="Y73" s="973"/>
      <c r="Z73" s="1947"/>
    </row>
    <row r="74" spans="1:26" ht="19.5" customHeight="1" x14ac:dyDescent="0.25">
      <c r="A74" s="1301" t="s">
        <v>334</v>
      </c>
      <c r="B74" s="1273" t="s">
        <v>332</v>
      </c>
      <c r="C74" s="1274"/>
      <c r="D74" s="1637"/>
      <c r="E74" s="1274"/>
      <c r="F74" s="1273" t="s">
        <v>335</v>
      </c>
      <c r="G74" s="1273">
        <v>42</v>
      </c>
      <c r="H74" s="1583" t="s">
        <v>330</v>
      </c>
      <c r="I74" s="90" t="s">
        <v>5</v>
      </c>
      <c r="J74" s="90" t="s">
        <v>5</v>
      </c>
      <c r="K74" s="90" t="s">
        <v>5</v>
      </c>
      <c r="L74" s="90" t="s">
        <v>5</v>
      </c>
      <c r="M74" s="90" t="s">
        <v>5</v>
      </c>
      <c r="N74" s="91" t="s">
        <v>7</v>
      </c>
      <c r="O74" s="49" t="s">
        <v>41</v>
      </c>
      <c r="P74" s="49" t="s">
        <v>30</v>
      </c>
      <c r="Q74" s="49" t="s">
        <v>40</v>
      </c>
      <c r="R74" s="49" t="s">
        <v>42</v>
      </c>
      <c r="S74" s="49" t="s">
        <v>43</v>
      </c>
      <c r="T74" s="49" t="s">
        <v>219</v>
      </c>
      <c r="U74" s="191" t="s">
        <v>220</v>
      </c>
      <c r="V74" s="873"/>
      <c r="W74" s="1439" t="s">
        <v>960</v>
      </c>
      <c r="X74" s="1439"/>
      <c r="Y74" s="973"/>
      <c r="Z74" s="1947"/>
    </row>
    <row r="75" spans="1:26" ht="19.5" customHeight="1" x14ac:dyDescent="0.25">
      <c r="A75" s="1301" t="s">
        <v>410</v>
      </c>
      <c r="B75" s="1273" t="s">
        <v>332</v>
      </c>
      <c r="C75" s="1274"/>
      <c r="D75" s="1637"/>
      <c r="E75" s="1274"/>
      <c r="F75" s="1273" t="s">
        <v>411</v>
      </c>
      <c r="G75" s="1273">
        <v>42</v>
      </c>
      <c r="H75" s="1583" t="s">
        <v>322</v>
      </c>
      <c r="I75" s="90" t="s">
        <v>5</v>
      </c>
      <c r="J75" s="90" t="s">
        <v>5</v>
      </c>
      <c r="K75" s="90" t="s">
        <v>5</v>
      </c>
      <c r="L75" s="90" t="s">
        <v>5</v>
      </c>
      <c r="M75" s="90" t="s">
        <v>5</v>
      </c>
      <c r="N75" s="90" t="s">
        <v>5</v>
      </c>
      <c r="O75" s="49" t="s">
        <v>41</v>
      </c>
      <c r="P75" s="49" t="s">
        <v>30</v>
      </c>
      <c r="Q75" s="49" t="s">
        <v>40</v>
      </c>
      <c r="R75" s="49" t="s">
        <v>42</v>
      </c>
      <c r="S75" s="49" t="s">
        <v>43</v>
      </c>
      <c r="T75" s="49" t="s">
        <v>219</v>
      </c>
      <c r="U75" s="191" t="s">
        <v>220</v>
      </c>
      <c r="V75" s="873"/>
      <c r="W75" s="1439" t="s">
        <v>960</v>
      </c>
      <c r="X75" s="1439"/>
      <c r="Y75" s="973"/>
      <c r="Z75" s="1947"/>
    </row>
    <row r="76" spans="1:26" ht="19.5" customHeight="1" x14ac:dyDescent="0.25">
      <c r="A76" s="1301" t="s">
        <v>1025</v>
      </c>
      <c r="B76" s="1273" t="s">
        <v>332</v>
      </c>
      <c r="C76" s="1274"/>
      <c r="D76" s="1637"/>
      <c r="E76" s="1274"/>
      <c r="F76" s="1273" t="s">
        <v>1026</v>
      </c>
      <c r="G76" s="1273">
        <v>42</v>
      </c>
      <c r="H76" s="1583" t="s">
        <v>322</v>
      </c>
      <c r="I76" s="90" t="s">
        <v>5</v>
      </c>
      <c r="J76" s="90" t="s">
        <v>5</v>
      </c>
      <c r="K76" s="90" t="s">
        <v>5</v>
      </c>
      <c r="L76" s="90" t="s">
        <v>5</v>
      </c>
      <c r="M76" s="90" t="s">
        <v>5</v>
      </c>
      <c r="N76" s="90" t="s">
        <v>5</v>
      </c>
      <c r="O76" s="49" t="s">
        <v>41</v>
      </c>
      <c r="P76" s="49" t="s">
        <v>30</v>
      </c>
      <c r="Q76" s="49" t="s">
        <v>40</v>
      </c>
      <c r="R76" s="49" t="s">
        <v>42</v>
      </c>
      <c r="S76" s="49" t="s">
        <v>43</v>
      </c>
      <c r="T76" s="49" t="s">
        <v>219</v>
      </c>
      <c r="U76" s="191" t="s">
        <v>220</v>
      </c>
      <c r="V76" s="873"/>
      <c r="W76" s="1439" t="s">
        <v>960</v>
      </c>
      <c r="X76" s="1439"/>
      <c r="Y76" s="973"/>
      <c r="Z76" s="1947"/>
    </row>
    <row r="77" spans="1:26" ht="19.5" customHeight="1" x14ac:dyDescent="0.25">
      <c r="A77" s="1301" t="s">
        <v>1123</v>
      </c>
      <c r="B77" s="1273" t="s">
        <v>332</v>
      </c>
      <c r="C77" s="1274"/>
      <c r="D77" s="1637"/>
      <c r="E77" s="1274"/>
      <c r="F77" s="1273" t="s">
        <v>1124</v>
      </c>
      <c r="G77" s="1273">
        <v>42</v>
      </c>
      <c r="H77" s="1583" t="s">
        <v>322</v>
      </c>
      <c r="I77" s="90" t="s">
        <v>5</v>
      </c>
      <c r="J77" s="90" t="s">
        <v>5</v>
      </c>
      <c r="K77" s="90" t="s">
        <v>5</v>
      </c>
      <c r="L77" s="90" t="s">
        <v>5</v>
      </c>
      <c r="M77" s="90" t="s">
        <v>5</v>
      </c>
      <c r="N77" s="91" t="s">
        <v>7</v>
      </c>
      <c r="O77" s="49" t="s">
        <v>41</v>
      </c>
      <c r="P77" s="49" t="s">
        <v>30</v>
      </c>
      <c r="Q77" s="49" t="s">
        <v>40</v>
      </c>
      <c r="R77" s="49" t="s">
        <v>42</v>
      </c>
      <c r="S77" s="49" t="s">
        <v>43</v>
      </c>
      <c r="T77" s="49" t="s">
        <v>219</v>
      </c>
      <c r="U77" s="191" t="s">
        <v>220</v>
      </c>
      <c r="V77" s="873"/>
      <c r="W77" s="1439" t="s">
        <v>960</v>
      </c>
      <c r="X77" s="1439"/>
      <c r="Y77" s="973"/>
      <c r="Z77" s="1947"/>
    </row>
    <row r="78" spans="1:26" ht="23.25" customHeight="1" x14ac:dyDescent="0.25">
      <c r="A78" s="1301" t="s">
        <v>1188</v>
      </c>
      <c r="B78" s="1273" t="s">
        <v>332</v>
      </c>
      <c r="C78" s="1274"/>
      <c r="D78" s="1637"/>
      <c r="E78" s="1274"/>
      <c r="F78" s="1273" t="s">
        <v>1189</v>
      </c>
      <c r="G78" s="1273">
        <v>42</v>
      </c>
      <c r="H78" s="1583" t="s">
        <v>322</v>
      </c>
      <c r="I78" s="90" t="s">
        <v>5</v>
      </c>
      <c r="J78" s="90" t="s">
        <v>5</v>
      </c>
      <c r="K78" s="90" t="s">
        <v>5</v>
      </c>
      <c r="L78" s="90" t="s">
        <v>5</v>
      </c>
      <c r="M78" s="90" t="s">
        <v>5</v>
      </c>
      <c r="N78" s="90" t="s">
        <v>5</v>
      </c>
      <c r="O78" s="49" t="s">
        <v>41</v>
      </c>
      <c r="P78" s="49" t="s">
        <v>30</v>
      </c>
      <c r="Q78" s="49" t="s">
        <v>40</v>
      </c>
      <c r="R78" s="49" t="s">
        <v>42</v>
      </c>
      <c r="S78" s="49" t="s">
        <v>43</v>
      </c>
      <c r="T78" s="49" t="s">
        <v>219</v>
      </c>
      <c r="U78" s="191" t="s">
        <v>220</v>
      </c>
      <c r="V78" s="873"/>
      <c r="W78" s="1439" t="s">
        <v>960</v>
      </c>
      <c r="X78" s="1439"/>
      <c r="Y78" s="973"/>
      <c r="Z78" s="1868"/>
    </row>
    <row r="79" spans="1:26" ht="23.25" customHeight="1" thickBot="1" x14ac:dyDescent="0.3">
      <c r="A79" s="1072" t="s">
        <v>344</v>
      </c>
      <c r="B79" s="1064" t="s">
        <v>341</v>
      </c>
      <c r="C79" s="1067"/>
      <c r="D79" s="1615"/>
      <c r="E79" s="1067"/>
      <c r="F79" s="1064" t="s">
        <v>345</v>
      </c>
      <c r="G79" s="1064">
        <v>42</v>
      </c>
      <c r="H79" s="1584" t="s">
        <v>1027</v>
      </c>
      <c r="I79" s="91" t="s">
        <v>7</v>
      </c>
      <c r="J79" s="91" t="s">
        <v>7</v>
      </c>
      <c r="K79" s="91" t="s">
        <v>7</v>
      </c>
      <c r="L79" s="91" t="s">
        <v>7</v>
      </c>
      <c r="M79" s="91" t="s">
        <v>7</v>
      </c>
      <c r="N79" s="91" t="s">
        <v>7</v>
      </c>
      <c r="O79" s="838" t="s">
        <v>41</v>
      </c>
      <c r="P79" s="838" t="s">
        <v>30</v>
      </c>
      <c r="Q79" s="838" t="s">
        <v>40</v>
      </c>
      <c r="R79" s="838" t="s">
        <v>42</v>
      </c>
      <c r="S79" s="838" t="s">
        <v>43</v>
      </c>
      <c r="T79" s="838" t="s">
        <v>219</v>
      </c>
      <c r="U79" s="839" t="s">
        <v>220</v>
      </c>
      <c r="V79" s="874"/>
      <c r="W79" s="1439" t="s">
        <v>960</v>
      </c>
      <c r="X79" s="1439"/>
      <c r="Y79" s="974"/>
      <c r="Z79" s="1870">
        <v>1</v>
      </c>
    </row>
    <row r="80" spans="1:26" ht="19.5" hidden="1" customHeight="1" x14ac:dyDescent="0.25">
      <c r="A80" s="1304" t="s">
        <v>346</v>
      </c>
      <c r="B80" s="1276" t="s">
        <v>347</v>
      </c>
      <c r="C80" s="1277"/>
      <c r="D80" s="1638"/>
      <c r="E80" s="1277"/>
      <c r="F80" s="1276" t="s">
        <v>348</v>
      </c>
      <c r="G80" s="1276">
        <v>42</v>
      </c>
      <c r="H80" s="1585" t="s">
        <v>349</v>
      </c>
      <c r="I80" s="91" t="s">
        <v>7</v>
      </c>
      <c r="J80" s="91" t="s">
        <v>7</v>
      </c>
      <c r="K80" s="91" t="s">
        <v>7</v>
      </c>
      <c r="L80" s="91" t="s">
        <v>7</v>
      </c>
      <c r="M80" s="90" t="s">
        <v>5</v>
      </c>
      <c r="N80" s="91" t="s">
        <v>7</v>
      </c>
      <c r="O80" s="41" t="s">
        <v>41</v>
      </c>
      <c r="P80" s="41" t="s">
        <v>30</v>
      </c>
      <c r="Q80" s="41" t="s">
        <v>40</v>
      </c>
      <c r="R80" s="41" t="s">
        <v>42</v>
      </c>
      <c r="S80" s="41" t="s">
        <v>43</v>
      </c>
      <c r="T80" s="41" t="s">
        <v>219</v>
      </c>
      <c r="U80" s="793" t="s">
        <v>220</v>
      </c>
      <c r="V80" s="657"/>
      <c r="W80" s="1439" t="s">
        <v>960</v>
      </c>
      <c r="X80" s="1439"/>
      <c r="Y80" s="976"/>
      <c r="Z80" s="1949">
        <v>6</v>
      </c>
    </row>
    <row r="81" spans="1:26" ht="19.5" customHeight="1" x14ac:dyDescent="0.25">
      <c r="A81" s="1304" t="s">
        <v>350</v>
      </c>
      <c r="B81" s="1276" t="s">
        <v>347</v>
      </c>
      <c r="C81" s="1277"/>
      <c r="D81" s="1638"/>
      <c r="E81" s="1277"/>
      <c r="F81" s="1276" t="s">
        <v>351</v>
      </c>
      <c r="G81" s="1276">
        <v>42</v>
      </c>
      <c r="H81" s="1305" t="s">
        <v>349</v>
      </c>
      <c r="I81" s="90" t="s">
        <v>5</v>
      </c>
      <c r="J81" s="90" t="s">
        <v>5</v>
      </c>
      <c r="K81" s="90" t="s">
        <v>5</v>
      </c>
      <c r="L81" s="90" t="s">
        <v>5</v>
      </c>
      <c r="M81" s="90" t="s">
        <v>5</v>
      </c>
      <c r="N81" s="91" t="s">
        <v>7</v>
      </c>
      <c r="O81" s="41" t="s">
        <v>41</v>
      </c>
      <c r="P81" s="41" t="s">
        <v>30</v>
      </c>
      <c r="Q81" s="41" t="s">
        <v>40</v>
      </c>
      <c r="R81" s="41" t="s">
        <v>42</v>
      </c>
      <c r="S81" s="41" t="s">
        <v>43</v>
      </c>
      <c r="T81" s="41" t="s">
        <v>219</v>
      </c>
      <c r="U81" s="793" t="s">
        <v>220</v>
      </c>
      <c r="V81" s="657"/>
      <c r="W81" s="1439" t="s">
        <v>960</v>
      </c>
      <c r="X81" s="1439"/>
      <c r="Y81" s="976"/>
      <c r="Z81" s="1950"/>
    </row>
    <row r="82" spans="1:26" ht="19.5" customHeight="1" x14ac:dyDescent="0.25">
      <c r="A82" s="1304" t="s">
        <v>352</v>
      </c>
      <c r="B82" s="1276" t="s">
        <v>347</v>
      </c>
      <c r="C82" s="1277"/>
      <c r="D82" s="1638"/>
      <c r="E82" s="1277"/>
      <c r="F82" s="1276" t="s">
        <v>353</v>
      </c>
      <c r="G82" s="1276">
        <v>42</v>
      </c>
      <c r="H82" s="1585" t="s">
        <v>349</v>
      </c>
      <c r="I82" s="90" t="s">
        <v>5</v>
      </c>
      <c r="J82" s="90" t="s">
        <v>5</v>
      </c>
      <c r="K82" s="90" t="s">
        <v>5</v>
      </c>
      <c r="L82" s="90" t="s">
        <v>5</v>
      </c>
      <c r="M82" s="90" t="s">
        <v>5</v>
      </c>
      <c r="N82" s="90" t="s">
        <v>5</v>
      </c>
      <c r="O82" s="41" t="s">
        <v>41</v>
      </c>
      <c r="P82" s="41" t="s">
        <v>30</v>
      </c>
      <c r="Q82" s="41" t="s">
        <v>40</v>
      </c>
      <c r="R82" s="41" t="s">
        <v>42</v>
      </c>
      <c r="S82" s="41" t="s">
        <v>43</v>
      </c>
      <c r="T82" s="41" t="s">
        <v>219</v>
      </c>
      <c r="U82" s="793" t="s">
        <v>220</v>
      </c>
      <c r="V82" s="657"/>
      <c r="W82" s="1439" t="s">
        <v>960</v>
      </c>
      <c r="X82" s="1439"/>
      <c r="Y82" s="977"/>
      <c r="Z82" s="1950"/>
    </row>
    <row r="83" spans="1:26" ht="19.5" customHeight="1" x14ac:dyDescent="0.25">
      <c r="A83" s="1304" t="s">
        <v>983</v>
      </c>
      <c r="B83" s="1276" t="s">
        <v>347</v>
      </c>
      <c r="C83" s="1277"/>
      <c r="D83" s="1638"/>
      <c r="E83" s="1277"/>
      <c r="F83" s="1276" t="s">
        <v>984</v>
      </c>
      <c r="G83" s="1276">
        <v>42</v>
      </c>
      <c r="H83" s="1585" t="s">
        <v>349</v>
      </c>
      <c r="I83" s="90" t="s">
        <v>5</v>
      </c>
      <c r="J83" s="90" t="s">
        <v>5</v>
      </c>
      <c r="K83" s="90" t="s">
        <v>5</v>
      </c>
      <c r="L83" s="90" t="s">
        <v>5</v>
      </c>
      <c r="M83" s="90" t="s">
        <v>5</v>
      </c>
      <c r="N83" s="90" t="s">
        <v>5</v>
      </c>
      <c r="O83" s="41" t="s">
        <v>41</v>
      </c>
      <c r="P83" s="41" t="s">
        <v>30</v>
      </c>
      <c r="Q83" s="41" t="s">
        <v>40</v>
      </c>
      <c r="R83" s="41" t="s">
        <v>42</v>
      </c>
      <c r="S83" s="41" t="s">
        <v>43</v>
      </c>
      <c r="T83" s="41" t="s">
        <v>219</v>
      </c>
      <c r="U83" s="793" t="s">
        <v>220</v>
      </c>
      <c r="V83" s="657"/>
      <c r="W83" s="1439" t="s">
        <v>960</v>
      </c>
      <c r="X83" s="1439"/>
      <c r="Y83" s="976"/>
      <c r="Z83" s="1950"/>
    </row>
    <row r="84" spans="1:26" ht="19.5" customHeight="1" x14ac:dyDescent="0.25">
      <c r="A84" s="1304" t="s">
        <v>953</v>
      </c>
      <c r="B84" s="1276" t="s">
        <v>347</v>
      </c>
      <c r="C84" s="1277"/>
      <c r="D84" s="1638"/>
      <c r="E84" s="1277"/>
      <c r="F84" s="1276" t="s">
        <v>954</v>
      </c>
      <c r="G84" s="1276">
        <v>42</v>
      </c>
      <c r="H84" s="1585" t="s">
        <v>349</v>
      </c>
      <c r="I84" s="90" t="s">
        <v>5</v>
      </c>
      <c r="J84" s="91" t="s">
        <v>7</v>
      </c>
      <c r="K84" s="90" t="s">
        <v>5</v>
      </c>
      <c r="L84" s="90" t="s">
        <v>5</v>
      </c>
      <c r="M84" s="90" t="s">
        <v>5</v>
      </c>
      <c r="N84" s="90" t="s">
        <v>5</v>
      </c>
      <c r="O84" s="41" t="s">
        <v>41</v>
      </c>
      <c r="P84" s="41" t="s">
        <v>30</v>
      </c>
      <c r="Q84" s="41" t="s">
        <v>40</v>
      </c>
      <c r="R84" s="41" t="s">
        <v>42</v>
      </c>
      <c r="S84" s="41" t="s">
        <v>43</v>
      </c>
      <c r="T84" s="41" t="s">
        <v>219</v>
      </c>
      <c r="U84" s="793" t="s">
        <v>220</v>
      </c>
      <c r="V84" s="657"/>
      <c r="W84" s="1439" t="s">
        <v>960</v>
      </c>
      <c r="X84" s="1439"/>
      <c r="Y84" s="976"/>
      <c r="Z84" s="1950"/>
    </row>
    <row r="85" spans="1:26" ht="19.5" customHeight="1" x14ac:dyDescent="0.25">
      <c r="A85" s="1304" t="s">
        <v>1057</v>
      </c>
      <c r="B85" s="1276" t="s">
        <v>347</v>
      </c>
      <c r="C85" s="1277"/>
      <c r="D85" s="1638"/>
      <c r="E85" s="1277"/>
      <c r="F85" s="1276" t="s">
        <v>1058</v>
      </c>
      <c r="G85" s="1276">
        <v>42</v>
      </c>
      <c r="H85" s="1585" t="s">
        <v>349</v>
      </c>
      <c r="I85" s="90" t="s">
        <v>1029</v>
      </c>
      <c r="J85" s="90" t="s">
        <v>1029</v>
      </c>
      <c r="K85" s="90" t="s">
        <v>1029</v>
      </c>
      <c r="L85" s="90" t="s">
        <v>1029</v>
      </c>
      <c r="M85" s="90" t="s">
        <v>1029</v>
      </c>
      <c r="N85" s="91" t="s">
        <v>7</v>
      </c>
      <c r="O85" s="41" t="s">
        <v>41</v>
      </c>
      <c r="P85" s="41" t="s">
        <v>40</v>
      </c>
      <c r="Q85" s="41" t="s">
        <v>42</v>
      </c>
      <c r="R85" s="41" t="s">
        <v>43</v>
      </c>
      <c r="S85" s="41" t="s">
        <v>219</v>
      </c>
      <c r="T85" s="41"/>
      <c r="U85" s="793" t="s">
        <v>220</v>
      </c>
      <c r="V85" s="657"/>
      <c r="W85" s="1439" t="s">
        <v>960</v>
      </c>
      <c r="X85" s="1439"/>
      <c r="Y85" s="976"/>
      <c r="Z85" s="1950"/>
    </row>
    <row r="86" spans="1:26" ht="19.5" hidden="1" customHeight="1" thickBot="1" x14ac:dyDescent="0.3">
      <c r="A86" s="1304" t="s">
        <v>1105</v>
      </c>
      <c r="B86" s="1276" t="s">
        <v>347</v>
      </c>
      <c r="C86" s="1277"/>
      <c r="D86" s="1638"/>
      <c r="E86" s="1277"/>
      <c r="F86" s="1276" t="s">
        <v>1106</v>
      </c>
      <c r="G86" s="1276">
        <v>42</v>
      </c>
      <c r="H86" s="1585" t="s">
        <v>349</v>
      </c>
      <c r="I86" s="91" t="s">
        <v>7</v>
      </c>
      <c r="J86" s="91" t="s">
        <v>7</v>
      </c>
      <c r="K86" s="91" t="s">
        <v>7</v>
      </c>
      <c r="L86" s="91" t="s">
        <v>7</v>
      </c>
      <c r="M86" s="91" t="s">
        <v>7</v>
      </c>
      <c r="N86" s="91" t="s">
        <v>7</v>
      </c>
      <c r="O86" s="41" t="s">
        <v>41</v>
      </c>
      <c r="P86" s="41" t="s">
        <v>40</v>
      </c>
      <c r="Q86" s="41" t="s">
        <v>42</v>
      </c>
      <c r="R86" s="41" t="s">
        <v>43</v>
      </c>
      <c r="S86" s="41" t="s">
        <v>219</v>
      </c>
      <c r="T86" s="41"/>
      <c r="U86" s="793" t="s">
        <v>220</v>
      </c>
      <c r="V86" s="657"/>
      <c r="W86" s="1439" t="s">
        <v>960</v>
      </c>
      <c r="X86" s="1439"/>
      <c r="Y86" s="976"/>
      <c r="Z86" s="1951"/>
    </row>
    <row r="87" spans="1:26" ht="23.25" hidden="1" customHeight="1" x14ac:dyDescent="0.25">
      <c r="A87" s="1304" t="s">
        <v>1139</v>
      </c>
      <c r="B87" s="1276" t="s">
        <v>347</v>
      </c>
      <c r="C87" s="1277"/>
      <c r="D87" s="1638"/>
      <c r="E87" s="1277"/>
      <c r="F87" s="1669" t="s">
        <v>1214</v>
      </c>
      <c r="G87" s="1276">
        <v>42</v>
      </c>
      <c r="H87" s="1585" t="s">
        <v>349</v>
      </c>
      <c r="I87" s="91" t="s">
        <v>7</v>
      </c>
      <c r="J87" s="91" t="s">
        <v>7</v>
      </c>
      <c r="K87" s="91" t="s">
        <v>7</v>
      </c>
      <c r="L87" s="91" t="s">
        <v>7</v>
      </c>
      <c r="M87" s="91" t="s">
        <v>7</v>
      </c>
      <c r="N87" s="91" t="s">
        <v>7</v>
      </c>
      <c r="O87" s="41" t="s">
        <v>41</v>
      </c>
      <c r="P87" s="41" t="s">
        <v>40</v>
      </c>
      <c r="Q87" s="41" t="s">
        <v>42</v>
      </c>
      <c r="R87" s="41" t="s">
        <v>43</v>
      </c>
      <c r="S87" s="41" t="s">
        <v>219</v>
      </c>
      <c r="T87" s="41"/>
      <c r="U87" s="793" t="s">
        <v>220</v>
      </c>
      <c r="V87" s="657"/>
      <c r="W87" s="1439" t="s">
        <v>960</v>
      </c>
      <c r="X87" s="1439"/>
      <c r="Y87" s="976"/>
      <c r="Z87" s="1869"/>
    </row>
    <row r="88" spans="1:26" ht="23.25" hidden="1" customHeight="1" thickBot="1" x14ac:dyDescent="0.3">
      <c r="A88" s="1304" t="s">
        <v>1141</v>
      </c>
      <c r="B88" s="1276" t="s">
        <v>347</v>
      </c>
      <c r="C88" s="1277"/>
      <c r="D88" s="1638"/>
      <c r="E88" s="1277"/>
      <c r="F88" s="1276" t="s">
        <v>1142</v>
      </c>
      <c r="G88" s="1276">
        <v>42</v>
      </c>
      <c r="H88" s="1585" t="s">
        <v>349</v>
      </c>
      <c r="I88" s="91" t="s">
        <v>7</v>
      </c>
      <c r="J88" s="91" t="s">
        <v>7</v>
      </c>
      <c r="K88" s="91" t="s">
        <v>7</v>
      </c>
      <c r="L88" s="91" t="s">
        <v>7</v>
      </c>
      <c r="M88" s="91" t="s">
        <v>7</v>
      </c>
      <c r="N88" s="91" t="s">
        <v>7</v>
      </c>
      <c r="O88" s="41" t="s">
        <v>41</v>
      </c>
      <c r="P88" s="41" t="s">
        <v>40</v>
      </c>
      <c r="Q88" s="41" t="s">
        <v>42</v>
      </c>
      <c r="R88" s="41" t="s">
        <v>43</v>
      </c>
      <c r="S88" s="41" t="s">
        <v>219</v>
      </c>
      <c r="T88" s="41"/>
      <c r="U88" s="793" t="s">
        <v>220</v>
      </c>
      <c r="V88" s="657"/>
      <c r="W88" s="1439" t="s">
        <v>960</v>
      </c>
      <c r="X88" s="1439"/>
      <c r="Y88" s="976"/>
      <c r="Z88" s="1869"/>
    </row>
    <row r="89" spans="1:26" ht="23.25" customHeight="1" thickBot="1" x14ac:dyDescent="0.3">
      <c r="A89" s="1304" t="s">
        <v>1190</v>
      </c>
      <c r="B89" s="1276" t="s">
        <v>347</v>
      </c>
      <c r="C89" s="1277"/>
      <c r="D89" s="1638"/>
      <c r="E89" s="1277"/>
      <c r="F89" s="1276" t="s">
        <v>1191</v>
      </c>
      <c r="G89" s="1276">
        <v>42</v>
      </c>
      <c r="H89" s="1585" t="s">
        <v>349</v>
      </c>
      <c r="I89" s="90" t="s">
        <v>5</v>
      </c>
      <c r="J89" s="90" t="s">
        <v>5</v>
      </c>
      <c r="K89" s="90" t="s">
        <v>5</v>
      </c>
      <c r="L89" s="90" t="s">
        <v>5</v>
      </c>
      <c r="M89" s="90" t="s">
        <v>5</v>
      </c>
      <c r="N89" s="91" t="s">
        <v>7</v>
      </c>
      <c r="O89" s="41" t="s">
        <v>41</v>
      </c>
      <c r="P89" s="41" t="s">
        <v>40</v>
      </c>
      <c r="Q89" s="41" t="s">
        <v>42</v>
      </c>
      <c r="R89" s="41" t="s">
        <v>43</v>
      </c>
      <c r="S89" s="41" t="s">
        <v>219</v>
      </c>
      <c r="T89" s="41"/>
      <c r="U89" s="793" t="s">
        <v>220</v>
      </c>
      <c r="V89" s="657"/>
      <c r="W89" s="1439" t="s">
        <v>960</v>
      </c>
      <c r="X89" s="1439"/>
      <c r="Y89" s="976"/>
      <c r="Z89" s="1869"/>
    </row>
    <row r="90" spans="1:26" ht="23.25" customHeight="1" thickBot="1" x14ac:dyDescent="0.3">
      <c r="A90" s="1304" t="s">
        <v>1192</v>
      </c>
      <c r="B90" s="1276" t="s">
        <v>347</v>
      </c>
      <c r="C90" s="1277"/>
      <c r="D90" s="1638"/>
      <c r="E90" s="1277"/>
      <c r="F90" s="1276" t="s">
        <v>1193</v>
      </c>
      <c r="G90" s="1276">
        <v>42</v>
      </c>
      <c r="H90" s="1585" t="s">
        <v>349</v>
      </c>
      <c r="I90" s="90" t="s">
        <v>5</v>
      </c>
      <c r="J90" s="90" t="s">
        <v>5</v>
      </c>
      <c r="K90" s="90" t="s">
        <v>5</v>
      </c>
      <c r="L90" s="90" t="s">
        <v>5</v>
      </c>
      <c r="M90" s="90" t="s">
        <v>5</v>
      </c>
      <c r="N90" s="91" t="s">
        <v>7</v>
      </c>
      <c r="O90" s="41" t="s">
        <v>41</v>
      </c>
      <c r="P90" s="41" t="s">
        <v>40</v>
      </c>
      <c r="Q90" s="41" t="s">
        <v>42</v>
      </c>
      <c r="R90" s="41" t="s">
        <v>43</v>
      </c>
      <c r="S90" s="41" t="s">
        <v>219</v>
      </c>
      <c r="T90" s="41"/>
      <c r="U90" s="793" t="s">
        <v>220</v>
      </c>
      <c r="V90" s="657"/>
      <c r="W90" s="1439" t="s">
        <v>960</v>
      </c>
      <c r="X90" s="1439"/>
      <c r="Y90" s="976"/>
      <c r="Z90" s="1869"/>
    </row>
    <row r="91" spans="1:26" ht="23.25" customHeight="1" thickBot="1" x14ac:dyDescent="0.3">
      <c r="A91" s="1306" t="s">
        <v>356</v>
      </c>
      <c r="B91" s="1279" t="s">
        <v>357</v>
      </c>
      <c r="C91" s="1280"/>
      <c r="D91" s="1629"/>
      <c r="E91" s="1280"/>
      <c r="F91" s="1279" t="s">
        <v>358</v>
      </c>
      <c r="G91" s="1279">
        <v>42</v>
      </c>
      <c r="H91" s="1586" t="s">
        <v>322</v>
      </c>
      <c r="I91" s="90" t="s">
        <v>5</v>
      </c>
      <c r="J91" s="90" t="s">
        <v>5</v>
      </c>
      <c r="K91" s="90" t="s">
        <v>5</v>
      </c>
      <c r="L91" s="90" t="s">
        <v>5</v>
      </c>
      <c r="M91" s="90" t="s">
        <v>5</v>
      </c>
      <c r="N91" s="91" t="s">
        <v>7</v>
      </c>
      <c r="O91" s="1" t="s">
        <v>41</v>
      </c>
      <c r="P91" s="1" t="s">
        <v>30</v>
      </c>
      <c r="Q91" s="1" t="s">
        <v>40</v>
      </c>
      <c r="R91" s="1" t="s">
        <v>42</v>
      </c>
      <c r="S91" s="1" t="s">
        <v>43</v>
      </c>
      <c r="T91" s="1" t="s">
        <v>219</v>
      </c>
      <c r="U91" s="882" t="s">
        <v>220</v>
      </c>
      <c r="V91" s="883"/>
      <c r="W91" s="1438" t="s">
        <v>5</v>
      </c>
      <c r="X91" s="1438"/>
      <c r="Y91" s="979"/>
      <c r="Z91" s="1006">
        <v>3</v>
      </c>
    </row>
    <row r="92" spans="1:26" ht="23.25" customHeight="1" thickBot="1" x14ac:dyDescent="0.3">
      <c r="A92" s="1369" t="s">
        <v>991</v>
      </c>
      <c r="B92" s="1370" t="s">
        <v>992</v>
      </c>
      <c r="C92" s="1371"/>
      <c r="D92" s="1639"/>
      <c r="E92" s="1371"/>
      <c r="F92" s="1370" t="s">
        <v>993</v>
      </c>
      <c r="G92" s="1370">
        <v>42</v>
      </c>
      <c r="H92" s="1587" t="s">
        <v>349</v>
      </c>
      <c r="I92" s="90" t="s">
        <v>5</v>
      </c>
      <c r="J92" s="90" t="s">
        <v>5</v>
      </c>
      <c r="K92" s="91" t="s">
        <v>7</v>
      </c>
      <c r="L92" s="91" t="s">
        <v>7</v>
      </c>
      <c r="M92" s="90" t="s">
        <v>5</v>
      </c>
      <c r="N92" s="36" t="s">
        <v>5</v>
      </c>
      <c r="O92" s="1374" t="s">
        <v>41</v>
      </c>
      <c r="P92" s="1374" t="s">
        <v>30</v>
      </c>
      <c r="Q92" s="1374" t="s">
        <v>40</v>
      </c>
      <c r="R92" s="1374" t="s">
        <v>42</v>
      </c>
      <c r="S92" s="1374" t="s">
        <v>43</v>
      </c>
      <c r="T92" s="1374" t="s">
        <v>219</v>
      </c>
      <c r="U92" s="1424" t="s">
        <v>419</v>
      </c>
      <c r="V92" s="1375"/>
      <c r="W92" s="1434"/>
      <c r="X92" s="1434"/>
      <c r="Y92" s="1376"/>
      <c r="Z92" s="1361">
        <v>10</v>
      </c>
    </row>
    <row r="93" spans="1:26" ht="23.25" customHeight="1" x14ac:dyDescent="0.25">
      <c r="A93" s="1485" t="s">
        <v>1039</v>
      </c>
      <c r="B93" s="1486" t="s">
        <v>1040</v>
      </c>
      <c r="C93" s="1415"/>
      <c r="D93" s="1640"/>
      <c r="E93" s="1415"/>
      <c r="F93" s="1486" t="s">
        <v>1041</v>
      </c>
      <c r="G93" s="1486">
        <v>42</v>
      </c>
      <c r="H93" s="1589" t="s">
        <v>343</v>
      </c>
      <c r="I93" s="90" t="s">
        <v>5</v>
      </c>
      <c r="J93" s="90" t="s">
        <v>5</v>
      </c>
      <c r="K93" s="90" t="s">
        <v>5</v>
      </c>
      <c r="L93" s="90" t="s">
        <v>5</v>
      </c>
      <c r="M93" s="91" t="s">
        <v>7</v>
      </c>
      <c r="N93" s="90" t="s">
        <v>5</v>
      </c>
      <c r="O93" s="201" t="s">
        <v>41</v>
      </c>
      <c r="P93" s="201" t="s">
        <v>30</v>
      </c>
      <c r="Q93" s="201" t="s">
        <v>40</v>
      </c>
      <c r="R93" s="201" t="s">
        <v>42</v>
      </c>
      <c r="S93" s="201" t="s">
        <v>43</v>
      </c>
      <c r="T93" s="201" t="s">
        <v>219</v>
      </c>
      <c r="U93" s="1487" t="s">
        <v>419</v>
      </c>
      <c r="V93" s="1419"/>
      <c r="W93" s="1428"/>
      <c r="X93" s="1428"/>
      <c r="Y93" s="1420"/>
      <c r="Z93" s="1488">
        <v>9</v>
      </c>
    </row>
    <row r="94" spans="1:26" ht="19.5" customHeight="1" x14ac:dyDescent="0.25">
      <c r="A94" s="829" t="s">
        <v>1082</v>
      </c>
      <c r="B94" s="829" t="s">
        <v>1080</v>
      </c>
      <c r="C94" s="787"/>
      <c r="D94" s="1618"/>
      <c r="E94" s="787"/>
      <c r="F94" s="829" t="s">
        <v>1083</v>
      </c>
      <c r="G94" s="829">
        <v>42</v>
      </c>
      <c r="H94" s="1590" t="s">
        <v>343</v>
      </c>
      <c r="I94" s="90" t="s">
        <v>5</v>
      </c>
      <c r="J94" s="90" t="s">
        <v>5</v>
      </c>
      <c r="K94" s="90" t="s">
        <v>5</v>
      </c>
      <c r="L94" s="90" t="s">
        <v>5</v>
      </c>
      <c r="M94" s="90" t="s">
        <v>5</v>
      </c>
      <c r="N94" s="91" t="s">
        <v>7</v>
      </c>
      <c r="O94" s="788" t="s">
        <v>41</v>
      </c>
      <c r="P94" s="788" t="s">
        <v>30</v>
      </c>
      <c r="Q94" s="788" t="s">
        <v>40</v>
      </c>
      <c r="R94" s="788" t="s">
        <v>42</v>
      </c>
      <c r="S94" s="788" t="s">
        <v>43</v>
      </c>
      <c r="T94" s="788" t="s">
        <v>219</v>
      </c>
      <c r="U94" s="789" t="s">
        <v>220</v>
      </c>
      <c r="V94" s="790"/>
      <c r="W94" s="1467" t="s">
        <v>960</v>
      </c>
      <c r="X94" s="1467"/>
      <c r="Y94" s="790"/>
      <c r="Z94" s="1988">
        <v>14</v>
      </c>
    </row>
    <row r="95" spans="1:26" ht="19.5" customHeight="1" thickBot="1" x14ac:dyDescent="0.3">
      <c r="A95" s="829" t="s">
        <v>1079</v>
      </c>
      <c r="B95" s="829" t="s">
        <v>1080</v>
      </c>
      <c r="C95" s="787"/>
      <c r="D95" s="1618"/>
      <c r="E95" s="787"/>
      <c r="F95" s="829" t="s">
        <v>1081</v>
      </c>
      <c r="G95" s="829">
        <v>42</v>
      </c>
      <c r="H95" s="1590" t="s">
        <v>343</v>
      </c>
      <c r="I95" s="90" t="s">
        <v>5</v>
      </c>
      <c r="J95" s="90" t="s">
        <v>5</v>
      </c>
      <c r="K95" s="90" t="s">
        <v>5</v>
      </c>
      <c r="L95" s="90" t="s">
        <v>5</v>
      </c>
      <c r="M95" s="90" t="s">
        <v>5</v>
      </c>
      <c r="N95" s="91" t="s">
        <v>7</v>
      </c>
      <c r="O95" s="788" t="s">
        <v>41</v>
      </c>
      <c r="P95" s="788" t="s">
        <v>30</v>
      </c>
      <c r="Q95" s="788" t="s">
        <v>40</v>
      </c>
      <c r="R95" s="788" t="s">
        <v>42</v>
      </c>
      <c r="S95" s="788" t="s">
        <v>43</v>
      </c>
      <c r="T95" s="788" t="s">
        <v>219</v>
      </c>
      <c r="U95" s="789" t="s">
        <v>220</v>
      </c>
      <c r="V95" s="790"/>
      <c r="W95" s="1467" t="s">
        <v>960</v>
      </c>
      <c r="X95" s="1467"/>
      <c r="Y95" s="790"/>
      <c r="Z95" s="1989"/>
    </row>
    <row r="96" spans="1:26" ht="23.25" customHeight="1" thickBot="1" x14ac:dyDescent="0.3">
      <c r="A96" s="877" t="s">
        <v>1086</v>
      </c>
      <c r="B96" s="877" t="s">
        <v>1087</v>
      </c>
      <c r="C96" s="56"/>
      <c r="D96" s="1641"/>
      <c r="E96" s="56"/>
      <c r="F96" s="877" t="s">
        <v>1088</v>
      </c>
      <c r="G96" s="877">
        <v>42</v>
      </c>
      <c r="H96" s="1591" t="s">
        <v>330</v>
      </c>
      <c r="I96" s="90" t="s">
        <v>5</v>
      </c>
      <c r="J96" s="90" t="s">
        <v>5</v>
      </c>
      <c r="K96" s="90" t="s">
        <v>5</v>
      </c>
      <c r="L96" s="90" t="s">
        <v>5</v>
      </c>
      <c r="M96" s="90" t="s">
        <v>5</v>
      </c>
      <c r="N96" s="91" t="s">
        <v>7</v>
      </c>
      <c r="O96" s="1522" t="s">
        <v>41</v>
      </c>
      <c r="P96" s="1522" t="s">
        <v>40</v>
      </c>
      <c r="Q96" s="1522" t="s">
        <v>42</v>
      </c>
      <c r="R96" s="1522" t="s">
        <v>43</v>
      </c>
      <c r="S96" s="1522" t="s">
        <v>219</v>
      </c>
      <c r="T96" s="1522"/>
      <c r="U96" s="1678" t="s">
        <v>419</v>
      </c>
      <c r="V96" s="883"/>
      <c r="W96" s="883" t="s">
        <v>960</v>
      </c>
      <c r="X96" s="883"/>
      <c r="Y96" s="883"/>
      <c r="Z96" s="1534"/>
    </row>
    <row r="97" spans="1:26" ht="23.25" customHeight="1" thickBot="1" x14ac:dyDescent="0.3">
      <c r="A97" s="877" t="s">
        <v>1144</v>
      </c>
      <c r="B97" s="877" t="s">
        <v>1087</v>
      </c>
      <c r="C97" s="56"/>
      <c r="D97" s="1641"/>
      <c r="E97" s="56"/>
      <c r="F97" s="877" t="s">
        <v>1145</v>
      </c>
      <c r="G97" s="877">
        <v>42</v>
      </c>
      <c r="H97" s="1591" t="s">
        <v>330</v>
      </c>
      <c r="I97" s="90" t="s">
        <v>5</v>
      </c>
      <c r="J97" s="90" t="s">
        <v>5</v>
      </c>
      <c r="K97" s="90" t="s">
        <v>5</v>
      </c>
      <c r="L97" s="90" t="s">
        <v>5</v>
      </c>
      <c r="M97" s="90" t="s">
        <v>5</v>
      </c>
      <c r="N97" s="90" t="s">
        <v>5</v>
      </c>
      <c r="O97" s="1522" t="s">
        <v>41</v>
      </c>
      <c r="P97" s="1522" t="s">
        <v>42</v>
      </c>
      <c r="Q97" s="1522" t="s">
        <v>43</v>
      </c>
      <c r="R97" s="1522" t="s">
        <v>219</v>
      </c>
      <c r="S97" s="1522"/>
      <c r="T97" s="1522"/>
      <c r="U97" s="1678" t="s">
        <v>419</v>
      </c>
      <c r="V97" s="883"/>
      <c r="W97" s="883" t="s">
        <v>960</v>
      </c>
      <c r="X97" s="883"/>
      <c r="Y97" s="883"/>
      <c r="Z97" s="1534"/>
    </row>
    <row r="98" spans="1:26" ht="23.25" customHeight="1" x14ac:dyDescent="0.25">
      <c r="A98" s="1308" t="s">
        <v>1146</v>
      </c>
      <c r="B98" s="1282" t="s">
        <v>1147</v>
      </c>
      <c r="C98" s="1283"/>
      <c r="D98" s="1632"/>
      <c r="E98" s="1283"/>
      <c r="F98" s="1282" t="s">
        <v>1148</v>
      </c>
      <c r="G98" s="1282">
        <v>42</v>
      </c>
      <c r="H98" s="1581" t="s">
        <v>330</v>
      </c>
      <c r="I98" s="90" t="s">
        <v>5</v>
      </c>
      <c r="J98" s="90" t="s">
        <v>5</v>
      </c>
      <c r="K98" s="91" t="s">
        <v>7</v>
      </c>
      <c r="L98" s="91" t="s">
        <v>7</v>
      </c>
      <c r="M98" s="91" t="s">
        <v>7</v>
      </c>
      <c r="N98" s="91" t="s">
        <v>7</v>
      </c>
      <c r="O98" s="894" t="s">
        <v>41</v>
      </c>
      <c r="P98" s="894" t="s">
        <v>30</v>
      </c>
      <c r="Q98" s="894" t="s">
        <v>40</v>
      </c>
      <c r="R98" s="894" t="s">
        <v>42</v>
      </c>
      <c r="S98" s="894" t="s">
        <v>43</v>
      </c>
      <c r="T98" s="894" t="s">
        <v>219</v>
      </c>
      <c r="U98" s="895" t="s">
        <v>220</v>
      </c>
      <c r="V98" s="899"/>
      <c r="W98" s="1431"/>
      <c r="X98" s="1431"/>
      <c r="Y98" s="983"/>
      <c r="Z98" s="1884">
        <v>11</v>
      </c>
    </row>
    <row r="99" spans="1:26" ht="23.25" customHeight="1" thickBot="1" x14ac:dyDescent="0.3">
      <c r="A99" s="1308" t="s">
        <v>1179</v>
      </c>
      <c r="B99" s="1282" t="s">
        <v>1147</v>
      </c>
      <c r="C99" s="1283"/>
      <c r="D99" s="1632"/>
      <c r="E99" s="1283"/>
      <c r="F99" s="1282" t="s">
        <v>1184</v>
      </c>
      <c r="G99" s="1282">
        <v>42</v>
      </c>
      <c r="H99" s="1581" t="s">
        <v>330</v>
      </c>
      <c r="I99" s="90" t="s">
        <v>5</v>
      </c>
      <c r="J99" s="90" t="s">
        <v>5</v>
      </c>
      <c r="K99" s="91" t="s">
        <v>7</v>
      </c>
      <c r="L99" s="91" t="s">
        <v>7</v>
      </c>
      <c r="M99" s="91" t="s">
        <v>7</v>
      </c>
      <c r="N99" s="91" t="s">
        <v>7</v>
      </c>
      <c r="O99" s="894" t="s">
        <v>41</v>
      </c>
      <c r="P99" s="894" t="s">
        <v>30</v>
      </c>
      <c r="Q99" s="894" t="s">
        <v>40</v>
      </c>
      <c r="R99" s="894" t="s">
        <v>42</v>
      </c>
      <c r="S99" s="894" t="s">
        <v>43</v>
      </c>
      <c r="T99" s="894" t="s">
        <v>219</v>
      </c>
      <c r="U99" s="895" t="s">
        <v>220</v>
      </c>
      <c r="V99" s="899"/>
      <c r="W99" s="1431"/>
      <c r="X99" s="1431"/>
      <c r="Y99" s="983"/>
      <c r="Z99" s="1542"/>
    </row>
    <row r="100" spans="1:26" ht="23.25" customHeight="1" thickBot="1" x14ac:dyDescent="0.3">
      <c r="A100" s="1544" t="s">
        <v>1153</v>
      </c>
      <c r="B100" s="1545" t="s">
        <v>1154</v>
      </c>
      <c r="C100" s="1546"/>
      <c r="D100" s="1642"/>
      <c r="E100" s="1546"/>
      <c r="F100" s="1545" t="s">
        <v>1155</v>
      </c>
      <c r="G100" s="1545">
        <v>42</v>
      </c>
      <c r="H100" s="1592" t="s">
        <v>349</v>
      </c>
      <c r="I100" s="90" t="s">
        <v>5</v>
      </c>
      <c r="J100" s="90" t="s">
        <v>5</v>
      </c>
      <c r="K100" s="90" t="s">
        <v>5</v>
      </c>
      <c r="L100" s="90" t="s">
        <v>5</v>
      </c>
      <c r="M100" s="90" t="s">
        <v>5</v>
      </c>
      <c r="N100" s="90" t="s">
        <v>5</v>
      </c>
      <c r="O100" s="1549" t="s">
        <v>41</v>
      </c>
      <c r="P100" s="1549" t="s">
        <v>30</v>
      </c>
      <c r="Q100" s="1549" t="s">
        <v>40</v>
      </c>
      <c r="R100" s="1549" t="s">
        <v>42</v>
      </c>
      <c r="S100" s="1549" t="s">
        <v>43</v>
      </c>
      <c r="T100" s="1549" t="s">
        <v>219</v>
      </c>
      <c r="U100" s="1550" t="s">
        <v>419</v>
      </c>
      <c r="V100" s="1551"/>
      <c r="W100" s="1552"/>
      <c r="X100" s="1552"/>
      <c r="Y100" s="1553"/>
      <c r="Z100" s="1554">
        <v>10</v>
      </c>
    </row>
    <row r="101" spans="1:26" ht="23.25" customHeight="1" thickBot="1" x14ac:dyDescent="0.3">
      <c r="A101" s="1312" t="s">
        <v>1156</v>
      </c>
      <c r="B101" s="1288" t="s">
        <v>1157</v>
      </c>
      <c r="C101" s="1164"/>
      <c r="D101" s="1643"/>
      <c r="E101" s="1164"/>
      <c r="F101" s="1288" t="s">
        <v>1196</v>
      </c>
      <c r="G101" s="1288">
        <v>42</v>
      </c>
      <c r="H101" s="1593" t="s">
        <v>322</v>
      </c>
      <c r="I101" s="90" t="s">
        <v>5</v>
      </c>
      <c r="J101" s="90" t="s">
        <v>5</v>
      </c>
      <c r="K101" s="90" t="s">
        <v>5</v>
      </c>
      <c r="L101" s="90" t="s">
        <v>5</v>
      </c>
      <c r="M101" s="90" t="s">
        <v>5</v>
      </c>
      <c r="N101" s="91" t="s">
        <v>7</v>
      </c>
      <c r="O101" s="177" t="s">
        <v>41</v>
      </c>
      <c r="P101" s="177" t="s">
        <v>30</v>
      </c>
      <c r="Q101" s="177" t="s">
        <v>40</v>
      </c>
      <c r="R101" s="177" t="s">
        <v>42</v>
      </c>
      <c r="S101" s="177" t="s">
        <v>43</v>
      </c>
      <c r="T101" s="177" t="s">
        <v>219</v>
      </c>
      <c r="U101" s="1425" t="s">
        <v>419</v>
      </c>
      <c r="V101" s="212"/>
      <c r="W101" s="1439" t="s">
        <v>960</v>
      </c>
      <c r="X101" s="1439"/>
      <c r="Y101" s="1359"/>
      <c r="Z101" s="1360">
        <v>13</v>
      </c>
    </row>
    <row r="102" spans="1:26" ht="23.25" customHeight="1" x14ac:dyDescent="0.25">
      <c r="A102" s="1505" t="s">
        <v>1171</v>
      </c>
      <c r="B102" s="1505" t="s">
        <v>1172</v>
      </c>
      <c r="C102" s="1627"/>
      <c r="D102" s="1628"/>
      <c r="E102" s="1627"/>
      <c r="F102" s="1520" t="s">
        <v>1173</v>
      </c>
      <c r="G102" s="1505">
        <v>42</v>
      </c>
      <c r="H102" s="1594" t="s">
        <v>1174</v>
      </c>
      <c r="I102" s="90" t="s">
        <v>5</v>
      </c>
      <c r="J102" s="90" t="s">
        <v>5</v>
      </c>
      <c r="K102" s="90" t="s">
        <v>5</v>
      </c>
      <c r="L102" s="90" t="s">
        <v>5</v>
      </c>
      <c r="M102" s="90" t="s">
        <v>5</v>
      </c>
      <c r="N102" s="91" t="s">
        <v>7</v>
      </c>
      <c r="O102" s="1512" t="s">
        <v>41</v>
      </c>
      <c r="P102" s="1512" t="s">
        <v>30</v>
      </c>
      <c r="Q102" s="1512" t="s">
        <v>40</v>
      </c>
      <c r="R102" s="1512" t="s">
        <v>42</v>
      </c>
      <c r="S102" s="1512" t="s">
        <v>43</v>
      </c>
      <c r="T102" s="1512" t="s">
        <v>219</v>
      </c>
      <c r="U102" s="1675" t="s">
        <v>419</v>
      </c>
      <c r="V102" s="1450"/>
      <c r="W102" s="1439"/>
      <c r="X102" s="1439"/>
      <c r="Y102" s="1532"/>
      <c r="Z102" s="1889"/>
    </row>
    <row r="103" spans="1:26" ht="23.25" customHeight="1" thickBot="1" x14ac:dyDescent="0.3">
      <c r="A103" s="768" t="s">
        <v>1197</v>
      </c>
      <c r="B103" s="768" t="s">
        <v>1198</v>
      </c>
      <c r="C103" s="1644"/>
      <c r="D103" s="1645"/>
      <c r="E103" s="1644"/>
      <c r="F103" s="1646" t="s">
        <v>1199</v>
      </c>
      <c r="G103" s="768">
        <v>42</v>
      </c>
      <c r="H103" s="1609" t="s">
        <v>349</v>
      </c>
      <c r="I103" s="90" t="s">
        <v>5</v>
      </c>
      <c r="J103" s="90" t="s">
        <v>5</v>
      </c>
      <c r="K103" s="90" t="s">
        <v>5</v>
      </c>
      <c r="L103" s="90" t="s">
        <v>5</v>
      </c>
      <c r="M103" s="90" t="s">
        <v>5</v>
      </c>
      <c r="N103" s="90" t="s">
        <v>5</v>
      </c>
      <c r="O103" s="1647" t="s">
        <v>41</v>
      </c>
      <c r="P103" s="1647" t="s">
        <v>30</v>
      </c>
      <c r="Q103" s="1647" t="s">
        <v>40</v>
      </c>
      <c r="R103" s="1647" t="s">
        <v>42</v>
      </c>
      <c r="S103" s="1647" t="s">
        <v>43</v>
      </c>
      <c r="T103" s="1647" t="s">
        <v>219</v>
      </c>
      <c r="U103" s="1679" t="s">
        <v>419</v>
      </c>
      <c r="V103" s="873"/>
      <c r="W103" s="1439"/>
      <c r="X103" s="1439"/>
      <c r="Y103" s="1532"/>
      <c r="Z103" s="1889"/>
    </row>
    <row r="104" spans="1:26" ht="19.5" customHeight="1" x14ac:dyDescent="0.3">
      <c r="A104" s="1314" t="s">
        <v>367</v>
      </c>
      <c r="B104" s="1290" t="s">
        <v>368</v>
      </c>
      <c r="C104" s="1291"/>
      <c r="D104" s="1648"/>
      <c r="E104" s="1291"/>
      <c r="F104" s="1290" t="s">
        <v>369</v>
      </c>
      <c r="G104" s="1290">
        <v>42</v>
      </c>
      <c r="H104" s="1596" t="s">
        <v>370</v>
      </c>
      <c r="I104" s="69" t="s">
        <v>394</v>
      </c>
      <c r="J104" s="69" t="s">
        <v>394</v>
      </c>
      <c r="K104" s="69" t="s">
        <v>394</v>
      </c>
      <c r="L104" s="69" t="s">
        <v>394</v>
      </c>
      <c r="M104" s="69" t="s">
        <v>394</v>
      </c>
      <c r="N104" s="69" t="s">
        <v>394</v>
      </c>
      <c r="O104" s="916" t="s">
        <v>278</v>
      </c>
      <c r="P104" s="46"/>
      <c r="Q104" s="906"/>
      <c r="R104" s="907"/>
      <c r="S104" s="907"/>
      <c r="T104" s="907"/>
      <c r="U104" s="907"/>
      <c r="V104" s="907"/>
      <c r="W104" s="1436"/>
      <c r="X104" s="1436"/>
      <c r="Y104" s="985"/>
      <c r="Z104" s="1919"/>
    </row>
    <row r="105" spans="1:26" ht="19.5" customHeight="1" x14ac:dyDescent="0.25">
      <c r="A105" s="1314" t="s">
        <v>371</v>
      </c>
      <c r="B105" s="1290" t="s">
        <v>368</v>
      </c>
      <c r="C105" s="1291"/>
      <c r="D105" s="1648"/>
      <c r="E105" s="1291"/>
      <c r="F105" s="1290" t="s">
        <v>372</v>
      </c>
      <c r="G105" s="1290">
        <v>42</v>
      </c>
      <c r="H105" s="1596" t="s">
        <v>373</v>
      </c>
      <c r="I105" s="69" t="s">
        <v>394</v>
      </c>
      <c r="J105" s="69" t="s">
        <v>394</v>
      </c>
      <c r="K105" s="69" t="s">
        <v>394</v>
      </c>
      <c r="L105" s="69" t="s">
        <v>394</v>
      </c>
      <c r="M105" s="69" t="s">
        <v>394</v>
      </c>
      <c r="N105" s="91" t="s">
        <v>7</v>
      </c>
      <c r="O105" s="916" t="s">
        <v>278</v>
      </c>
      <c r="P105" s="46"/>
      <c r="Q105" s="46"/>
      <c r="R105" s="907"/>
      <c r="S105" s="907"/>
      <c r="T105" s="907"/>
      <c r="U105" s="907"/>
      <c r="V105" s="907"/>
      <c r="W105" s="1436"/>
      <c r="X105" s="1436"/>
      <c r="Y105" s="985"/>
      <c r="Z105" s="1920"/>
    </row>
    <row r="106" spans="1:26" ht="19.5" customHeight="1" x14ac:dyDescent="0.25">
      <c r="A106" s="1314" t="s">
        <v>374</v>
      </c>
      <c r="B106" s="1290" t="s">
        <v>368</v>
      </c>
      <c r="C106" s="1291"/>
      <c r="D106" s="1648"/>
      <c r="E106" s="1291"/>
      <c r="F106" s="1290" t="s">
        <v>375</v>
      </c>
      <c r="G106" s="1290">
        <v>42</v>
      </c>
      <c r="H106" s="1596" t="s">
        <v>370</v>
      </c>
      <c r="I106" s="69" t="s">
        <v>394</v>
      </c>
      <c r="J106" s="69" t="s">
        <v>394</v>
      </c>
      <c r="K106" s="69" t="s">
        <v>394</v>
      </c>
      <c r="L106" s="69" t="s">
        <v>394</v>
      </c>
      <c r="M106" s="69" t="s">
        <v>394</v>
      </c>
      <c r="N106" s="91" t="s">
        <v>7</v>
      </c>
      <c r="O106" s="916" t="s">
        <v>278</v>
      </c>
      <c r="P106" s="46"/>
      <c r="Q106" s="46"/>
      <c r="R106" s="46"/>
      <c r="S106" s="907"/>
      <c r="T106" s="907"/>
      <c r="U106" s="907"/>
      <c r="V106" s="907"/>
      <c r="W106" s="1436"/>
      <c r="X106" s="1436"/>
      <c r="Y106" s="985"/>
      <c r="Z106" s="1920"/>
    </row>
    <row r="107" spans="1:26" ht="19.5" customHeight="1" x14ac:dyDescent="0.25">
      <c r="A107" s="1314" t="s">
        <v>376</v>
      </c>
      <c r="B107" s="1290" t="s">
        <v>368</v>
      </c>
      <c r="C107" s="1291"/>
      <c r="D107" s="1648"/>
      <c r="E107" s="1291"/>
      <c r="F107" s="1290" t="s">
        <v>377</v>
      </c>
      <c r="G107" s="1290">
        <v>42</v>
      </c>
      <c r="H107" s="1596" t="s">
        <v>373</v>
      </c>
      <c r="I107" s="69" t="s">
        <v>394</v>
      </c>
      <c r="J107" s="69" t="s">
        <v>394</v>
      </c>
      <c r="K107" s="69" t="s">
        <v>394</v>
      </c>
      <c r="L107" s="69" t="s">
        <v>394</v>
      </c>
      <c r="M107" s="69" t="s">
        <v>394</v>
      </c>
      <c r="N107" s="91" t="s">
        <v>7</v>
      </c>
      <c r="O107" s="916" t="s">
        <v>278</v>
      </c>
      <c r="P107" s="46"/>
      <c r="Q107" s="46"/>
      <c r="R107" s="907"/>
      <c r="S107" s="907"/>
      <c r="T107" s="907"/>
      <c r="U107" s="907"/>
      <c r="V107" s="907"/>
      <c r="W107" s="1436"/>
      <c r="X107" s="1436"/>
      <c r="Y107" s="985"/>
      <c r="Z107" s="1920"/>
    </row>
    <row r="108" spans="1:26" ht="19.5" customHeight="1" x14ac:dyDescent="0.25">
      <c r="A108" s="1316" t="s">
        <v>378</v>
      </c>
      <c r="B108" s="1293" t="s">
        <v>368</v>
      </c>
      <c r="C108" s="1649"/>
      <c r="D108" s="1648"/>
      <c r="E108" s="1291"/>
      <c r="F108" s="1290" t="s">
        <v>379</v>
      </c>
      <c r="G108" s="1293">
        <v>42</v>
      </c>
      <c r="H108" s="1596" t="s">
        <v>373</v>
      </c>
      <c r="I108" s="69" t="s">
        <v>394</v>
      </c>
      <c r="J108" s="69" t="s">
        <v>394</v>
      </c>
      <c r="K108" s="69" t="s">
        <v>394</v>
      </c>
      <c r="L108" s="69" t="s">
        <v>394</v>
      </c>
      <c r="M108" s="69" t="s">
        <v>394</v>
      </c>
      <c r="N108" s="90" t="s">
        <v>5</v>
      </c>
      <c r="O108" s="916" t="s">
        <v>278</v>
      </c>
      <c r="P108" s="46"/>
      <c r="Q108" s="46"/>
      <c r="R108" s="907"/>
      <c r="S108" s="907"/>
      <c r="T108" s="907"/>
      <c r="U108" s="907"/>
      <c r="V108" s="907"/>
      <c r="W108" s="1436"/>
      <c r="X108" s="1436"/>
      <c r="Y108" s="985"/>
      <c r="Z108" s="1920"/>
    </row>
    <row r="109" spans="1:26" ht="19.5" customHeight="1" x14ac:dyDescent="0.25">
      <c r="A109" s="1314" t="s">
        <v>380</v>
      </c>
      <c r="B109" s="1290" t="s">
        <v>368</v>
      </c>
      <c r="C109" s="1649"/>
      <c r="D109" s="1648"/>
      <c r="E109" s="1291"/>
      <c r="F109" s="1290" t="s">
        <v>381</v>
      </c>
      <c r="G109" s="1290">
        <v>42</v>
      </c>
      <c r="H109" s="1596" t="s">
        <v>382</v>
      </c>
      <c r="I109" s="91" t="s">
        <v>7</v>
      </c>
      <c r="J109" s="91" t="s">
        <v>7</v>
      </c>
      <c r="K109" s="91" t="s">
        <v>7</v>
      </c>
      <c r="L109" s="91" t="s">
        <v>7</v>
      </c>
      <c r="M109" s="91" t="s">
        <v>7</v>
      </c>
      <c r="N109" s="91" t="s">
        <v>7</v>
      </c>
      <c r="O109" s="911"/>
      <c r="P109" s="912"/>
      <c r="Q109" s="912"/>
      <c r="R109" s="912"/>
      <c r="S109" s="912"/>
      <c r="T109" s="913"/>
      <c r="U109" s="913"/>
      <c r="V109" s="907"/>
      <c r="W109" s="1436"/>
      <c r="X109" s="1436"/>
      <c r="Y109" s="985"/>
      <c r="Z109" s="1920"/>
    </row>
    <row r="110" spans="1:26" ht="19.5" customHeight="1" thickBot="1" x14ac:dyDescent="0.35">
      <c r="A110" s="1317" t="s">
        <v>383</v>
      </c>
      <c r="B110" s="1318" t="s">
        <v>368</v>
      </c>
      <c r="C110" s="1319"/>
      <c r="D110" s="1650"/>
      <c r="E110" s="1321"/>
      <c r="F110" s="1318" t="s">
        <v>384</v>
      </c>
      <c r="G110" s="1318">
        <v>42</v>
      </c>
      <c r="H110" s="1597" t="s">
        <v>370</v>
      </c>
      <c r="I110" s="69" t="s">
        <v>394</v>
      </c>
      <c r="J110" s="69" t="s">
        <v>394</v>
      </c>
      <c r="K110" s="69" t="s">
        <v>394</v>
      </c>
      <c r="L110" s="69" t="s">
        <v>394</v>
      </c>
      <c r="M110" s="69" t="s">
        <v>394</v>
      </c>
      <c r="N110" s="91" t="s">
        <v>7</v>
      </c>
      <c r="O110" s="995" t="s">
        <v>278</v>
      </c>
      <c r="P110" s="996"/>
      <c r="Q110" s="991"/>
      <c r="R110" s="991"/>
      <c r="S110" s="991"/>
      <c r="T110" s="991"/>
      <c r="U110" s="991"/>
      <c r="V110" s="991"/>
      <c r="W110" s="1437"/>
      <c r="X110" s="1437"/>
      <c r="Y110" s="997"/>
      <c r="Z110" s="1921"/>
    </row>
    <row r="111" spans="1:26" ht="23.25" customHeight="1" x14ac:dyDescent="0.3">
      <c r="A111" s="1651"/>
      <c r="B111" s="1652"/>
      <c r="C111" s="1653"/>
      <c r="D111" s="1654"/>
      <c r="E111" s="1655"/>
      <c r="F111" s="1652"/>
      <c r="G111" s="1652"/>
      <c r="H111" s="1656"/>
      <c r="I111" s="917"/>
      <c r="J111" s="1657"/>
      <c r="K111" s="917"/>
      <c r="L111" s="1657"/>
      <c r="M111" s="917"/>
      <c r="N111" s="1658"/>
      <c r="O111" s="1659"/>
      <c r="P111" s="1660"/>
      <c r="Q111" s="1661"/>
      <c r="R111" s="1661"/>
      <c r="S111" s="1661"/>
      <c r="T111" s="1661"/>
      <c r="U111" s="1661"/>
      <c r="V111" s="1661"/>
      <c r="W111" s="1662"/>
      <c r="X111" s="1662"/>
      <c r="Y111" s="1663"/>
      <c r="Z111" s="1664"/>
    </row>
    <row r="112" spans="1:26" ht="23.25" customHeight="1" x14ac:dyDescent="0.25">
      <c r="A112" s="1256" t="s">
        <v>1021</v>
      </c>
      <c r="B112" s="1248" t="s">
        <v>230</v>
      </c>
      <c r="C112" s="1249"/>
      <c r="D112" s="1635"/>
      <c r="E112" s="1249"/>
      <c r="F112" s="1248" t="s">
        <v>1022</v>
      </c>
      <c r="G112" s="1248">
        <v>43</v>
      </c>
      <c r="H112" s="1579" t="s">
        <v>1159</v>
      </c>
      <c r="I112" s="91" t="s">
        <v>7</v>
      </c>
      <c r="J112" s="91" t="s">
        <v>7</v>
      </c>
      <c r="K112" s="91" t="s">
        <v>7</v>
      </c>
      <c r="L112" s="1582" t="s">
        <v>1138</v>
      </c>
      <c r="M112" s="1582" t="s">
        <v>1138</v>
      </c>
      <c r="N112" s="91" t="s">
        <v>7</v>
      </c>
      <c r="O112" s="6" t="s">
        <v>41</v>
      </c>
      <c r="P112" s="6" t="s">
        <v>30</v>
      </c>
      <c r="Q112" s="6" t="s">
        <v>40</v>
      </c>
      <c r="R112" s="6" t="s">
        <v>42</v>
      </c>
      <c r="S112" s="6" t="s">
        <v>43</v>
      </c>
      <c r="T112" s="6" t="s">
        <v>219</v>
      </c>
      <c r="U112" s="858" t="s">
        <v>220</v>
      </c>
      <c r="V112" s="857"/>
      <c r="W112" s="1439" t="s">
        <v>960</v>
      </c>
      <c r="X112" s="1439"/>
      <c r="Y112" s="964"/>
      <c r="Z112" s="1665"/>
    </row>
    <row r="113" spans="1:27" ht="23.25" customHeight="1" thickBot="1" x14ac:dyDescent="0.3">
      <c r="A113" s="1299" t="s">
        <v>304</v>
      </c>
      <c r="B113" s="1270" t="s">
        <v>305</v>
      </c>
      <c r="C113" s="1271"/>
      <c r="D113" s="1631"/>
      <c r="E113" s="1271"/>
      <c r="F113" s="1270" t="s">
        <v>306</v>
      </c>
      <c r="G113" s="1270">
        <v>43</v>
      </c>
      <c r="H113" s="1580" t="s">
        <v>1159</v>
      </c>
      <c r="I113" s="91" t="s">
        <v>7</v>
      </c>
      <c r="J113" s="91" t="s">
        <v>7</v>
      </c>
      <c r="K113" s="91" t="s">
        <v>7</v>
      </c>
      <c r="L113" s="91" t="s">
        <v>7</v>
      </c>
      <c r="M113" s="91" t="s">
        <v>7</v>
      </c>
      <c r="N113" s="91" t="s">
        <v>7</v>
      </c>
      <c r="O113" s="9" t="s">
        <v>41</v>
      </c>
      <c r="P113" s="9" t="s">
        <v>30</v>
      </c>
      <c r="Q113" s="9" t="s">
        <v>40</v>
      </c>
      <c r="R113" s="9" t="s">
        <v>42</v>
      </c>
      <c r="S113" s="9" t="s">
        <v>43</v>
      </c>
      <c r="T113" s="9" t="s">
        <v>219</v>
      </c>
      <c r="U113" s="870" t="s">
        <v>220</v>
      </c>
      <c r="V113" s="871"/>
      <c r="W113" s="1439" t="s">
        <v>960</v>
      </c>
      <c r="X113" s="1439"/>
      <c r="Y113" s="971"/>
      <c r="Z113" s="1665"/>
    </row>
    <row r="114" spans="1:27" ht="19.5" customHeight="1" x14ac:dyDescent="0.25">
      <c r="A114" s="1308" t="s">
        <v>1133</v>
      </c>
      <c r="B114" s="1282" t="s">
        <v>1134</v>
      </c>
      <c r="C114" s="1283"/>
      <c r="D114" s="1632"/>
      <c r="E114" s="1283"/>
      <c r="F114" s="1282" t="s">
        <v>1135</v>
      </c>
      <c r="G114" s="1282">
        <v>43</v>
      </c>
      <c r="H114" s="1581" t="s">
        <v>1159</v>
      </c>
      <c r="I114" s="1582" t="s">
        <v>1138</v>
      </c>
      <c r="J114" s="1582" t="s">
        <v>1138</v>
      </c>
      <c r="K114" s="1582" t="s">
        <v>1138</v>
      </c>
      <c r="L114" s="1582" t="s">
        <v>1138</v>
      </c>
      <c r="M114" s="1582" t="s">
        <v>1138</v>
      </c>
      <c r="N114" s="91" t="s">
        <v>7</v>
      </c>
      <c r="O114" s="894" t="s">
        <v>41</v>
      </c>
      <c r="P114" s="894" t="s">
        <v>30</v>
      </c>
      <c r="Q114" s="894" t="s">
        <v>40</v>
      </c>
      <c r="R114" s="894" t="s">
        <v>42</v>
      </c>
      <c r="S114" s="894" t="s">
        <v>43</v>
      </c>
      <c r="T114" s="894" t="s">
        <v>219</v>
      </c>
      <c r="U114" s="895" t="s">
        <v>220</v>
      </c>
      <c r="V114" s="899"/>
      <c r="W114" s="1431"/>
      <c r="X114" s="1431"/>
      <c r="Y114" s="983"/>
      <c r="Z114" s="1986">
        <v>11</v>
      </c>
    </row>
    <row r="115" spans="1:27" ht="19.5" customHeight="1" thickBot="1" x14ac:dyDescent="0.3">
      <c r="A115" s="1308" t="s">
        <v>1136</v>
      </c>
      <c r="B115" s="1282" t="s">
        <v>1134</v>
      </c>
      <c r="C115" s="1283"/>
      <c r="D115" s="1632"/>
      <c r="E115" s="1283"/>
      <c r="F115" s="1282" t="s">
        <v>1137</v>
      </c>
      <c r="G115" s="1282">
        <v>43</v>
      </c>
      <c r="H115" s="1581" t="s">
        <v>1159</v>
      </c>
      <c r="I115" s="1582" t="s">
        <v>1138</v>
      </c>
      <c r="J115" s="1582" t="s">
        <v>1138</v>
      </c>
      <c r="K115" s="1582" t="s">
        <v>1138</v>
      </c>
      <c r="L115" s="1582" t="s">
        <v>1138</v>
      </c>
      <c r="M115" s="1582" t="s">
        <v>1138</v>
      </c>
      <c r="N115" s="91" t="s">
        <v>7</v>
      </c>
      <c r="O115" s="894" t="s">
        <v>41</v>
      </c>
      <c r="P115" s="894" t="s">
        <v>30</v>
      </c>
      <c r="Q115" s="894" t="s">
        <v>40</v>
      </c>
      <c r="R115" s="894" t="s">
        <v>42</v>
      </c>
      <c r="S115" s="894" t="s">
        <v>43</v>
      </c>
      <c r="T115" s="894" t="s">
        <v>219</v>
      </c>
      <c r="U115" s="895" t="s">
        <v>220</v>
      </c>
      <c r="V115" s="899"/>
      <c r="W115" s="1431"/>
      <c r="X115" s="1431"/>
      <c r="Y115" s="983"/>
      <c r="Z115" s="1987"/>
    </row>
    <row r="116" spans="1:27" ht="23.25" customHeight="1" x14ac:dyDescent="0.25">
      <c r="A116" s="1308" t="s">
        <v>1200</v>
      </c>
      <c r="B116" s="1282" t="s">
        <v>1134</v>
      </c>
      <c r="C116" s="1283"/>
      <c r="D116" s="1632"/>
      <c r="E116" s="1283"/>
      <c r="F116" s="1282" t="s">
        <v>1201</v>
      </c>
      <c r="G116" s="1282">
        <v>43</v>
      </c>
      <c r="H116" s="1581" t="s">
        <v>1159</v>
      </c>
      <c r="I116" s="1582" t="s">
        <v>1138</v>
      </c>
      <c r="J116" s="1582" t="s">
        <v>1138</v>
      </c>
      <c r="K116" s="1582" t="s">
        <v>1138</v>
      </c>
      <c r="L116" s="1582" t="s">
        <v>1138</v>
      </c>
      <c r="M116" s="1582" t="s">
        <v>1138</v>
      </c>
      <c r="N116" s="91" t="s">
        <v>7</v>
      </c>
      <c r="O116" s="894" t="s">
        <v>41</v>
      </c>
      <c r="P116" s="894" t="s">
        <v>30</v>
      </c>
      <c r="Q116" s="894" t="s">
        <v>40</v>
      </c>
      <c r="R116" s="894" t="s">
        <v>42</v>
      </c>
      <c r="S116" s="894" t="s">
        <v>43</v>
      </c>
      <c r="T116" s="894" t="s">
        <v>219</v>
      </c>
      <c r="U116" s="895" t="s">
        <v>220</v>
      </c>
      <c r="V116" s="899"/>
      <c r="W116" s="1431"/>
      <c r="X116" s="1431"/>
      <c r="Y116" s="983"/>
      <c r="Z116" s="1666"/>
    </row>
    <row r="127" spans="1:27" s="998" customFormat="1" x14ac:dyDescent="0.25">
      <c r="A127" s="140"/>
      <c r="B127" s="140"/>
      <c r="C127" s="140"/>
      <c r="D127" s="140"/>
      <c r="E127" s="140"/>
      <c r="F127" s="605"/>
      <c r="G127" s="140"/>
      <c r="H127" s="140"/>
      <c r="I127" s="140"/>
      <c r="J127" s="140"/>
      <c r="K127" s="140"/>
      <c r="L127" s="140"/>
      <c r="M127" s="140"/>
      <c r="N127" s="140"/>
      <c r="O127" s="140"/>
      <c r="P127" s="140"/>
      <c r="Q127" s="140"/>
      <c r="R127" s="140"/>
      <c r="S127" s="140"/>
      <c r="T127" s="140"/>
      <c r="U127" s="140"/>
      <c r="V127" s="140"/>
      <c r="W127" s="140"/>
      <c r="X127" s="140"/>
      <c r="Y127" s="140"/>
      <c r="AA127" s="140"/>
    </row>
    <row r="128" spans="1:27" s="998" customFormat="1" x14ac:dyDescent="0.25">
      <c r="A128" s="140"/>
      <c r="B128" s="140"/>
      <c r="C128" s="140"/>
      <c r="D128" s="140"/>
      <c r="E128" s="140"/>
      <c r="F128" s="605"/>
      <c r="G128" s="140"/>
      <c r="H128" s="140"/>
      <c r="I128" s="140"/>
      <c r="J128" s="140"/>
      <c r="K128" s="140"/>
      <c r="L128" s="140"/>
      <c r="M128" s="140"/>
      <c r="N128" s="140"/>
      <c r="O128" s="140"/>
      <c r="P128" s="140"/>
      <c r="Q128" s="140"/>
      <c r="R128" s="140"/>
      <c r="S128" s="140"/>
      <c r="T128" s="140"/>
      <c r="U128" s="140"/>
      <c r="V128" s="140"/>
      <c r="W128" s="140"/>
      <c r="X128" s="140"/>
      <c r="Y128" s="140"/>
      <c r="AA128" s="140"/>
    </row>
    <row r="129" spans="1:27" s="998" customFormat="1" x14ac:dyDescent="0.25">
      <c r="A129" s="140"/>
      <c r="B129" s="140"/>
      <c r="C129" s="140"/>
      <c r="D129" s="140"/>
      <c r="E129" s="140"/>
      <c r="F129" s="605"/>
      <c r="G129" s="140"/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0"/>
      <c r="S129" s="140"/>
      <c r="T129" s="140"/>
      <c r="U129" s="140"/>
      <c r="V129" s="140"/>
      <c r="W129" s="140"/>
      <c r="X129" s="140"/>
      <c r="Y129" s="140"/>
      <c r="AA129" s="140"/>
    </row>
    <row r="130" spans="1:27" s="998" customFormat="1" x14ac:dyDescent="0.25">
      <c r="A130" s="140"/>
      <c r="B130" s="140"/>
      <c r="C130" s="140"/>
      <c r="D130" s="140"/>
      <c r="E130" s="140"/>
      <c r="F130" s="605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0"/>
      <c r="U130" s="140"/>
      <c r="V130" s="140"/>
      <c r="W130" s="140"/>
      <c r="X130" s="140"/>
      <c r="Y130" s="140"/>
      <c r="AA130" s="140"/>
    </row>
    <row r="131" spans="1:27" s="998" customFormat="1" x14ac:dyDescent="0.25">
      <c r="A131" s="140"/>
      <c r="B131" s="140"/>
      <c r="C131" s="140"/>
      <c r="D131" s="140"/>
      <c r="E131" s="140"/>
      <c r="F131" s="605"/>
      <c r="G131" s="140"/>
      <c r="H131" s="140"/>
      <c r="I131" s="140"/>
      <c r="J131" s="140"/>
      <c r="K131" s="140"/>
      <c r="L131" s="140"/>
      <c r="M131" s="140"/>
      <c r="N131" s="140"/>
      <c r="O131" s="140"/>
      <c r="P131" s="140"/>
      <c r="Q131" s="140"/>
      <c r="R131" s="140"/>
      <c r="S131" s="140"/>
      <c r="T131" s="140"/>
      <c r="U131" s="140"/>
      <c r="V131" s="140"/>
      <c r="W131" s="140"/>
      <c r="X131" s="140"/>
      <c r="Y131" s="140"/>
      <c r="AA131" s="140"/>
    </row>
    <row r="132" spans="1:27" s="998" customFormat="1" x14ac:dyDescent="0.25">
      <c r="A132" s="140"/>
      <c r="B132" s="140"/>
      <c r="C132" s="140"/>
      <c r="D132" s="140"/>
      <c r="E132" s="140"/>
      <c r="F132" s="605"/>
      <c r="G132" s="140"/>
      <c r="H132" s="140"/>
      <c r="I132" s="140"/>
      <c r="J132" s="140"/>
      <c r="K132" s="140"/>
      <c r="L132" s="140"/>
      <c r="M132" s="140"/>
      <c r="N132" s="140"/>
      <c r="O132" s="140"/>
      <c r="P132" s="140"/>
      <c r="Q132" s="140"/>
      <c r="R132" s="140"/>
      <c r="S132" s="140"/>
      <c r="T132" s="140"/>
      <c r="U132" s="140"/>
      <c r="V132" s="140"/>
      <c r="W132" s="140"/>
      <c r="X132" s="140"/>
      <c r="Y132" s="140"/>
      <c r="AA132" s="140"/>
    </row>
    <row r="133" spans="1:27" s="998" customFormat="1" x14ac:dyDescent="0.25">
      <c r="A133" s="140"/>
      <c r="B133" s="140"/>
      <c r="C133" s="140"/>
      <c r="D133" s="140"/>
      <c r="E133" s="140"/>
      <c r="F133" s="605"/>
      <c r="G133" s="140"/>
      <c r="H133" s="140"/>
      <c r="I133" s="140"/>
      <c r="J133" s="140"/>
      <c r="K133" s="140"/>
      <c r="L133" s="140"/>
      <c r="M133" s="140"/>
      <c r="N133" s="140"/>
      <c r="O133" s="140"/>
      <c r="P133" s="140"/>
      <c r="Q133" s="140"/>
      <c r="R133" s="140"/>
      <c r="S133" s="140"/>
      <c r="T133" s="140"/>
      <c r="U133" s="140"/>
      <c r="V133" s="140"/>
      <c r="W133" s="140"/>
      <c r="X133" s="140"/>
      <c r="Y133" s="140"/>
      <c r="AA133" s="140"/>
    </row>
    <row r="134" spans="1:27" s="998" customFormat="1" x14ac:dyDescent="0.25">
      <c r="A134" s="140"/>
      <c r="B134" s="140"/>
      <c r="C134" s="140"/>
      <c r="D134" s="140"/>
      <c r="E134" s="140"/>
      <c r="F134" s="605"/>
      <c r="G134" s="140"/>
      <c r="H134" s="140"/>
      <c r="I134" s="140"/>
      <c r="J134" s="140"/>
      <c r="K134" s="140"/>
      <c r="L134" s="140"/>
      <c r="M134" s="140"/>
      <c r="N134" s="140"/>
      <c r="O134" s="140"/>
      <c r="P134" s="140"/>
      <c r="Q134" s="140"/>
      <c r="R134" s="140"/>
      <c r="S134" s="140"/>
      <c r="T134" s="140"/>
      <c r="U134" s="140"/>
      <c r="V134" s="140"/>
      <c r="W134" s="140"/>
      <c r="X134" s="140"/>
      <c r="Y134" s="140"/>
      <c r="AA134" s="140"/>
    </row>
    <row r="135" spans="1:27" s="998" customFormat="1" x14ac:dyDescent="0.25">
      <c r="A135" s="140"/>
      <c r="B135" s="140"/>
      <c r="C135" s="140"/>
      <c r="D135" s="140"/>
      <c r="E135" s="140"/>
      <c r="F135" s="605"/>
      <c r="G135" s="140"/>
      <c r="H135" s="140"/>
      <c r="I135" s="140"/>
      <c r="J135" s="140"/>
      <c r="K135" s="140"/>
      <c r="L135" s="140"/>
      <c r="M135" s="140"/>
      <c r="N135" s="140"/>
      <c r="O135" s="140"/>
      <c r="P135" s="140"/>
      <c r="Q135" s="140"/>
      <c r="R135" s="140"/>
      <c r="S135" s="140"/>
      <c r="T135" s="140"/>
      <c r="U135" s="140"/>
      <c r="V135" s="140"/>
      <c r="W135" s="140"/>
      <c r="X135" s="140"/>
      <c r="Y135" s="140"/>
      <c r="AA135" s="140"/>
    </row>
    <row r="136" spans="1:27" s="998" customFormat="1" x14ac:dyDescent="0.25">
      <c r="A136" s="140"/>
      <c r="B136" s="140"/>
      <c r="C136" s="140"/>
      <c r="D136" s="140"/>
      <c r="E136" s="140"/>
      <c r="F136" s="605"/>
      <c r="G136" s="140"/>
      <c r="H136" s="140"/>
      <c r="I136" s="140"/>
      <c r="J136" s="140"/>
      <c r="K136" s="140"/>
      <c r="L136" s="140"/>
      <c r="M136" s="140"/>
      <c r="N136" s="140"/>
      <c r="O136" s="140"/>
      <c r="P136" s="140"/>
      <c r="Q136" s="140"/>
      <c r="R136" s="140"/>
      <c r="S136" s="140"/>
      <c r="T136" s="140"/>
      <c r="U136" s="140"/>
      <c r="V136" s="140"/>
      <c r="W136" s="140"/>
      <c r="X136" s="140"/>
      <c r="Y136" s="140"/>
      <c r="AA136" s="140"/>
    </row>
    <row r="137" spans="1:27" s="998" customFormat="1" x14ac:dyDescent="0.25">
      <c r="A137" s="140"/>
      <c r="B137" s="140"/>
      <c r="C137" s="140"/>
      <c r="D137" s="140"/>
      <c r="E137" s="140"/>
      <c r="F137" s="605"/>
      <c r="G137" s="140"/>
      <c r="H137" s="140"/>
      <c r="I137" s="140"/>
      <c r="J137" s="140"/>
      <c r="K137" s="140"/>
      <c r="L137" s="140"/>
      <c r="M137" s="140"/>
      <c r="N137" s="140"/>
      <c r="O137" s="140"/>
      <c r="P137" s="140"/>
      <c r="Q137" s="140"/>
      <c r="R137" s="140"/>
      <c r="S137" s="140"/>
      <c r="T137" s="140"/>
      <c r="U137" s="140"/>
      <c r="V137" s="140"/>
      <c r="W137" s="140"/>
      <c r="X137" s="140"/>
      <c r="Y137" s="140"/>
      <c r="AA137" s="140"/>
    </row>
    <row r="138" spans="1:27" s="998" customFormat="1" x14ac:dyDescent="0.25">
      <c r="A138" s="140"/>
      <c r="B138" s="140"/>
      <c r="C138" s="140"/>
      <c r="D138" s="140"/>
      <c r="E138" s="140"/>
      <c r="F138" s="605"/>
      <c r="G138" s="140"/>
      <c r="H138" s="140"/>
      <c r="I138" s="140"/>
      <c r="J138" s="140"/>
      <c r="K138" s="140"/>
      <c r="L138" s="140"/>
      <c r="M138" s="140"/>
      <c r="N138" s="140"/>
      <c r="O138" s="140"/>
      <c r="P138" s="140"/>
      <c r="Q138" s="140"/>
      <c r="R138" s="140"/>
      <c r="S138" s="140"/>
      <c r="T138" s="140"/>
      <c r="U138" s="140"/>
      <c r="V138" s="140"/>
      <c r="W138" s="140"/>
      <c r="X138" s="140"/>
      <c r="Y138" s="140"/>
      <c r="AA138" s="140"/>
    </row>
    <row r="139" spans="1:27" s="998" customFormat="1" x14ac:dyDescent="0.25">
      <c r="A139" s="140"/>
      <c r="B139" s="140"/>
      <c r="C139" s="140"/>
      <c r="D139" s="140"/>
      <c r="E139" s="140"/>
      <c r="F139" s="605"/>
      <c r="G139" s="140"/>
      <c r="H139" s="140"/>
      <c r="I139" s="140"/>
      <c r="J139" s="140"/>
      <c r="K139" s="140"/>
      <c r="L139" s="140"/>
      <c r="M139" s="140"/>
      <c r="N139" s="140"/>
      <c r="O139" s="140"/>
      <c r="P139" s="140"/>
      <c r="Q139" s="140"/>
      <c r="R139" s="140"/>
      <c r="S139" s="140"/>
      <c r="T139" s="140"/>
      <c r="U139" s="140"/>
      <c r="V139" s="140"/>
      <c r="W139" s="140"/>
      <c r="X139" s="140"/>
      <c r="Y139" s="140"/>
      <c r="AA139" s="140"/>
    </row>
    <row r="140" spans="1:27" s="998" customFormat="1" x14ac:dyDescent="0.25">
      <c r="A140" s="140"/>
      <c r="B140" s="140"/>
      <c r="C140" s="140"/>
      <c r="D140" s="140"/>
      <c r="E140" s="140"/>
      <c r="F140" s="605"/>
      <c r="G140" s="140"/>
      <c r="H140" s="140"/>
      <c r="I140" s="140"/>
      <c r="J140" s="140"/>
      <c r="K140" s="140"/>
      <c r="L140" s="140"/>
      <c r="M140" s="140"/>
      <c r="N140" s="140"/>
      <c r="O140" s="140"/>
      <c r="P140" s="140"/>
      <c r="Q140" s="140"/>
      <c r="R140" s="140"/>
      <c r="S140" s="140"/>
      <c r="T140" s="140"/>
      <c r="U140" s="140"/>
      <c r="V140" s="140"/>
      <c r="W140" s="140"/>
      <c r="X140" s="140"/>
      <c r="Y140" s="140"/>
      <c r="AA140" s="140"/>
    </row>
    <row r="141" spans="1:27" s="998" customFormat="1" x14ac:dyDescent="0.25">
      <c r="A141" s="140"/>
      <c r="B141" s="140"/>
      <c r="C141" s="140"/>
      <c r="D141" s="140"/>
      <c r="E141" s="140"/>
      <c r="F141" s="605"/>
      <c r="G141" s="140"/>
      <c r="H141" s="140"/>
      <c r="I141" s="140"/>
      <c r="J141" s="140"/>
      <c r="K141" s="140"/>
      <c r="L141" s="140"/>
      <c r="M141" s="140"/>
      <c r="N141" s="140"/>
      <c r="O141" s="140"/>
      <c r="P141" s="140"/>
      <c r="Q141" s="140"/>
      <c r="R141" s="140"/>
      <c r="S141" s="140"/>
      <c r="T141" s="140"/>
      <c r="U141" s="140"/>
      <c r="V141" s="140"/>
      <c r="W141" s="140"/>
      <c r="X141" s="140"/>
      <c r="Y141" s="140"/>
      <c r="AA141" s="140"/>
    </row>
    <row r="142" spans="1:27" s="998" customFormat="1" x14ac:dyDescent="0.25">
      <c r="A142" s="140"/>
      <c r="B142" s="140"/>
      <c r="C142" s="140"/>
      <c r="D142" s="140"/>
      <c r="E142" s="140"/>
      <c r="F142" s="605"/>
      <c r="G142" s="140"/>
      <c r="H142" s="140"/>
      <c r="I142" s="140"/>
      <c r="J142" s="140"/>
      <c r="K142" s="140"/>
      <c r="L142" s="140"/>
      <c r="M142" s="140"/>
      <c r="N142" s="140"/>
      <c r="O142" s="140"/>
      <c r="P142" s="140"/>
      <c r="Q142" s="140"/>
      <c r="R142" s="140"/>
      <c r="S142" s="140"/>
      <c r="T142" s="140"/>
      <c r="U142" s="140"/>
      <c r="V142" s="140"/>
      <c r="W142" s="140"/>
      <c r="X142" s="140"/>
      <c r="Y142" s="140"/>
      <c r="AA142" s="140"/>
    </row>
    <row r="143" spans="1:27" s="998" customFormat="1" x14ac:dyDescent="0.25">
      <c r="A143" s="140"/>
      <c r="B143" s="140"/>
      <c r="C143" s="140"/>
      <c r="D143" s="140"/>
      <c r="E143" s="140"/>
      <c r="F143" s="605"/>
      <c r="G143" s="140"/>
      <c r="H143" s="140"/>
      <c r="I143" s="140"/>
      <c r="J143" s="140"/>
      <c r="K143" s="140"/>
      <c r="L143" s="140"/>
      <c r="M143" s="140"/>
      <c r="N143" s="140"/>
      <c r="O143" s="140"/>
      <c r="P143" s="140"/>
      <c r="Q143" s="140"/>
      <c r="R143" s="140"/>
      <c r="S143" s="140"/>
      <c r="T143" s="140"/>
      <c r="U143" s="140"/>
      <c r="V143" s="140"/>
      <c r="W143" s="140"/>
      <c r="X143" s="140"/>
      <c r="Y143" s="140"/>
      <c r="AA143" s="140"/>
    </row>
    <row r="144" spans="1:27" s="998" customFormat="1" x14ac:dyDescent="0.25">
      <c r="A144" s="140"/>
      <c r="B144" s="140"/>
      <c r="C144" s="140"/>
      <c r="D144" s="140"/>
      <c r="E144" s="140"/>
      <c r="F144" s="605"/>
      <c r="G144" s="140"/>
      <c r="H144" s="140"/>
      <c r="I144" s="140"/>
      <c r="J144" s="140"/>
      <c r="K144" s="140"/>
      <c r="L144" s="140"/>
      <c r="M144" s="140"/>
      <c r="N144" s="140"/>
      <c r="O144" s="140"/>
      <c r="P144" s="140"/>
      <c r="Q144" s="140"/>
      <c r="R144" s="140"/>
      <c r="S144" s="140"/>
      <c r="T144" s="140"/>
      <c r="U144" s="140"/>
      <c r="V144" s="140"/>
      <c r="W144" s="140"/>
      <c r="X144" s="140"/>
      <c r="Y144" s="140"/>
      <c r="AA144" s="140"/>
    </row>
    <row r="145" spans="1:27" s="998" customFormat="1" x14ac:dyDescent="0.25">
      <c r="A145" s="140"/>
      <c r="B145" s="140"/>
      <c r="C145" s="140"/>
      <c r="D145" s="140"/>
      <c r="E145" s="140"/>
      <c r="F145" s="605"/>
      <c r="G145" s="140"/>
      <c r="H145" s="140"/>
      <c r="I145" s="140"/>
      <c r="J145" s="140"/>
      <c r="K145" s="140"/>
      <c r="L145" s="140"/>
      <c r="M145" s="140"/>
      <c r="N145" s="140"/>
      <c r="O145" s="140"/>
      <c r="P145" s="140"/>
      <c r="Q145" s="140"/>
      <c r="R145" s="140"/>
      <c r="S145" s="140"/>
      <c r="T145" s="140"/>
      <c r="U145" s="140"/>
      <c r="V145" s="140"/>
      <c r="W145" s="140"/>
      <c r="X145" s="140"/>
      <c r="Y145" s="140"/>
      <c r="AA145" s="140"/>
    </row>
    <row r="146" spans="1:27" s="998" customFormat="1" x14ac:dyDescent="0.25">
      <c r="A146" s="140"/>
      <c r="B146" s="140"/>
      <c r="C146" s="140"/>
      <c r="D146" s="140"/>
      <c r="E146" s="140"/>
      <c r="F146" s="605"/>
      <c r="G146" s="140"/>
      <c r="H146" s="140"/>
      <c r="I146" s="140"/>
      <c r="J146" s="140"/>
      <c r="K146" s="140"/>
      <c r="L146" s="140"/>
      <c r="M146" s="140"/>
      <c r="N146" s="140"/>
      <c r="O146" s="140"/>
      <c r="P146" s="140"/>
      <c r="Q146" s="140"/>
      <c r="R146" s="140"/>
      <c r="S146" s="140"/>
      <c r="T146" s="140"/>
      <c r="U146" s="140"/>
      <c r="V146" s="140"/>
      <c r="W146" s="140"/>
      <c r="X146" s="140"/>
      <c r="Y146" s="140"/>
      <c r="AA146" s="140"/>
    </row>
    <row r="147" spans="1:27" s="998" customFormat="1" x14ac:dyDescent="0.25">
      <c r="A147" s="140"/>
      <c r="B147" s="140"/>
      <c r="C147" s="140"/>
      <c r="D147" s="140"/>
      <c r="E147" s="140"/>
      <c r="F147" s="605"/>
      <c r="G147" s="140"/>
      <c r="H147" s="140"/>
      <c r="I147" s="140"/>
      <c r="J147" s="140"/>
      <c r="K147" s="140"/>
      <c r="L147" s="140"/>
      <c r="M147" s="140"/>
      <c r="N147" s="140"/>
      <c r="O147" s="140"/>
      <c r="P147" s="140"/>
      <c r="Q147" s="140"/>
      <c r="R147" s="140"/>
      <c r="S147" s="140"/>
      <c r="T147" s="140"/>
      <c r="U147" s="140"/>
      <c r="V147" s="140"/>
      <c r="W147" s="140"/>
      <c r="X147" s="140"/>
      <c r="Y147" s="140"/>
      <c r="AA147" s="140"/>
    </row>
    <row r="148" spans="1:27" s="998" customFormat="1" x14ac:dyDescent="0.25">
      <c r="A148" s="140"/>
      <c r="B148" s="140"/>
      <c r="C148" s="140"/>
      <c r="D148" s="140"/>
      <c r="E148" s="140"/>
      <c r="F148" s="605"/>
      <c r="G148" s="140"/>
      <c r="H148" s="140"/>
      <c r="I148" s="140"/>
      <c r="J148" s="140"/>
      <c r="K148" s="140"/>
      <c r="L148" s="140"/>
      <c r="M148" s="140"/>
      <c r="N148" s="140"/>
      <c r="O148" s="140"/>
      <c r="P148" s="140"/>
      <c r="Q148" s="140"/>
      <c r="R148" s="140"/>
      <c r="S148" s="140"/>
      <c r="T148" s="140"/>
      <c r="U148" s="140"/>
      <c r="V148" s="140"/>
      <c r="W148" s="140"/>
      <c r="X148" s="140"/>
      <c r="Y148" s="140"/>
      <c r="AA148" s="140"/>
    </row>
    <row r="149" spans="1:27" s="998" customFormat="1" x14ac:dyDescent="0.25">
      <c r="A149" s="140"/>
      <c r="B149" s="140"/>
      <c r="C149" s="140"/>
      <c r="D149" s="140"/>
      <c r="E149" s="140"/>
      <c r="F149" s="605"/>
      <c r="G149" s="140"/>
      <c r="H149" s="140"/>
      <c r="I149" s="140"/>
      <c r="J149" s="140"/>
      <c r="K149" s="140"/>
      <c r="L149" s="140"/>
      <c r="M149" s="140"/>
      <c r="N149" s="140"/>
      <c r="O149" s="140"/>
      <c r="P149" s="140"/>
      <c r="Q149" s="140"/>
      <c r="R149" s="140"/>
      <c r="S149" s="140"/>
      <c r="T149" s="140"/>
      <c r="U149" s="140"/>
      <c r="V149" s="140"/>
      <c r="W149" s="140"/>
      <c r="X149" s="140"/>
      <c r="Y149" s="140"/>
      <c r="AA149" s="140"/>
    </row>
    <row r="150" spans="1:27" s="998" customFormat="1" x14ac:dyDescent="0.25">
      <c r="A150" s="140"/>
      <c r="B150" s="140"/>
      <c r="C150" s="140"/>
      <c r="D150" s="140"/>
      <c r="E150" s="140"/>
      <c r="F150" s="605"/>
      <c r="G150" s="140"/>
      <c r="H150" s="140"/>
      <c r="I150" s="140"/>
      <c r="J150" s="140"/>
      <c r="K150" s="140"/>
      <c r="L150" s="140"/>
      <c r="M150" s="140"/>
      <c r="N150" s="140"/>
      <c r="O150" s="140"/>
      <c r="P150" s="140"/>
      <c r="Q150" s="140"/>
      <c r="R150" s="140"/>
      <c r="S150" s="140"/>
      <c r="T150" s="140"/>
      <c r="U150" s="140"/>
      <c r="V150" s="140"/>
      <c r="W150" s="140"/>
      <c r="X150" s="140"/>
      <c r="Y150" s="140"/>
      <c r="AA150" s="140"/>
    </row>
    <row r="151" spans="1:27" s="998" customFormat="1" x14ac:dyDescent="0.25">
      <c r="A151" s="140"/>
      <c r="B151" s="140"/>
      <c r="C151" s="140"/>
      <c r="D151" s="140"/>
      <c r="E151" s="140"/>
      <c r="F151" s="605"/>
      <c r="G151" s="140"/>
      <c r="H151" s="140"/>
      <c r="I151" s="140"/>
      <c r="J151" s="140"/>
      <c r="K151" s="140"/>
      <c r="L151" s="140"/>
      <c r="M151" s="140"/>
      <c r="N151" s="140"/>
      <c r="O151" s="140"/>
      <c r="P151" s="140"/>
      <c r="Q151" s="140"/>
      <c r="R151" s="140"/>
      <c r="S151" s="140"/>
      <c r="T151" s="140"/>
      <c r="U151" s="140"/>
      <c r="V151" s="140"/>
      <c r="W151" s="140"/>
      <c r="X151" s="140"/>
      <c r="Y151" s="140"/>
      <c r="AA151" s="140"/>
    </row>
    <row r="152" spans="1:27" s="998" customFormat="1" x14ac:dyDescent="0.25">
      <c r="A152" s="140"/>
      <c r="B152" s="140"/>
      <c r="C152" s="140"/>
      <c r="D152" s="140"/>
      <c r="E152" s="140"/>
      <c r="F152" s="605"/>
      <c r="G152" s="140"/>
      <c r="H152" s="140"/>
      <c r="I152" s="140"/>
      <c r="J152" s="140"/>
      <c r="K152" s="140"/>
      <c r="L152" s="140"/>
      <c r="M152" s="140"/>
      <c r="N152" s="140"/>
      <c r="O152" s="140"/>
      <c r="P152" s="140"/>
      <c r="Q152" s="140"/>
      <c r="R152" s="140"/>
      <c r="S152" s="140"/>
      <c r="T152" s="140"/>
      <c r="U152" s="140"/>
      <c r="V152" s="140"/>
      <c r="W152" s="140"/>
      <c r="X152" s="140"/>
      <c r="Y152" s="140"/>
      <c r="AA152" s="140"/>
    </row>
    <row r="153" spans="1:27" s="998" customFormat="1" x14ac:dyDescent="0.25">
      <c r="A153" s="140"/>
      <c r="B153" s="140"/>
      <c r="C153" s="140"/>
      <c r="D153" s="140"/>
      <c r="E153" s="140"/>
      <c r="F153" s="605"/>
      <c r="G153" s="140"/>
      <c r="H153" s="140"/>
      <c r="I153" s="140"/>
      <c r="J153" s="140"/>
      <c r="K153" s="140"/>
      <c r="L153" s="140"/>
      <c r="M153" s="140"/>
      <c r="N153" s="140"/>
      <c r="O153" s="140"/>
      <c r="P153" s="140"/>
      <c r="Q153" s="140"/>
      <c r="R153" s="140"/>
      <c r="S153" s="140"/>
      <c r="T153" s="140"/>
      <c r="U153" s="140"/>
      <c r="V153" s="140"/>
      <c r="W153" s="140"/>
      <c r="X153" s="140"/>
      <c r="Y153" s="140"/>
      <c r="AA153" s="140"/>
    </row>
    <row r="154" spans="1:27" s="998" customFormat="1" x14ac:dyDescent="0.25">
      <c r="A154" s="140"/>
      <c r="B154" s="140"/>
      <c r="C154" s="140"/>
      <c r="D154" s="140"/>
      <c r="E154" s="140"/>
      <c r="F154" s="605"/>
      <c r="G154" s="140"/>
      <c r="H154" s="140"/>
      <c r="I154" s="140"/>
      <c r="J154" s="140"/>
      <c r="K154" s="140"/>
      <c r="L154" s="140"/>
      <c r="M154" s="140"/>
      <c r="N154" s="140"/>
      <c r="O154" s="140"/>
      <c r="P154" s="140"/>
      <c r="Q154" s="140"/>
      <c r="R154" s="140"/>
      <c r="S154" s="140"/>
      <c r="T154" s="140"/>
      <c r="U154" s="140"/>
      <c r="V154" s="140"/>
      <c r="W154" s="140"/>
      <c r="X154" s="140"/>
      <c r="Y154" s="140"/>
      <c r="AA154" s="140"/>
    </row>
    <row r="155" spans="1:27" s="998" customFormat="1" x14ac:dyDescent="0.25">
      <c r="A155" s="140"/>
      <c r="B155" s="140"/>
      <c r="C155" s="140"/>
      <c r="D155" s="140"/>
      <c r="E155" s="140"/>
      <c r="F155" s="605"/>
      <c r="G155" s="140"/>
      <c r="H155" s="140"/>
      <c r="I155" s="140"/>
      <c r="J155" s="140"/>
      <c r="K155" s="140"/>
      <c r="L155" s="140"/>
      <c r="M155" s="140"/>
      <c r="N155" s="140"/>
      <c r="O155" s="140"/>
      <c r="P155" s="140"/>
      <c r="Q155" s="140"/>
      <c r="R155" s="140"/>
      <c r="S155" s="140"/>
      <c r="T155" s="140"/>
      <c r="U155" s="140"/>
      <c r="V155" s="140"/>
      <c r="W155" s="140"/>
      <c r="X155" s="140"/>
      <c r="Y155" s="140"/>
      <c r="AA155" s="140"/>
    </row>
    <row r="156" spans="1:27" s="998" customFormat="1" x14ac:dyDescent="0.25">
      <c r="A156" s="140"/>
      <c r="B156" s="140"/>
      <c r="C156" s="140"/>
      <c r="D156" s="140"/>
      <c r="E156" s="140"/>
      <c r="F156" s="605"/>
      <c r="G156" s="140"/>
      <c r="H156" s="140"/>
      <c r="I156" s="140"/>
      <c r="J156" s="140"/>
      <c r="K156" s="140"/>
      <c r="L156" s="140"/>
      <c r="M156" s="140"/>
      <c r="N156" s="140"/>
      <c r="O156" s="140"/>
      <c r="P156" s="140"/>
      <c r="Q156" s="140"/>
      <c r="R156" s="140"/>
      <c r="S156" s="140"/>
      <c r="T156" s="140"/>
      <c r="U156" s="140"/>
      <c r="V156" s="140"/>
      <c r="W156" s="140"/>
      <c r="X156" s="140"/>
      <c r="Y156" s="140"/>
      <c r="AA156" s="140"/>
    </row>
    <row r="157" spans="1:27" s="998" customFormat="1" x14ac:dyDescent="0.25">
      <c r="A157" s="140"/>
      <c r="B157" s="140"/>
      <c r="C157" s="140"/>
      <c r="D157" s="140"/>
      <c r="E157" s="140"/>
      <c r="F157" s="605"/>
      <c r="G157" s="140"/>
      <c r="H157" s="140"/>
      <c r="I157" s="140"/>
      <c r="J157" s="140"/>
      <c r="K157" s="140"/>
      <c r="L157" s="140"/>
      <c r="M157" s="140"/>
      <c r="N157" s="140"/>
      <c r="O157" s="140"/>
      <c r="P157" s="140"/>
      <c r="Q157" s="140"/>
      <c r="R157" s="140"/>
      <c r="S157" s="140"/>
      <c r="T157" s="140"/>
      <c r="U157" s="140"/>
      <c r="V157" s="140"/>
      <c r="W157" s="140"/>
      <c r="X157" s="140"/>
      <c r="Y157" s="140"/>
      <c r="AA157" s="140"/>
    </row>
    <row r="158" spans="1:27" s="998" customFormat="1" x14ac:dyDescent="0.25">
      <c r="A158" s="140"/>
      <c r="B158" s="140"/>
      <c r="C158" s="140"/>
      <c r="D158" s="140"/>
      <c r="E158" s="140"/>
      <c r="F158" s="605"/>
      <c r="G158" s="140"/>
      <c r="H158" s="140"/>
      <c r="I158" s="140"/>
      <c r="J158" s="140"/>
      <c r="K158" s="140"/>
      <c r="L158" s="140"/>
      <c r="M158" s="140"/>
      <c r="N158" s="140"/>
      <c r="O158" s="140"/>
      <c r="P158" s="140"/>
      <c r="Q158" s="140"/>
      <c r="R158" s="140"/>
      <c r="S158" s="140"/>
      <c r="T158" s="140"/>
      <c r="U158" s="140"/>
      <c r="V158" s="140"/>
      <c r="W158" s="140"/>
      <c r="X158" s="140"/>
      <c r="Y158" s="140"/>
      <c r="AA158" s="140"/>
    </row>
    <row r="159" spans="1:27" s="998" customFormat="1" x14ac:dyDescent="0.25">
      <c r="A159" s="140"/>
      <c r="B159" s="140"/>
      <c r="C159" s="140"/>
      <c r="D159" s="140"/>
      <c r="E159" s="140"/>
      <c r="F159" s="605"/>
      <c r="G159" s="140"/>
      <c r="H159" s="140"/>
      <c r="I159" s="140"/>
      <c r="J159" s="140"/>
      <c r="K159" s="140"/>
      <c r="L159" s="140"/>
      <c r="M159" s="140"/>
      <c r="N159" s="140"/>
      <c r="O159" s="140"/>
      <c r="P159" s="140"/>
      <c r="Q159" s="140"/>
      <c r="R159" s="140"/>
      <c r="S159" s="140"/>
      <c r="T159" s="140"/>
      <c r="U159" s="140"/>
      <c r="V159" s="140"/>
      <c r="W159" s="140"/>
      <c r="X159" s="140"/>
      <c r="Y159" s="140"/>
      <c r="AA159" s="140"/>
    </row>
    <row r="160" spans="1:27" s="998" customFormat="1" x14ac:dyDescent="0.25">
      <c r="A160" s="140"/>
      <c r="B160" s="140"/>
      <c r="C160" s="140"/>
      <c r="D160" s="140"/>
      <c r="E160" s="140"/>
      <c r="F160" s="605"/>
      <c r="G160" s="140"/>
      <c r="H160" s="140"/>
      <c r="I160" s="140"/>
      <c r="J160" s="140"/>
      <c r="K160" s="140"/>
      <c r="L160" s="140"/>
      <c r="M160" s="140"/>
      <c r="N160" s="140"/>
      <c r="O160" s="140"/>
      <c r="P160" s="140"/>
      <c r="Q160" s="140"/>
      <c r="R160" s="140"/>
      <c r="S160" s="140"/>
      <c r="T160" s="140"/>
      <c r="U160" s="140"/>
      <c r="V160" s="140"/>
      <c r="W160" s="140"/>
      <c r="X160" s="140"/>
      <c r="Y160" s="140"/>
      <c r="AA160" s="140"/>
    </row>
    <row r="161" spans="1:27" s="998" customFormat="1" x14ac:dyDescent="0.25">
      <c r="A161" s="140"/>
      <c r="B161" s="140"/>
      <c r="C161" s="140"/>
      <c r="D161" s="140"/>
      <c r="E161" s="140"/>
      <c r="F161" s="605"/>
      <c r="G161" s="140"/>
      <c r="H161" s="140"/>
      <c r="I161" s="140"/>
      <c r="J161" s="140"/>
      <c r="K161" s="140"/>
      <c r="L161" s="140"/>
      <c r="M161" s="140"/>
      <c r="N161" s="140"/>
      <c r="O161" s="140"/>
      <c r="P161" s="140"/>
      <c r="Q161" s="140"/>
      <c r="R161" s="140"/>
      <c r="S161" s="140"/>
      <c r="T161" s="140"/>
      <c r="U161" s="140"/>
      <c r="V161" s="140"/>
      <c r="W161" s="140"/>
      <c r="X161" s="140"/>
      <c r="Y161" s="140"/>
      <c r="AA161" s="140"/>
    </row>
    <row r="162" spans="1:27" s="998" customFormat="1" x14ac:dyDescent="0.25">
      <c r="A162" s="140"/>
      <c r="B162" s="140"/>
      <c r="C162" s="140"/>
      <c r="D162" s="140"/>
      <c r="E162" s="140"/>
      <c r="F162" s="605"/>
      <c r="G162" s="140"/>
      <c r="H162" s="140"/>
      <c r="I162" s="140"/>
      <c r="J162" s="140"/>
      <c r="K162" s="140"/>
      <c r="L162" s="140"/>
      <c r="M162" s="140"/>
      <c r="N162" s="140"/>
      <c r="O162" s="140"/>
      <c r="P162" s="140"/>
      <c r="Q162" s="140"/>
      <c r="R162" s="140"/>
      <c r="S162" s="140"/>
      <c r="T162" s="140"/>
      <c r="U162" s="140"/>
      <c r="V162" s="140"/>
      <c r="W162" s="140"/>
      <c r="X162" s="140"/>
      <c r="Y162" s="140"/>
      <c r="AA162" s="140"/>
    </row>
    <row r="163" spans="1:27" s="998" customFormat="1" x14ac:dyDescent="0.25">
      <c r="A163" s="140"/>
      <c r="B163" s="140"/>
      <c r="C163" s="140"/>
      <c r="D163" s="140"/>
      <c r="E163" s="140"/>
      <c r="F163" s="605"/>
      <c r="G163" s="140"/>
      <c r="H163" s="140"/>
      <c r="I163" s="140"/>
      <c r="J163" s="140"/>
      <c r="K163" s="140"/>
      <c r="L163" s="140"/>
      <c r="M163" s="140"/>
      <c r="N163" s="140"/>
      <c r="O163" s="140"/>
      <c r="P163" s="140"/>
      <c r="Q163" s="140"/>
      <c r="R163" s="140"/>
      <c r="S163" s="140"/>
      <c r="T163" s="140"/>
      <c r="U163" s="140"/>
      <c r="V163" s="140"/>
      <c r="W163" s="140"/>
      <c r="X163" s="140"/>
      <c r="Y163" s="140"/>
      <c r="AA163" s="140"/>
    </row>
    <row r="164" spans="1:27" s="998" customFormat="1" x14ac:dyDescent="0.25">
      <c r="A164" s="140"/>
      <c r="B164" s="140"/>
      <c r="C164" s="140"/>
      <c r="D164" s="140"/>
      <c r="E164" s="140"/>
      <c r="F164" s="605"/>
      <c r="G164" s="140"/>
      <c r="H164" s="140"/>
      <c r="I164" s="140"/>
      <c r="J164" s="140"/>
      <c r="K164" s="140"/>
      <c r="L164" s="140"/>
      <c r="M164" s="140"/>
      <c r="N164" s="140"/>
      <c r="O164" s="140"/>
      <c r="P164" s="140"/>
      <c r="Q164" s="140"/>
      <c r="R164" s="140"/>
      <c r="S164" s="140"/>
      <c r="T164" s="140"/>
      <c r="U164" s="140"/>
      <c r="V164" s="140"/>
      <c r="W164" s="140"/>
      <c r="X164" s="140"/>
      <c r="Y164" s="140"/>
      <c r="AA164" s="140"/>
    </row>
    <row r="165" spans="1:27" s="998" customFormat="1" x14ac:dyDescent="0.25">
      <c r="A165" s="140"/>
      <c r="B165" s="140"/>
      <c r="C165" s="140"/>
      <c r="D165" s="140"/>
      <c r="E165" s="140"/>
      <c r="F165" s="605"/>
      <c r="G165" s="140"/>
      <c r="H165" s="140"/>
      <c r="I165" s="140"/>
      <c r="J165" s="140"/>
      <c r="K165" s="140"/>
      <c r="L165" s="140"/>
      <c r="M165" s="140"/>
      <c r="N165" s="140"/>
      <c r="O165" s="140"/>
      <c r="P165" s="140"/>
      <c r="Q165" s="140"/>
      <c r="R165" s="140"/>
      <c r="S165" s="140"/>
      <c r="T165" s="140"/>
      <c r="U165" s="140"/>
      <c r="V165" s="140"/>
      <c r="W165" s="140"/>
      <c r="X165" s="140"/>
      <c r="Y165" s="140"/>
      <c r="AA165" s="140"/>
    </row>
    <row r="166" spans="1:27" s="998" customFormat="1" x14ac:dyDescent="0.25">
      <c r="A166" s="140"/>
      <c r="B166" s="140"/>
      <c r="C166" s="140"/>
      <c r="D166" s="140"/>
      <c r="E166" s="140"/>
      <c r="F166" s="605"/>
      <c r="G166" s="140"/>
      <c r="H166" s="140"/>
      <c r="I166" s="140"/>
      <c r="J166" s="140"/>
      <c r="K166" s="140"/>
      <c r="L166" s="140"/>
      <c r="M166" s="140"/>
      <c r="N166" s="140"/>
      <c r="O166" s="140"/>
      <c r="P166" s="140"/>
      <c r="Q166" s="140"/>
      <c r="R166" s="140"/>
      <c r="S166" s="140"/>
      <c r="T166" s="140"/>
      <c r="U166" s="140"/>
      <c r="V166" s="140"/>
      <c r="W166" s="140"/>
      <c r="X166" s="140"/>
      <c r="Y166" s="140"/>
      <c r="AA166" s="140"/>
    </row>
    <row r="167" spans="1:27" s="998" customFormat="1" x14ac:dyDescent="0.25">
      <c r="A167" s="140"/>
      <c r="B167" s="140"/>
      <c r="C167" s="140"/>
      <c r="D167" s="140"/>
      <c r="E167" s="140"/>
      <c r="F167" s="605"/>
      <c r="G167" s="140"/>
      <c r="H167" s="140"/>
      <c r="I167" s="140"/>
      <c r="J167" s="140"/>
      <c r="K167" s="140"/>
      <c r="L167" s="140"/>
      <c r="M167" s="140"/>
      <c r="N167" s="140"/>
      <c r="O167" s="140"/>
      <c r="P167" s="140"/>
      <c r="Q167" s="140"/>
      <c r="R167" s="140"/>
      <c r="S167" s="140"/>
      <c r="T167" s="140"/>
      <c r="U167" s="140"/>
      <c r="V167" s="140"/>
      <c r="W167" s="140"/>
      <c r="X167" s="140"/>
      <c r="Y167" s="140"/>
      <c r="AA167" s="140"/>
    </row>
    <row r="168" spans="1:27" s="998" customFormat="1" x14ac:dyDescent="0.25">
      <c r="A168" s="140"/>
      <c r="B168" s="140"/>
      <c r="C168" s="140"/>
      <c r="D168" s="140"/>
      <c r="E168" s="140"/>
      <c r="F168" s="605"/>
      <c r="G168" s="140"/>
      <c r="H168" s="140"/>
      <c r="I168" s="140"/>
      <c r="J168" s="140"/>
      <c r="K168" s="140"/>
      <c r="L168" s="140"/>
      <c r="M168" s="140"/>
      <c r="N168" s="140"/>
      <c r="O168" s="140"/>
      <c r="P168" s="140"/>
      <c r="Q168" s="140"/>
      <c r="R168" s="140"/>
      <c r="S168" s="140"/>
      <c r="T168" s="140"/>
      <c r="U168" s="140"/>
      <c r="V168" s="140"/>
      <c r="W168" s="140"/>
      <c r="X168" s="140"/>
      <c r="Y168" s="140"/>
      <c r="AA168" s="140"/>
    </row>
  </sheetData>
  <mergeCells count="32">
    <mergeCell ref="B4:B5"/>
    <mergeCell ref="O5:S5"/>
    <mergeCell ref="A7:A8"/>
    <mergeCell ref="B7:B8"/>
    <mergeCell ref="F7:F8"/>
    <mergeCell ref="G7:G8"/>
    <mergeCell ref="H7:H8"/>
    <mergeCell ref="O7:O8"/>
    <mergeCell ref="P7:P8"/>
    <mergeCell ref="Q7:Q8"/>
    <mergeCell ref="Z31:Z33"/>
    <mergeCell ref="R7:R8"/>
    <mergeCell ref="S7:S8"/>
    <mergeCell ref="T7:T8"/>
    <mergeCell ref="U7:V7"/>
    <mergeCell ref="W7:W8"/>
    <mergeCell ref="Y7:Y8"/>
    <mergeCell ref="Z7:Z8"/>
    <mergeCell ref="Z9:Z12"/>
    <mergeCell ref="Z13:Z14"/>
    <mergeCell ref="Z19:Z23"/>
    <mergeCell ref="Z26:Z28"/>
    <mergeCell ref="Z40:Z41"/>
    <mergeCell ref="Z51:Z56"/>
    <mergeCell ref="Z58:Z64"/>
    <mergeCell ref="Z65:Z66"/>
    <mergeCell ref="Z67:Z71"/>
    <mergeCell ref="Z72:Z77"/>
    <mergeCell ref="Z80:Z86"/>
    <mergeCell ref="Z94:Z95"/>
    <mergeCell ref="Z104:Z110"/>
    <mergeCell ref="Z114:Z115"/>
  </mergeCells>
  <phoneticPr fontId="101" type="noConversion"/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2C7F4-FB90-4AB6-8395-DAD83738BD5C}">
  <dimension ref="A2:AA168"/>
  <sheetViews>
    <sheetView topLeftCell="A21" zoomScale="70" zoomScaleNormal="70" workbookViewId="0">
      <selection activeCell="A25" sqref="A25"/>
    </sheetView>
  </sheetViews>
  <sheetFormatPr baseColWidth="10" defaultColWidth="9.140625" defaultRowHeight="15" outlineLevelCol="1" x14ac:dyDescent="0.25"/>
  <cols>
    <col min="1" max="1" width="33.140625" style="140" bestFit="1" customWidth="1"/>
    <col min="2" max="2" width="29.42578125" style="140" bestFit="1" customWidth="1"/>
    <col min="3" max="5" width="0" style="140" hidden="1" customWidth="1" outlineLevel="1"/>
    <col min="6" max="6" width="20.5703125" style="605" customWidth="1" collapsed="1"/>
    <col min="7" max="7" width="8.5703125" style="140" customWidth="1"/>
    <col min="8" max="8" width="41.42578125" style="140" customWidth="1"/>
    <col min="9" max="13" width="12.5703125" style="140" customWidth="1"/>
    <col min="14" max="14" width="14.5703125" style="140" customWidth="1"/>
    <col min="15" max="20" width="12.5703125" style="140" customWidth="1"/>
    <col min="21" max="21" width="33" style="140" customWidth="1"/>
    <col min="22" max="24" width="14.140625" style="140" customWidth="1"/>
    <col min="25" max="25" width="44" style="140" bestFit="1" customWidth="1"/>
    <col min="26" max="26" width="20.85546875" style="998" customWidth="1"/>
    <col min="27" max="16384" width="9.140625" style="140"/>
  </cols>
  <sheetData>
    <row r="2" spans="1:27" ht="16.5" thickBot="1" x14ac:dyDescent="0.3">
      <c r="I2" s="132" t="s">
        <v>208</v>
      </c>
    </row>
    <row r="3" spans="1:27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27" ht="15.75" customHeight="1" thickBot="1" x14ac:dyDescent="0.3">
      <c r="A4" s="450" t="s">
        <v>210</v>
      </c>
      <c r="B4" s="1922">
        <v>51</v>
      </c>
      <c r="I4" s="90" t="s">
        <v>5</v>
      </c>
      <c r="J4" s="133" t="s">
        <v>6</v>
      </c>
    </row>
    <row r="5" spans="1:27" ht="15.75" customHeight="1" thickBot="1" x14ac:dyDescent="0.3">
      <c r="B5" s="1923"/>
      <c r="I5" s="91" t="s">
        <v>7</v>
      </c>
      <c r="J5" s="133" t="s">
        <v>8</v>
      </c>
      <c r="O5" s="1901" t="s">
        <v>9</v>
      </c>
      <c r="P5" s="1902"/>
      <c r="Q5" s="1902"/>
      <c r="R5" s="1902"/>
      <c r="S5" s="1903"/>
      <c r="T5" s="451"/>
    </row>
    <row r="6" spans="1:27" ht="16.5" thickBot="1" x14ac:dyDescent="0.3">
      <c r="I6" s="150" t="s">
        <v>11</v>
      </c>
      <c r="J6" s="133" t="s">
        <v>12</v>
      </c>
      <c r="O6" s="771"/>
      <c r="P6" s="451"/>
      <c r="Q6" s="451"/>
      <c r="R6" s="451"/>
      <c r="S6" s="917"/>
      <c r="T6" s="451"/>
    </row>
    <row r="7" spans="1:27" ht="15" customHeight="1" x14ac:dyDescent="0.25">
      <c r="A7" s="1910" t="s">
        <v>13</v>
      </c>
      <c r="B7" s="1910" t="s">
        <v>14</v>
      </c>
      <c r="C7" s="1856" t="s">
        <v>15</v>
      </c>
      <c r="D7" s="1856" t="s">
        <v>16</v>
      </c>
      <c r="E7" s="1858" t="s">
        <v>17</v>
      </c>
      <c r="F7" s="1928" t="s">
        <v>18</v>
      </c>
      <c r="G7" s="1910" t="s">
        <v>19</v>
      </c>
      <c r="H7" s="1926" t="s">
        <v>20</v>
      </c>
      <c r="I7" s="918" t="s">
        <v>21</v>
      </c>
      <c r="J7" s="918" t="s">
        <v>22</v>
      </c>
      <c r="K7" s="918" t="s">
        <v>23</v>
      </c>
      <c r="L7" s="918" t="s">
        <v>24</v>
      </c>
      <c r="M7" s="918" t="s">
        <v>25</v>
      </c>
      <c r="N7" s="149" t="s">
        <v>26</v>
      </c>
      <c r="O7" s="1910">
        <v>1</v>
      </c>
      <c r="P7" s="1910">
        <v>2</v>
      </c>
      <c r="Q7" s="1910">
        <v>3</v>
      </c>
      <c r="R7" s="1910">
        <v>4</v>
      </c>
      <c r="S7" s="1910">
        <v>5</v>
      </c>
      <c r="T7" s="1910">
        <v>6</v>
      </c>
      <c r="U7" s="1930" t="s">
        <v>211</v>
      </c>
      <c r="V7" s="1931"/>
      <c r="W7" s="1970" t="s">
        <v>959</v>
      </c>
      <c r="X7" s="1877"/>
      <c r="Y7" s="1910" t="s">
        <v>28</v>
      </c>
      <c r="Z7" s="1924" t="s">
        <v>212</v>
      </c>
    </row>
    <row r="8" spans="1:27" ht="30.75" thickBot="1" x14ac:dyDescent="0.3">
      <c r="A8" s="1957"/>
      <c r="B8" s="1957"/>
      <c r="C8" s="1071"/>
      <c r="D8" s="1071"/>
      <c r="E8" s="1872"/>
      <c r="F8" s="1958"/>
      <c r="G8" s="1957"/>
      <c r="H8" s="1959"/>
      <c r="I8" s="1197">
        <f>IF($B$4="","",7*$B$4+DATE($B$3,1,3)-WEEKDAY(DATE($B$3,1,3))-5)</f>
        <v>44179</v>
      </c>
      <c r="J8" s="1197">
        <f>IF($B$4="","",7*$B$4+DATE($B$3,1,3)-WEEKDAY(DATE($B$3,1,3))-4)</f>
        <v>44180</v>
      </c>
      <c r="K8" s="1197">
        <f>IF($B$4="","",7*$B$4+DATE($B$3,1,3)-WEEKDAY(DATE($B$3,1,3))-3)</f>
        <v>44181</v>
      </c>
      <c r="L8" s="1197">
        <f>IF($B$4="","",7*$B$4+DATE($B$3,1,3)-WEEKDAY(DATE($B$3,1,3))-2)</f>
        <v>44182</v>
      </c>
      <c r="M8" s="1197">
        <f>IF($B$4="","",7*$B$4+DATE($B$3,1,3)-WEEKDAY(DATE($B$3,1,3))-1)</f>
        <v>44183</v>
      </c>
      <c r="N8" s="148">
        <f>IF($B$4="","",7*$B$4+DATE($B$3,1,3)-WEEKDAY(DATE($B$3,1,3))-0)</f>
        <v>44184</v>
      </c>
      <c r="O8" s="1915"/>
      <c r="P8" s="1915"/>
      <c r="Q8" s="1915"/>
      <c r="R8" s="1915"/>
      <c r="S8" s="1915"/>
      <c r="T8" s="1915"/>
      <c r="U8" s="1012" t="s">
        <v>213</v>
      </c>
      <c r="V8" s="1012" t="s">
        <v>214</v>
      </c>
      <c r="W8" s="1971"/>
      <c r="X8" s="1878"/>
      <c r="Y8" s="1915"/>
      <c r="Z8" s="1925"/>
      <c r="AA8" s="451"/>
    </row>
    <row r="9" spans="1:27" ht="19.5" customHeight="1" x14ac:dyDescent="0.25">
      <c r="A9" s="1215" t="s">
        <v>255</v>
      </c>
      <c r="B9" s="1215" t="s">
        <v>256</v>
      </c>
      <c r="C9" s="1216"/>
      <c r="D9" s="1614"/>
      <c r="E9" s="1216"/>
      <c r="F9" s="1215" t="s">
        <v>257</v>
      </c>
      <c r="G9" s="1215">
        <v>1</v>
      </c>
      <c r="H9" s="1323" t="s">
        <v>414</v>
      </c>
      <c r="I9" s="1481" t="s">
        <v>7</v>
      </c>
      <c r="J9" s="1481" t="s">
        <v>7</v>
      </c>
      <c r="K9" s="1481" t="s">
        <v>7</v>
      </c>
      <c r="L9" s="1481" t="s">
        <v>7</v>
      </c>
      <c r="M9" s="1481" t="s">
        <v>7</v>
      </c>
      <c r="N9" s="1481" t="s">
        <v>7</v>
      </c>
      <c r="O9" s="1325" t="s">
        <v>41</v>
      </c>
      <c r="P9" s="1226" t="s">
        <v>30</v>
      </c>
      <c r="Q9" s="1226" t="s">
        <v>40</v>
      </c>
      <c r="R9" s="1226" t="s">
        <v>42</v>
      </c>
      <c r="S9" s="1226" t="s">
        <v>43</v>
      </c>
      <c r="T9" s="1226" t="s">
        <v>219</v>
      </c>
      <c r="U9" s="1227" t="s">
        <v>220</v>
      </c>
      <c r="V9" s="1228"/>
      <c r="W9" s="1439" t="s">
        <v>960</v>
      </c>
      <c r="X9" s="1439"/>
      <c r="Y9" s="1229"/>
      <c r="Z9" s="1992">
        <v>2</v>
      </c>
    </row>
    <row r="10" spans="1:27" ht="19.5" customHeight="1" x14ac:dyDescent="0.25">
      <c r="A10" s="1215" t="s">
        <v>1163</v>
      </c>
      <c r="B10" s="1215" t="s">
        <v>256</v>
      </c>
      <c r="C10" s="1216"/>
      <c r="D10" s="1614"/>
      <c r="E10" s="1216"/>
      <c r="F10" s="1215" t="s">
        <v>1176</v>
      </c>
      <c r="G10" s="1215">
        <v>1</v>
      </c>
      <c r="H10" s="1323" t="s">
        <v>414</v>
      </c>
      <c r="I10" s="1481" t="s">
        <v>7</v>
      </c>
      <c r="J10" s="1481" t="s">
        <v>7</v>
      </c>
      <c r="K10" s="1481" t="s">
        <v>7</v>
      </c>
      <c r="L10" s="1481" t="s">
        <v>7</v>
      </c>
      <c r="M10" s="1481" t="s">
        <v>7</v>
      </c>
      <c r="N10" s="1481" t="s">
        <v>7</v>
      </c>
      <c r="O10" s="916" t="s">
        <v>278</v>
      </c>
      <c r="P10" s="1226" t="s">
        <v>30</v>
      </c>
      <c r="Q10" s="1226" t="s">
        <v>40</v>
      </c>
      <c r="R10" s="1226" t="s">
        <v>42</v>
      </c>
      <c r="S10" s="1226" t="s">
        <v>43</v>
      </c>
      <c r="T10" s="1226" t="s">
        <v>219</v>
      </c>
      <c r="U10" s="1227" t="s">
        <v>220</v>
      </c>
      <c r="V10" s="1228"/>
      <c r="W10" s="1439" t="s">
        <v>960</v>
      </c>
      <c r="X10" s="1439"/>
      <c r="Y10" s="1229"/>
      <c r="Z10" s="1993"/>
    </row>
    <row r="11" spans="1:27" ht="19.5" customHeight="1" x14ac:dyDescent="0.25">
      <c r="A11" s="1215" t="s">
        <v>1046</v>
      </c>
      <c r="B11" s="1215" t="s">
        <v>256</v>
      </c>
      <c r="C11" s="1216"/>
      <c r="D11" s="1614"/>
      <c r="E11" s="1216"/>
      <c r="F11" s="1215" t="s">
        <v>1047</v>
      </c>
      <c r="G11" s="1215">
        <v>1</v>
      </c>
      <c r="H11" s="1323" t="s">
        <v>1048</v>
      </c>
      <c r="I11" s="90" t="s">
        <v>5</v>
      </c>
      <c r="J11" s="90" t="s">
        <v>5</v>
      </c>
      <c r="K11" s="90" t="s">
        <v>5</v>
      </c>
      <c r="L11" s="90" t="s">
        <v>5</v>
      </c>
      <c r="M11" s="90" t="s">
        <v>5</v>
      </c>
      <c r="N11" s="1481" t="s">
        <v>7</v>
      </c>
      <c r="O11" s="1325" t="s">
        <v>41</v>
      </c>
      <c r="P11" s="1226" t="s">
        <v>30</v>
      </c>
      <c r="Q11" s="1226" t="s">
        <v>40</v>
      </c>
      <c r="R11" s="1226" t="s">
        <v>42</v>
      </c>
      <c r="S11" s="1226" t="s">
        <v>43</v>
      </c>
      <c r="T11" s="1226" t="s">
        <v>219</v>
      </c>
      <c r="U11" s="1517" t="s">
        <v>419</v>
      </c>
      <c r="V11" s="1228"/>
      <c r="W11" s="1439" t="s">
        <v>960</v>
      </c>
      <c r="X11" s="1439"/>
      <c r="Y11" s="1229"/>
      <c r="Z11" s="1993"/>
    </row>
    <row r="12" spans="1:27" ht="19.5" customHeight="1" thickBot="1" x14ac:dyDescent="0.3">
      <c r="A12" s="1215" t="s">
        <v>1061</v>
      </c>
      <c r="B12" s="1215" t="s">
        <v>256</v>
      </c>
      <c r="C12" s="1216"/>
      <c r="D12" s="1614"/>
      <c r="E12" s="1216"/>
      <c r="F12" s="1215" t="s">
        <v>1062</v>
      </c>
      <c r="G12" s="1215">
        <v>1</v>
      </c>
      <c r="H12" s="1323" t="s">
        <v>1048</v>
      </c>
      <c r="I12" s="90" t="s">
        <v>5</v>
      </c>
      <c r="J12" s="90" t="s">
        <v>5</v>
      </c>
      <c r="K12" s="90" t="s">
        <v>5</v>
      </c>
      <c r="L12" s="90" t="s">
        <v>5</v>
      </c>
      <c r="M12" s="90" t="s">
        <v>5</v>
      </c>
      <c r="N12" s="90" t="s">
        <v>5</v>
      </c>
      <c r="O12" s="1325" t="s">
        <v>41</v>
      </c>
      <c r="P12" s="1226" t="s">
        <v>30</v>
      </c>
      <c r="Q12" s="1226" t="s">
        <v>40</v>
      </c>
      <c r="R12" s="1226" t="s">
        <v>42</v>
      </c>
      <c r="S12" s="1226" t="s">
        <v>43</v>
      </c>
      <c r="T12" s="1226" t="s">
        <v>219</v>
      </c>
      <c r="U12" s="1517" t="s">
        <v>419</v>
      </c>
      <c r="V12" s="1228"/>
      <c r="W12" s="1439" t="s">
        <v>960</v>
      </c>
      <c r="X12" s="1439"/>
      <c r="Y12" s="1229"/>
      <c r="Z12" s="1994"/>
    </row>
    <row r="13" spans="1:27" ht="19.5" customHeight="1" x14ac:dyDescent="0.25">
      <c r="A13" s="1064" t="s">
        <v>222</v>
      </c>
      <c r="B13" s="1064" t="s">
        <v>216</v>
      </c>
      <c r="C13" s="1065"/>
      <c r="D13" s="1615"/>
      <c r="E13" s="1067"/>
      <c r="F13" s="1064" t="s">
        <v>223</v>
      </c>
      <c r="G13" s="1064">
        <v>1</v>
      </c>
      <c r="H13" s="1324" t="s">
        <v>218</v>
      </c>
      <c r="I13" s="90" t="s">
        <v>5</v>
      </c>
      <c r="J13" s="90" t="s">
        <v>5</v>
      </c>
      <c r="K13" s="90" t="s">
        <v>5</v>
      </c>
      <c r="L13" s="90" t="s">
        <v>5</v>
      </c>
      <c r="M13" s="90" t="s">
        <v>5</v>
      </c>
      <c r="N13" s="90" t="s">
        <v>5</v>
      </c>
      <c r="O13" s="1195" t="s">
        <v>41</v>
      </c>
      <c r="P13" s="838" t="s">
        <v>30</v>
      </c>
      <c r="Q13" s="838" t="s">
        <v>40</v>
      </c>
      <c r="R13" s="838" t="s">
        <v>42</v>
      </c>
      <c r="S13" s="838" t="s">
        <v>43</v>
      </c>
      <c r="T13" s="838" t="s">
        <v>219</v>
      </c>
      <c r="U13" s="839" t="s">
        <v>220</v>
      </c>
      <c r="V13" s="839"/>
      <c r="W13" s="1439" t="s">
        <v>960</v>
      </c>
      <c r="X13" s="1439"/>
      <c r="Y13" s="919" t="s">
        <v>221</v>
      </c>
      <c r="Z13" s="1917">
        <v>1</v>
      </c>
      <c r="AA13" s="451"/>
    </row>
    <row r="14" spans="1:27" s="143" customFormat="1" ht="19.5" customHeight="1" thickBot="1" x14ac:dyDescent="0.3">
      <c r="A14" s="1064" t="s">
        <v>227</v>
      </c>
      <c r="B14" s="1064" t="s">
        <v>216</v>
      </c>
      <c r="C14" s="1065"/>
      <c r="D14" s="1615"/>
      <c r="E14" s="1067"/>
      <c r="F14" s="1064" t="s">
        <v>228</v>
      </c>
      <c r="G14" s="1064">
        <v>1</v>
      </c>
      <c r="H14" s="1324" t="s">
        <v>226</v>
      </c>
      <c r="I14" s="90" t="s">
        <v>5</v>
      </c>
      <c r="J14" s="90" t="s">
        <v>5</v>
      </c>
      <c r="K14" s="90" t="s">
        <v>5</v>
      </c>
      <c r="L14" s="90" t="s">
        <v>5</v>
      </c>
      <c r="M14" s="90" t="s">
        <v>5</v>
      </c>
      <c r="N14" s="1481" t="s">
        <v>7</v>
      </c>
      <c r="O14" s="1196" t="s">
        <v>41</v>
      </c>
      <c r="P14" s="1028" t="s">
        <v>30</v>
      </c>
      <c r="Q14" s="1028" t="s">
        <v>40</v>
      </c>
      <c r="R14" s="1028" t="s">
        <v>42</v>
      </c>
      <c r="S14" s="1028" t="s">
        <v>43</v>
      </c>
      <c r="T14" s="1028" t="s">
        <v>219</v>
      </c>
      <c r="U14" s="1029" t="s">
        <v>220</v>
      </c>
      <c r="V14" s="1029"/>
      <c r="W14" s="1439" t="s">
        <v>960</v>
      </c>
      <c r="X14" s="1518"/>
      <c r="Y14" s="1030" t="s">
        <v>221</v>
      </c>
      <c r="Z14" s="1918"/>
      <c r="AA14" s="453"/>
    </row>
    <row r="15" spans="1:27" ht="15.75" thickBot="1" x14ac:dyDescent="0.3">
      <c r="F15" s="140"/>
      <c r="Z15" s="140"/>
    </row>
    <row r="16" spans="1:27" ht="23.25" customHeight="1" thickBot="1" x14ac:dyDescent="0.3">
      <c r="A16" s="1483" t="s">
        <v>961</v>
      </c>
      <c r="B16" s="1483" t="s">
        <v>962</v>
      </c>
      <c r="C16" s="157"/>
      <c r="D16" s="1616"/>
      <c r="E16" s="157"/>
      <c r="F16" s="1483" t="s">
        <v>963</v>
      </c>
      <c r="G16" s="1483">
        <v>69</v>
      </c>
      <c r="H16" s="1601" t="s">
        <v>964</v>
      </c>
      <c r="I16" s="91" t="s">
        <v>7</v>
      </c>
      <c r="J16" s="91" t="s">
        <v>7</v>
      </c>
      <c r="K16" s="91" t="s">
        <v>7</v>
      </c>
      <c r="L16" s="91" t="s">
        <v>7</v>
      </c>
      <c r="M16" s="91" t="s">
        <v>7</v>
      </c>
      <c r="N16" s="91" t="s">
        <v>7</v>
      </c>
      <c r="O16" s="27" t="s">
        <v>41</v>
      </c>
      <c r="P16" s="27" t="s">
        <v>30</v>
      </c>
      <c r="Q16" s="27" t="s">
        <v>40</v>
      </c>
      <c r="R16" s="27" t="s">
        <v>42</v>
      </c>
      <c r="S16" s="27" t="s">
        <v>43</v>
      </c>
      <c r="T16" s="27" t="s">
        <v>219</v>
      </c>
      <c r="U16" s="1381" t="s">
        <v>294</v>
      </c>
      <c r="V16" s="1382"/>
      <c r="W16" s="1382"/>
      <c r="X16" s="1382"/>
      <c r="Y16" s="1382"/>
      <c r="Z16" s="1879">
        <v>14</v>
      </c>
    </row>
    <row r="17" spans="1:27" ht="23.25" customHeight="1" thickBot="1" x14ac:dyDescent="0.3">
      <c r="A17" s="1463" t="s">
        <v>995</v>
      </c>
      <c r="B17" s="1463" t="s">
        <v>968</v>
      </c>
      <c r="C17" s="1495"/>
      <c r="D17" s="1617"/>
      <c r="E17" s="1495"/>
      <c r="F17" s="1463" t="s">
        <v>996</v>
      </c>
      <c r="G17" s="1463">
        <v>42</v>
      </c>
      <c r="H17" s="1602" t="s">
        <v>997</v>
      </c>
      <c r="I17" s="90" t="s">
        <v>5</v>
      </c>
      <c r="J17" s="90" t="s">
        <v>5</v>
      </c>
      <c r="K17" s="90" t="s">
        <v>5</v>
      </c>
      <c r="L17" s="90" t="s">
        <v>5</v>
      </c>
      <c r="M17" s="90" t="s">
        <v>5</v>
      </c>
      <c r="N17" s="91" t="s">
        <v>7</v>
      </c>
      <c r="O17" s="1482" t="s">
        <v>41</v>
      </c>
      <c r="P17" s="1482" t="s">
        <v>30</v>
      </c>
      <c r="Q17" s="1482" t="s">
        <v>40</v>
      </c>
      <c r="R17" s="1482" t="s">
        <v>42</v>
      </c>
      <c r="S17" s="1482" t="s">
        <v>43</v>
      </c>
      <c r="T17" s="1482" t="s">
        <v>219</v>
      </c>
      <c r="U17" s="1482" t="s">
        <v>419</v>
      </c>
      <c r="V17" s="1463"/>
      <c r="W17" s="1463"/>
      <c r="X17" s="1463"/>
      <c r="Y17" s="1463"/>
      <c r="Z17" s="1881">
        <v>2</v>
      </c>
    </row>
    <row r="18" spans="1:27" ht="35.450000000000003" customHeight="1" thickBot="1" x14ac:dyDescent="0.3">
      <c r="A18" s="829" t="s">
        <v>404</v>
      </c>
      <c r="B18" s="829" t="s">
        <v>405</v>
      </c>
      <c r="C18" s="787"/>
      <c r="D18" s="1618"/>
      <c r="E18" s="787"/>
      <c r="F18" s="829" t="s">
        <v>406</v>
      </c>
      <c r="G18" s="829">
        <v>69</v>
      </c>
      <c r="H18" s="1590" t="s">
        <v>949</v>
      </c>
      <c r="I18" s="683" t="s">
        <v>1164</v>
      </c>
      <c r="J18" s="683" t="s">
        <v>1164</v>
      </c>
      <c r="K18" s="683" t="s">
        <v>1164</v>
      </c>
      <c r="L18" s="683" t="s">
        <v>1164</v>
      </c>
      <c r="M18" s="683" t="s">
        <v>1164</v>
      </c>
      <c r="N18" s="683" t="s">
        <v>1164</v>
      </c>
      <c r="O18" s="788" t="s">
        <v>41</v>
      </c>
      <c r="P18" s="788" t="s">
        <v>30</v>
      </c>
      <c r="Q18" s="788" t="s">
        <v>40</v>
      </c>
      <c r="R18" s="788" t="s">
        <v>42</v>
      </c>
      <c r="S18" s="788" t="s">
        <v>43</v>
      </c>
      <c r="T18" s="788" t="s">
        <v>219</v>
      </c>
      <c r="U18" s="789" t="s">
        <v>220</v>
      </c>
      <c r="V18" s="790" t="s">
        <v>950</v>
      </c>
      <c r="W18" s="790"/>
      <c r="X18" s="790"/>
      <c r="Y18" s="790"/>
      <c r="Z18" s="1887">
        <v>3</v>
      </c>
    </row>
    <row r="19" spans="1:27" ht="19.5" customHeight="1" x14ac:dyDescent="0.25">
      <c r="A19" s="794" t="s">
        <v>229</v>
      </c>
      <c r="B19" s="794" t="s">
        <v>230</v>
      </c>
      <c r="C19" s="1498"/>
      <c r="D19" s="1619"/>
      <c r="E19" s="766"/>
      <c r="F19" s="794" t="s">
        <v>231</v>
      </c>
      <c r="G19" s="794">
        <v>69</v>
      </c>
      <c r="H19" s="1603" t="s">
        <v>232</v>
      </c>
      <c r="I19" s="90" t="s">
        <v>5</v>
      </c>
      <c r="J19" s="91" t="s">
        <v>7</v>
      </c>
      <c r="K19" s="90" t="s">
        <v>5</v>
      </c>
      <c r="L19" s="90" t="s">
        <v>5</v>
      </c>
      <c r="M19" s="90" t="s">
        <v>5</v>
      </c>
      <c r="N19" s="90" t="s">
        <v>5</v>
      </c>
      <c r="O19" s="797" t="s">
        <v>41</v>
      </c>
      <c r="P19" s="797" t="s">
        <v>30</v>
      </c>
      <c r="Q19" s="797" t="s">
        <v>40</v>
      </c>
      <c r="R19" s="797" t="s">
        <v>42</v>
      </c>
      <c r="S19" s="797" t="s">
        <v>43</v>
      </c>
      <c r="T19" s="797" t="s">
        <v>219</v>
      </c>
      <c r="U19" s="798" t="s">
        <v>220</v>
      </c>
      <c r="V19" s="798"/>
      <c r="W19" s="1467" t="s">
        <v>960</v>
      </c>
      <c r="X19" s="1467"/>
      <c r="Y19" s="1464"/>
      <c r="Z19" s="1998">
        <v>9</v>
      </c>
      <c r="AA19" s="451"/>
    </row>
    <row r="20" spans="1:27" ht="21" customHeight="1" x14ac:dyDescent="0.25">
      <c r="A20" s="794" t="s">
        <v>233</v>
      </c>
      <c r="B20" s="794" t="s">
        <v>230</v>
      </c>
      <c r="C20" s="766"/>
      <c r="D20" s="1619"/>
      <c r="E20" s="766"/>
      <c r="F20" s="794" t="s">
        <v>234</v>
      </c>
      <c r="G20" s="794">
        <v>69</v>
      </c>
      <c r="H20" s="1603" t="s">
        <v>232</v>
      </c>
      <c r="I20" s="90" t="s">
        <v>5</v>
      </c>
      <c r="J20" s="90" t="s">
        <v>5</v>
      </c>
      <c r="K20" s="90" t="s">
        <v>5</v>
      </c>
      <c r="L20" s="90" t="s">
        <v>5</v>
      </c>
      <c r="M20" s="90" t="s">
        <v>5</v>
      </c>
      <c r="N20" s="91" t="s">
        <v>7</v>
      </c>
      <c r="O20" s="797" t="s">
        <v>41</v>
      </c>
      <c r="P20" s="797" t="s">
        <v>30</v>
      </c>
      <c r="Q20" s="797" t="s">
        <v>40</v>
      </c>
      <c r="R20" s="797" t="s">
        <v>42</v>
      </c>
      <c r="S20" s="797" t="s">
        <v>43</v>
      </c>
      <c r="T20" s="797" t="s">
        <v>219</v>
      </c>
      <c r="U20" s="798" t="s">
        <v>220</v>
      </c>
      <c r="V20" s="1670"/>
      <c r="W20" s="1467" t="s">
        <v>960</v>
      </c>
      <c r="X20" s="1467"/>
      <c r="Y20" s="1465"/>
      <c r="Z20" s="1999"/>
      <c r="AA20" s="451"/>
    </row>
    <row r="21" spans="1:27" ht="19.5" customHeight="1" x14ac:dyDescent="0.25">
      <c r="A21" s="794" t="s">
        <v>242</v>
      </c>
      <c r="B21" s="794" t="s">
        <v>230</v>
      </c>
      <c r="C21" s="766"/>
      <c r="D21" s="1619"/>
      <c r="E21" s="766"/>
      <c r="F21" s="794" t="s">
        <v>243</v>
      </c>
      <c r="G21" s="794">
        <v>69</v>
      </c>
      <c r="H21" s="1603" t="s">
        <v>232</v>
      </c>
      <c r="I21" s="90" t="s">
        <v>5</v>
      </c>
      <c r="J21" s="90" t="s">
        <v>5</v>
      </c>
      <c r="K21" s="90" t="s">
        <v>5</v>
      </c>
      <c r="L21" s="90" t="s">
        <v>5</v>
      </c>
      <c r="M21" s="90" t="s">
        <v>5</v>
      </c>
      <c r="N21" s="91" t="s">
        <v>7</v>
      </c>
      <c r="O21" s="797" t="s">
        <v>41</v>
      </c>
      <c r="P21" s="797" t="s">
        <v>30</v>
      </c>
      <c r="Q21" s="797" t="s">
        <v>40</v>
      </c>
      <c r="R21" s="797" t="s">
        <v>42</v>
      </c>
      <c r="S21" s="797" t="s">
        <v>43</v>
      </c>
      <c r="T21" s="797" t="s">
        <v>219</v>
      </c>
      <c r="U21" s="798" t="s">
        <v>220</v>
      </c>
      <c r="V21" s="803"/>
      <c r="W21" s="1467" t="s">
        <v>960</v>
      </c>
      <c r="X21" s="1467"/>
      <c r="Y21" s="1466"/>
      <c r="Z21" s="1999"/>
    </row>
    <row r="22" spans="1:27" ht="19.5" customHeight="1" x14ac:dyDescent="0.25">
      <c r="A22" s="794" t="s">
        <v>1000</v>
      </c>
      <c r="B22" s="794" t="s">
        <v>230</v>
      </c>
      <c r="C22" s="766"/>
      <c r="D22" s="1619"/>
      <c r="E22" s="766"/>
      <c r="F22" s="794" t="s">
        <v>1001</v>
      </c>
      <c r="G22" s="794">
        <v>69</v>
      </c>
      <c r="H22" s="1603" t="s">
        <v>232</v>
      </c>
      <c r="I22" s="90" t="s">
        <v>5</v>
      </c>
      <c r="J22" s="90" t="s">
        <v>5</v>
      </c>
      <c r="K22" s="90" t="s">
        <v>5</v>
      </c>
      <c r="L22" s="90" t="s">
        <v>5</v>
      </c>
      <c r="M22" s="90" t="s">
        <v>5</v>
      </c>
      <c r="N22" s="90" t="s">
        <v>5</v>
      </c>
      <c r="O22" s="916" t="s">
        <v>278</v>
      </c>
      <c r="P22" s="797" t="s">
        <v>30</v>
      </c>
      <c r="Q22" s="797" t="s">
        <v>40</v>
      </c>
      <c r="R22" s="797" t="s">
        <v>42</v>
      </c>
      <c r="S22" s="797" t="s">
        <v>43</v>
      </c>
      <c r="T22" s="797" t="s">
        <v>219</v>
      </c>
      <c r="U22" s="798" t="s">
        <v>220</v>
      </c>
      <c r="V22" s="803"/>
      <c r="W22" s="1467" t="s">
        <v>960</v>
      </c>
      <c r="X22" s="1467"/>
      <c r="Y22" s="1466"/>
      <c r="Z22" s="1999"/>
    </row>
    <row r="23" spans="1:27" ht="19.5" customHeight="1" thickBot="1" x14ac:dyDescent="0.3">
      <c r="A23" s="794" t="s">
        <v>1091</v>
      </c>
      <c r="B23" s="794" t="s">
        <v>230</v>
      </c>
      <c r="C23" s="766"/>
      <c r="D23" s="1619"/>
      <c r="E23" s="766"/>
      <c r="F23" s="794" t="s">
        <v>1092</v>
      </c>
      <c r="G23" s="794">
        <v>69</v>
      </c>
      <c r="H23" s="1603" t="s">
        <v>232</v>
      </c>
      <c r="I23" s="90" t="s">
        <v>5</v>
      </c>
      <c r="J23" s="90" t="s">
        <v>5</v>
      </c>
      <c r="K23" s="90" t="s">
        <v>5</v>
      </c>
      <c r="L23" s="90" t="s">
        <v>5</v>
      </c>
      <c r="M23" s="90" t="s">
        <v>5</v>
      </c>
      <c r="N23" s="91" t="s">
        <v>7</v>
      </c>
      <c r="O23" s="800" t="s">
        <v>42</v>
      </c>
      <c r="P23" s="797" t="s">
        <v>219</v>
      </c>
      <c r="Q23" s="797" t="s">
        <v>43</v>
      </c>
      <c r="R23" s="797"/>
      <c r="S23" s="797"/>
      <c r="T23" s="797"/>
      <c r="U23" s="798" t="s">
        <v>237</v>
      </c>
      <c r="V23" s="803"/>
      <c r="W23" s="1467" t="s">
        <v>960</v>
      </c>
      <c r="X23" s="1467"/>
      <c r="Y23" s="1466"/>
      <c r="Z23" s="2000"/>
    </row>
    <row r="24" spans="1:27" ht="19.5" customHeight="1" x14ac:dyDescent="0.25">
      <c r="A24" s="804" t="s">
        <v>246</v>
      </c>
      <c r="B24" s="804" t="s">
        <v>247</v>
      </c>
      <c r="C24" s="805"/>
      <c r="D24" s="1620"/>
      <c r="E24" s="805"/>
      <c r="F24" s="804" t="s">
        <v>248</v>
      </c>
      <c r="G24" s="804">
        <v>69</v>
      </c>
      <c r="H24" s="1604" t="s">
        <v>232</v>
      </c>
      <c r="I24" s="90" t="s">
        <v>5</v>
      </c>
      <c r="J24" s="90" t="s">
        <v>5</v>
      </c>
      <c r="K24" s="90" t="s">
        <v>5</v>
      </c>
      <c r="L24" s="90" t="s">
        <v>5</v>
      </c>
      <c r="M24" s="90" t="s">
        <v>5</v>
      </c>
      <c r="N24" s="91" t="s">
        <v>7</v>
      </c>
      <c r="O24" s="916" t="s">
        <v>278</v>
      </c>
      <c r="P24" s="809" t="s">
        <v>30</v>
      </c>
      <c r="Q24" s="809" t="s">
        <v>40</v>
      </c>
      <c r="R24" s="809" t="s">
        <v>42</v>
      </c>
      <c r="S24" s="809" t="s">
        <v>43</v>
      </c>
      <c r="T24" s="809" t="s">
        <v>219</v>
      </c>
      <c r="U24" s="810" t="s">
        <v>220</v>
      </c>
      <c r="V24" s="811"/>
      <c r="W24" s="1467" t="s">
        <v>960</v>
      </c>
      <c r="X24" s="1467"/>
      <c r="Y24" s="811"/>
      <c r="Z24" s="1995">
        <v>5</v>
      </c>
    </row>
    <row r="25" spans="1:27" ht="19.5" customHeight="1" x14ac:dyDescent="0.25">
      <c r="A25" s="804" t="s">
        <v>971</v>
      </c>
      <c r="B25" s="804" t="s">
        <v>247</v>
      </c>
      <c r="C25" s="805"/>
      <c r="D25" s="1620"/>
      <c r="E25" s="805"/>
      <c r="F25" s="804" t="s">
        <v>972</v>
      </c>
      <c r="G25" s="804">
        <v>69</v>
      </c>
      <c r="H25" s="1604" t="s">
        <v>232</v>
      </c>
      <c r="I25" s="90" t="s">
        <v>5</v>
      </c>
      <c r="J25" s="90" t="s">
        <v>5</v>
      </c>
      <c r="K25" s="90" t="s">
        <v>5</v>
      </c>
      <c r="L25" s="91" t="s">
        <v>7</v>
      </c>
      <c r="M25" s="91" t="s">
        <v>7</v>
      </c>
      <c r="N25" s="90" t="s">
        <v>5</v>
      </c>
      <c r="O25" s="916" t="s">
        <v>278</v>
      </c>
      <c r="P25" s="809" t="s">
        <v>30</v>
      </c>
      <c r="Q25" s="809" t="s">
        <v>40</v>
      </c>
      <c r="R25" s="809" t="s">
        <v>42</v>
      </c>
      <c r="S25" s="809" t="s">
        <v>43</v>
      </c>
      <c r="T25" s="809" t="s">
        <v>219</v>
      </c>
      <c r="U25" s="810" t="s">
        <v>220</v>
      </c>
      <c r="V25" s="811"/>
      <c r="W25" s="1467" t="s">
        <v>960</v>
      </c>
      <c r="X25" s="1467"/>
      <c r="Y25" s="811"/>
      <c r="Z25" s="1996"/>
    </row>
    <row r="26" spans="1:27" ht="19.5" customHeight="1" x14ac:dyDescent="0.25">
      <c r="A26" s="804" t="s">
        <v>1003</v>
      </c>
      <c r="B26" s="804" t="s">
        <v>247</v>
      </c>
      <c r="C26" s="805"/>
      <c r="D26" s="1620"/>
      <c r="E26" s="805"/>
      <c r="F26" s="804" t="s">
        <v>972</v>
      </c>
      <c r="G26" s="804">
        <v>69</v>
      </c>
      <c r="H26" s="1604" t="s">
        <v>232</v>
      </c>
      <c r="I26" s="90" t="s">
        <v>5</v>
      </c>
      <c r="J26" s="90" t="s">
        <v>5</v>
      </c>
      <c r="K26" s="90" t="s">
        <v>5</v>
      </c>
      <c r="L26" s="90" t="s">
        <v>5</v>
      </c>
      <c r="M26" s="90" t="s">
        <v>5</v>
      </c>
      <c r="N26" s="91" t="s">
        <v>7</v>
      </c>
      <c r="O26" s="809" t="s">
        <v>41</v>
      </c>
      <c r="P26" s="809" t="s">
        <v>30</v>
      </c>
      <c r="Q26" s="809" t="s">
        <v>40</v>
      </c>
      <c r="R26" s="809" t="s">
        <v>42</v>
      </c>
      <c r="S26" s="809" t="s">
        <v>43</v>
      </c>
      <c r="T26" s="809" t="s">
        <v>219</v>
      </c>
      <c r="U26" s="810" t="s">
        <v>220</v>
      </c>
      <c r="V26" s="811"/>
      <c r="W26" s="1467" t="s">
        <v>960</v>
      </c>
      <c r="X26" s="1467"/>
      <c r="Y26" s="811"/>
      <c r="Z26" s="1997"/>
    </row>
    <row r="27" spans="1:27" ht="23.25" customHeight="1" x14ac:dyDescent="0.25">
      <c r="A27" s="804" t="s">
        <v>1177</v>
      </c>
      <c r="B27" s="804" t="s">
        <v>247</v>
      </c>
      <c r="C27" s="805"/>
      <c r="D27" s="1620"/>
      <c r="E27" s="805"/>
      <c r="F27" s="804" t="s">
        <v>1178</v>
      </c>
      <c r="G27" s="804">
        <v>69</v>
      </c>
      <c r="H27" s="1604" t="s">
        <v>232</v>
      </c>
      <c r="I27" s="90" t="s">
        <v>5</v>
      </c>
      <c r="J27" s="90" t="s">
        <v>5</v>
      </c>
      <c r="K27" s="90" t="s">
        <v>5</v>
      </c>
      <c r="L27" s="90" t="s">
        <v>5</v>
      </c>
      <c r="M27" s="90" t="s">
        <v>5</v>
      </c>
      <c r="N27" s="91" t="s">
        <v>7</v>
      </c>
      <c r="O27" s="809" t="s">
        <v>41</v>
      </c>
      <c r="P27" s="809" t="s">
        <v>30</v>
      </c>
      <c r="Q27" s="809" t="s">
        <v>40</v>
      </c>
      <c r="R27" s="809" t="s">
        <v>42</v>
      </c>
      <c r="S27" s="809" t="s">
        <v>43</v>
      </c>
      <c r="T27" s="809" t="s">
        <v>219</v>
      </c>
      <c r="U27" s="810" t="s">
        <v>220</v>
      </c>
      <c r="V27" s="811"/>
      <c r="W27" s="1467" t="s">
        <v>960</v>
      </c>
      <c r="X27" s="1467"/>
      <c r="Y27" s="811"/>
      <c r="Z27" s="1882"/>
    </row>
    <row r="28" spans="1:27" ht="23.25" customHeight="1" thickBot="1" x14ac:dyDescent="0.3">
      <c r="A28" s="820" t="s">
        <v>252</v>
      </c>
      <c r="B28" s="820" t="s">
        <v>253</v>
      </c>
      <c r="C28" s="821"/>
      <c r="D28" s="1621"/>
      <c r="E28" s="821"/>
      <c r="F28" s="820" t="s">
        <v>254</v>
      </c>
      <c r="G28" s="820">
        <v>69</v>
      </c>
      <c r="H28" s="1605" t="s">
        <v>232</v>
      </c>
      <c r="I28" s="90" t="s">
        <v>5</v>
      </c>
      <c r="J28" s="90" t="s">
        <v>5</v>
      </c>
      <c r="K28" s="90" t="s">
        <v>5</v>
      </c>
      <c r="L28" s="90" t="s">
        <v>5</v>
      </c>
      <c r="M28" s="90" t="s">
        <v>5</v>
      </c>
      <c r="N28" s="90" t="s">
        <v>5</v>
      </c>
      <c r="O28" s="825" t="s">
        <v>42</v>
      </c>
      <c r="P28" s="826" t="s">
        <v>219</v>
      </c>
      <c r="Q28" s="826" t="s">
        <v>43</v>
      </c>
      <c r="R28" s="826"/>
      <c r="S28" s="826"/>
      <c r="T28" s="826"/>
      <c r="U28" s="1671" t="s">
        <v>237</v>
      </c>
      <c r="V28" s="828"/>
      <c r="W28" s="1467" t="s">
        <v>960</v>
      </c>
      <c r="X28" s="1467"/>
      <c r="Y28" s="828"/>
      <c r="Z28" s="1455">
        <v>7</v>
      </c>
    </row>
    <row r="29" spans="1:27" ht="31.35" customHeight="1" x14ac:dyDescent="0.25">
      <c r="A29" s="849" t="s">
        <v>266</v>
      </c>
      <c r="B29" s="849" t="s">
        <v>267</v>
      </c>
      <c r="C29" s="831"/>
      <c r="D29" s="1622"/>
      <c r="E29" s="831"/>
      <c r="F29" s="849" t="s">
        <v>268</v>
      </c>
      <c r="G29" s="849">
        <v>69</v>
      </c>
      <c r="H29" s="1606" t="s">
        <v>232</v>
      </c>
      <c r="I29" s="683" t="s">
        <v>1165</v>
      </c>
      <c r="J29" s="683" t="s">
        <v>1165</v>
      </c>
      <c r="K29" s="683" t="s">
        <v>1165</v>
      </c>
      <c r="L29" s="683" t="s">
        <v>1165</v>
      </c>
      <c r="M29" s="683" t="s">
        <v>1165</v>
      </c>
      <c r="N29" s="91" t="s">
        <v>7</v>
      </c>
      <c r="O29" s="851" t="s">
        <v>42</v>
      </c>
      <c r="P29" s="834" t="s">
        <v>219</v>
      </c>
      <c r="Q29" s="834" t="s">
        <v>43</v>
      </c>
      <c r="R29" s="834"/>
      <c r="S29" s="834"/>
      <c r="T29" s="834"/>
      <c r="U29" s="1672" t="s">
        <v>269</v>
      </c>
      <c r="V29" s="835"/>
      <c r="W29" s="890" t="s">
        <v>5</v>
      </c>
      <c r="X29" s="890"/>
      <c r="Y29" s="835"/>
      <c r="Z29" s="1972">
        <v>5</v>
      </c>
    </row>
    <row r="30" spans="1:27" ht="19.5" customHeight="1" x14ac:dyDescent="0.25">
      <c r="A30" s="849" t="s">
        <v>975</v>
      </c>
      <c r="B30" s="849" t="s">
        <v>267</v>
      </c>
      <c r="C30" s="831"/>
      <c r="D30" s="1622"/>
      <c r="E30" s="831"/>
      <c r="F30" s="849" t="s">
        <v>976</v>
      </c>
      <c r="G30" s="849">
        <v>69</v>
      </c>
      <c r="H30" s="1607" t="s">
        <v>232</v>
      </c>
      <c r="I30" s="90" t="s">
        <v>5</v>
      </c>
      <c r="J30" s="90" t="s">
        <v>5</v>
      </c>
      <c r="K30" s="90" t="s">
        <v>5</v>
      </c>
      <c r="L30" s="90" t="s">
        <v>5</v>
      </c>
      <c r="M30" s="90" t="s">
        <v>5</v>
      </c>
      <c r="N30" s="90" t="s">
        <v>5</v>
      </c>
      <c r="O30" s="851" t="s">
        <v>42</v>
      </c>
      <c r="P30" s="834" t="s">
        <v>219</v>
      </c>
      <c r="Q30" s="834" t="s">
        <v>43</v>
      </c>
      <c r="R30" s="834"/>
      <c r="S30" s="834"/>
      <c r="T30" s="834"/>
      <c r="U30" s="1672" t="s">
        <v>1004</v>
      </c>
      <c r="V30" s="835"/>
      <c r="W30" s="890" t="s">
        <v>5</v>
      </c>
      <c r="X30" s="890"/>
      <c r="Y30" s="835"/>
      <c r="Z30" s="1973"/>
    </row>
    <row r="31" spans="1:27" ht="19.5" customHeight="1" thickBot="1" x14ac:dyDescent="0.3">
      <c r="A31" s="849" t="s">
        <v>272</v>
      </c>
      <c r="B31" s="849" t="s">
        <v>267</v>
      </c>
      <c r="C31" s="831"/>
      <c r="D31" s="1622"/>
      <c r="E31" s="831"/>
      <c r="F31" s="849" t="s">
        <v>273</v>
      </c>
      <c r="G31" s="849">
        <v>69</v>
      </c>
      <c r="H31" s="1607" t="s">
        <v>232</v>
      </c>
      <c r="I31" s="90" t="s">
        <v>5</v>
      </c>
      <c r="J31" s="90" t="s">
        <v>5</v>
      </c>
      <c r="K31" s="90" t="s">
        <v>5</v>
      </c>
      <c r="L31" s="90" t="s">
        <v>5</v>
      </c>
      <c r="M31" s="90" t="s">
        <v>5</v>
      </c>
      <c r="N31" s="90" t="s">
        <v>5</v>
      </c>
      <c r="O31" s="851" t="s">
        <v>42</v>
      </c>
      <c r="P31" s="834" t="s">
        <v>219</v>
      </c>
      <c r="Q31" s="834" t="s">
        <v>43</v>
      </c>
      <c r="R31" s="834"/>
      <c r="S31" s="834"/>
      <c r="T31" s="834"/>
      <c r="U31" s="1672" t="s">
        <v>1004</v>
      </c>
      <c r="V31" s="835"/>
      <c r="W31" s="890" t="s">
        <v>5</v>
      </c>
      <c r="X31" s="890"/>
      <c r="Y31" s="835"/>
      <c r="Z31" s="1974"/>
    </row>
    <row r="32" spans="1:27" ht="23.25" customHeight="1" thickBot="1" x14ac:dyDescent="0.3">
      <c r="A32" s="1501" t="s">
        <v>279</v>
      </c>
      <c r="B32" s="1501" t="s">
        <v>280</v>
      </c>
      <c r="C32" s="1502"/>
      <c r="D32" s="1623"/>
      <c r="E32" s="1502"/>
      <c r="F32" s="1501" t="s">
        <v>281</v>
      </c>
      <c r="G32" s="1501">
        <v>69</v>
      </c>
      <c r="H32" s="1608" t="s">
        <v>232</v>
      </c>
      <c r="I32" s="90" t="s">
        <v>5</v>
      </c>
      <c r="J32" s="90" t="s">
        <v>5</v>
      </c>
      <c r="K32" s="90" t="s">
        <v>5</v>
      </c>
      <c r="L32" s="90" t="s">
        <v>5</v>
      </c>
      <c r="M32" s="90" t="s">
        <v>5</v>
      </c>
      <c r="N32" s="91" t="s">
        <v>7</v>
      </c>
      <c r="O32" s="1468" t="s">
        <v>42</v>
      </c>
      <c r="P32" s="1469" t="s">
        <v>219</v>
      </c>
      <c r="Q32" s="1469" t="s">
        <v>43</v>
      </c>
      <c r="R32" s="1469"/>
      <c r="S32" s="1469"/>
      <c r="T32" s="1469"/>
      <c r="U32" s="1673" t="s">
        <v>283</v>
      </c>
      <c r="V32" s="1471"/>
      <c r="W32" s="1467" t="s">
        <v>960</v>
      </c>
      <c r="X32" s="1467"/>
      <c r="Y32" s="1471"/>
      <c r="Z32" s="1460">
        <v>15</v>
      </c>
    </row>
    <row r="33" spans="1:26" ht="23.25" customHeight="1" thickBot="1" x14ac:dyDescent="0.3">
      <c r="A33" s="768" t="s">
        <v>1005</v>
      </c>
      <c r="B33" s="768" t="s">
        <v>1006</v>
      </c>
      <c r="C33" s="130"/>
      <c r="D33" s="1624"/>
      <c r="E33" s="130"/>
      <c r="F33" s="768" t="s">
        <v>1007</v>
      </c>
      <c r="G33" s="768">
        <v>69</v>
      </c>
      <c r="H33" s="1609" t="s">
        <v>1065</v>
      </c>
      <c r="I33" s="90" t="s">
        <v>5</v>
      </c>
      <c r="J33" s="90" t="s">
        <v>5</v>
      </c>
      <c r="K33" s="90" t="s">
        <v>5</v>
      </c>
      <c r="L33" s="90" t="s">
        <v>5</v>
      </c>
      <c r="M33" s="90" t="s">
        <v>5</v>
      </c>
      <c r="N33" s="91" t="s">
        <v>7</v>
      </c>
      <c r="O33" s="49" t="s">
        <v>41</v>
      </c>
      <c r="P33" s="49" t="s">
        <v>30</v>
      </c>
      <c r="Q33" s="49" t="s">
        <v>40</v>
      </c>
      <c r="R33" s="49" t="s">
        <v>42</v>
      </c>
      <c r="S33" s="49" t="s">
        <v>43</v>
      </c>
      <c r="T33" s="49" t="s">
        <v>219</v>
      </c>
      <c r="U33" s="191" t="s">
        <v>390</v>
      </c>
      <c r="V33" s="873"/>
      <c r="W33" s="1467" t="s">
        <v>960</v>
      </c>
      <c r="X33" s="1467"/>
      <c r="Y33" s="1474"/>
      <c r="Z33" s="1462">
        <v>6</v>
      </c>
    </row>
    <row r="34" spans="1:26" ht="23.25" customHeight="1" thickBot="1" x14ac:dyDescent="0.3">
      <c r="A34" s="784" t="s">
        <v>1109</v>
      </c>
      <c r="B34" s="784" t="s">
        <v>1010</v>
      </c>
      <c r="C34" s="89"/>
      <c r="D34" s="1625"/>
      <c r="E34" s="89"/>
      <c r="F34" s="784" t="s">
        <v>1110</v>
      </c>
      <c r="G34" s="784">
        <v>69</v>
      </c>
      <c r="H34" s="1610" t="s">
        <v>1012</v>
      </c>
      <c r="I34" s="91" t="s">
        <v>7</v>
      </c>
      <c r="J34" s="91" t="s">
        <v>7</v>
      </c>
      <c r="K34" s="91" t="s">
        <v>7</v>
      </c>
      <c r="L34" s="91" t="s">
        <v>7</v>
      </c>
      <c r="M34" s="91" t="s">
        <v>7</v>
      </c>
      <c r="N34" s="91" t="s">
        <v>7</v>
      </c>
      <c r="O34" s="1489" t="s">
        <v>42</v>
      </c>
      <c r="P34" s="43" t="s">
        <v>219</v>
      </c>
      <c r="Q34" s="43" t="s">
        <v>43</v>
      </c>
      <c r="R34" s="43"/>
      <c r="S34" s="43"/>
      <c r="T34" s="43"/>
      <c r="U34" s="1674" t="s">
        <v>283</v>
      </c>
      <c r="V34" s="864"/>
      <c r="W34" s="1467" t="s">
        <v>960</v>
      </c>
      <c r="X34" s="1467"/>
      <c r="Y34" s="1471"/>
      <c r="Z34" s="1460"/>
    </row>
    <row r="35" spans="1:26" ht="23.25" customHeight="1" x14ac:dyDescent="0.25">
      <c r="A35" s="784" t="s">
        <v>1126</v>
      </c>
      <c r="B35" s="784" t="s">
        <v>1010</v>
      </c>
      <c r="C35" s="89"/>
      <c r="D35" s="1625"/>
      <c r="E35" s="89"/>
      <c r="F35" s="784" t="s">
        <v>1127</v>
      </c>
      <c r="G35" s="784">
        <v>69</v>
      </c>
      <c r="H35" s="1610" t="s">
        <v>1012</v>
      </c>
      <c r="I35" s="91" t="s">
        <v>7</v>
      </c>
      <c r="J35" s="91" t="s">
        <v>7</v>
      </c>
      <c r="K35" s="91" t="s">
        <v>7</v>
      </c>
      <c r="L35" s="91" t="s">
        <v>7</v>
      </c>
      <c r="M35" s="91" t="s">
        <v>7</v>
      </c>
      <c r="N35" s="91" t="s">
        <v>7</v>
      </c>
      <c r="O35" s="1489" t="s">
        <v>42</v>
      </c>
      <c r="P35" s="43" t="s">
        <v>219</v>
      </c>
      <c r="Q35" s="43" t="s">
        <v>43</v>
      </c>
      <c r="R35" s="43"/>
      <c r="S35" s="43"/>
      <c r="T35" s="43"/>
      <c r="U35" s="1674" t="s">
        <v>283</v>
      </c>
      <c r="V35" s="864"/>
      <c r="W35" s="1467" t="s">
        <v>960</v>
      </c>
      <c r="X35" s="1467"/>
      <c r="Y35" s="1471"/>
      <c r="Z35" s="1889"/>
    </row>
    <row r="36" spans="1:26" ht="37.35" customHeight="1" x14ac:dyDescent="0.25">
      <c r="A36" s="1505" t="s">
        <v>1128</v>
      </c>
      <c r="B36" s="1505" t="s">
        <v>1014</v>
      </c>
      <c r="C36" s="1506"/>
      <c r="D36" s="1626"/>
      <c r="E36" s="1506"/>
      <c r="F36" s="1505" t="s">
        <v>1129</v>
      </c>
      <c r="G36" s="1505">
        <v>69</v>
      </c>
      <c r="H36" s="1611" t="s">
        <v>1130</v>
      </c>
      <c r="I36" s="90" t="s">
        <v>5</v>
      </c>
      <c r="J36" s="90" t="s">
        <v>5</v>
      </c>
      <c r="K36" s="90" t="s">
        <v>5</v>
      </c>
      <c r="L36" s="90" t="s">
        <v>5</v>
      </c>
      <c r="M36" s="90" t="s">
        <v>5</v>
      </c>
      <c r="N36" s="91" t="s">
        <v>7</v>
      </c>
      <c r="O36" s="1512" t="s">
        <v>41</v>
      </c>
      <c r="P36" s="1512" t="s">
        <v>30</v>
      </c>
      <c r="Q36" s="1512" t="s">
        <v>40</v>
      </c>
      <c r="R36" s="1512" t="s">
        <v>42</v>
      </c>
      <c r="S36" s="1512" t="s">
        <v>43</v>
      </c>
      <c r="T36" s="1512" t="s">
        <v>219</v>
      </c>
      <c r="U36" s="1675" t="s">
        <v>390</v>
      </c>
      <c r="V36" s="1450"/>
      <c r="W36" s="1467" t="s">
        <v>960</v>
      </c>
      <c r="X36" s="1467"/>
      <c r="Y36" s="1471"/>
      <c r="Z36" s="1889"/>
    </row>
    <row r="37" spans="1:26" ht="23.25" customHeight="1" thickBot="1" x14ac:dyDescent="0.3">
      <c r="A37" s="1505" t="s">
        <v>1167</v>
      </c>
      <c r="B37" s="1505" t="s">
        <v>1014</v>
      </c>
      <c r="C37" s="1627"/>
      <c r="D37" s="1628"/>
      <c r="E37" s="1627"/>
      <c r="F37" s="1520" t="s">
        <v>1168</v>
      </c>
      <c r="G37" s="1505">
        <v>69</v>
      </c>
      <c r="H37" s="1594" t="s">
        <v>1012</v>
      </c>
      <c r="I37" s="90" t="s">
        <v>5</v>
      </c>
      <c r="J37" s="90" t="s">
        <v>5</v>
      </c>
      <c r="K37" s="90" t="s">
        <v>5</v>
      </c>
      <c r="L37" s="90" t="s">
        <v>5</v>
      </c>
      <c r="M37" s="90" t="s">
        <v>5</v>
      </c>
      <c r="N37" s="90" t="s">
        <v>5</v>
      </c>
      <c r="O37" s="1512" t="s">
        <v>41</v>
      </c>
      <c r="P37" s="1512" t="s">
        <v>30</v>
      </c>
      <c r="Q37" s="1512" t="s">
        <v>40</v>
      </c>
      <c r="R37" s="1512" t="s">
        <v>42</v>
      </c>
      <c r="S37" s="1512" t="s">
        <v>43</v>
      </c>
      <c r="T37" s="1512" t="s">
        <v>219</v>
      </c>
      <c r="U37" s="1675" t="s">
        <v>419</v>
      </c>
      <c r="V37" s="1450"/>
      <c r="W37" s="1439"/>
      <c r="X37" s="1439"/>
      <c r="Y37" s="1532"/>
      <c r="Z37" s="1889"/>
    </row>
    <row r="38" spans="1:26" ht="19.5" customHeight="1" x14ac:dyDescent="0.25">
      <c r="A38" s="792" t="s">
        <v>1098</v>
      </c>
      <c r="B38" s="792" t="s">
        <v>1099</v>
      </c>
      <c r="C38" s="71"/>
      <c r="D38" s="1630"/>
      <c r="E38" s="71"/>
      <c r="F38" s="1525" t="s">
        <v>1100</v>
      </c>
      <c r="G38" s="792">
        <v>69</v>
      </c>
      <c r="H38" s="1612" t="s">
        <v>1012</v>
      </c>
      <c r="I38" s="90" t="s">
        <v>5</v>
      </c>
      <c r="J38" s="90" t="s">
        <v>5</v>
      </c>
      <c r="K38" s="90" t="s">
        <v>5</v>
      </c>
      <c r="L38" s="90" t="s">
        <v>5</v>
      </c>
      <c r="M38" s="90" t="s">
        <v>5</v>
      </c>
      <c r="N38" s="91" t="s">
        <v>7</v>
      </c>
      <c r="O38" s="1526" t="s">
        <v>41</v>
      </c>
      <c r="P38" s="1526" t="s">
        <v>30</v>
      </c>
      <c r="Q38" s="1526" t="s">
        <v>40</v>
      </c>
      <c r="R38" s="1526" t="s">
        <v>42</v>
      </c>
      <c r="S38" s="1526" t="s">
        <v>43</v>
      </c>
      <c r="T38" s="1526" t="s">
        <v>219</v>
      </c>
      <c r="U38" s="1676" t="s">
        <v>419</v>
      </c>
      <c r="V38" s="874"/>
      <c r="W38" s="874" t="s">
        <v>960</v>
      </c>
      <c r="X38" s="874"/>
      <c r="Y38" s="874"/>
      <c r="Z38" s="2011">
        <v>4</v>
      </c>
    </row>
    <row r="39" spans="1:26" ht="19.5" customHeight="1" thickBot="1" x14ac:dyDescent="0.3">
      <c r="A39" s="792" t="s">
        <v>1116</v>
      </c>
      <c r="B39" s="792" t="s">
        <v>1099</v>
      </c>
      <c r="C39" s="71"/>
      <c r="D39" s="1630"/>
      <c r="E39" s="71"/>
      <c r="F39" s="1525" t="s">
        <v>1117</v>
      </c>
      <c r="G39" s="792">
        <v>69</v>
      </c>
      <c r="H39" s="1612" t="s">
        <v>1012</v>
      </c>
      <c r="I39" s="90" t="s">
        <v>5</v>
      </c>
      <c r="J39" s="90" t="s">
        <v>5</v>
      </c>
      <c r="K39" s="90" t="s">
        <v>5</v>
      </c>
      <c r="L39" s="90" t="s">
        <v>5</v>
      </c>
      <c r="M39" s="90" t="s">
        <v>5</v>
      </c>
      <c r="N39" s="90" t="s">
        <v>5</v>
      </c>
      <c r="O39" s="1526" t="s">
        <v>42</v>
      </c>
      <c r="P39" s="1526" t="s">
        <v>219</v>
      </c>
      <c r="Q39" s="1526" t="s">
        <v>43</v>
      </c>
      <c r="R39" s="1526"/>
      <c r="S39" s="1526"/>
      <c r="T39" s="1526"/>
      <c r="U39" s="1676" t="s">
        <v>283</v>
      </c>
      <c r="V39" s="874"/>
      <c r="W39" s="874" t="s">
        <v>960</v>
      </c>
      <c r="X39" s="874"/>
      <c r="Y39" s="874"/>
      <c r="Z39" s="2012"/>
    </row>
    <row r="40" spans="1:26" ht="19.5" customHeight="1" thickBot="1" x14ac:dyDescent="0.3">
      <c r="A40" s="792" t="s">
        <v>1202</v>
      </c>
      <c r="B40" s="792" t="s">
        <v>1099</v>
      </c>
      <c r="C40" s="71"/>
      <c r="D40" s="1630"/>
      <c r="E40" s="71"/>
      <c r="F40" s="1525" t="s">
        <v>1203</v>
      </c>
      <c r="G40" s="792">
        <v>69</v>
      </c>
      <c r="H40" s="1612" t="s">
        <v>1012</v>
      </c>
      <c r="I40" s="90" t="s">
        <v>5</v>
      </c>
      <c r="J40" s="90" t="s">
        <v>5</v>
      </c>
      <c r="K40" s="90" t="s">
        <v>5</v>
      </c>
      <c r="L40" s="90" t="s">
        <v>5</v>
      </c>
      <c r="M40" s="90" t="s">
        <v>5</v>
      </c>
      <c r="N40" s="91" t="s">
        <v>7</v>
      </c>
      <c r="O40" s="1526" t="s">
        <v>42</v>
      </c>
      <c r="P40" s="1526" t="s">
        <v>219</v>
      </c>
      <c r="Q40" s="1526" t="s">
        <v>43</v>
      </c>
      <c r="R40" s="1526"/>
      <c r="S40" s="1526"/>
      <c r="T40" s="1526"/>
      <c r="U40" s="1676" t="s">
        <v>283</v>
      </c>
      <c r="V40" s="874"/>
      <c r="W40" s="874" t="s">
        <v>960</v>
      </c>
      <c r="X40" s="874"/>
      <c r="Y40" s="874"/>
      <c r="Z40" s="1680"/>
    </row>
    <row r="41" spans="1:26" ht="23.25" customHeight="1" thickBot="1" x14ac:dyDescent="0.3">
      <c r="A41" s="1308" t="s">
        <v>1182</v>
      </c>
      <c r="B41" s="1282" t="s">
        <v>365</v>
      </c>
      <c r="C41" s="1283"/>
      <c r="D41" s="1632"/>
      <c r="E41" s="1283"/>
      <c r="F41" s="1282" t="s">
        <v>1183</v>
      </c>
      <c r="G41" s="1282">
        <v>69</v>
      </c>
      <c r="H41" s="1581" t="s">
        <v>1120</v>
      </c>
      <c r="I41" s="91" t="s">
        <v>7</v>
      </c>
      <c r="J41" s="91" t="s">
        <v>7</v>
      </c>
      <c r="K41" s="91" t="s">
        <v>7</v>
      </c>
      <c r="L41" s="91" t="s">
        <v>7</v>
      </c>
      <c r="M41" s="91" t="s">
        <v>7</v>
      </c>
      <c r="N41" s="91" t="s">
        <v>7</v>
      </c>
      <c r="O41" s="894" t="s">
        <v>41</v>
      </c>
      <c r="P41" s="894" t="s">
        <v>30</v>
      </c>
      <c r="Q41" s="894" t="s">
        <v>40</v>
      </c>
      <c r="R41" s="894" t="s">
        <v>42</v>
      </c>
      <c r="S41" s="894" t="s">
        <v>43</v>
      </c>
      <c r="T41" s="894" t="s">
        <v>219</v>
      </c>
      <c r="U41" s="895" t="s">
        <v>220</v>
      </c>
      <c r="V41" s="899"/>
      <c r="W41" s="1431"/>
      <c r="X41" s="1431"/>
      <c r="Y41" s="983"/>
      <c r="Z41" s="1885"/>
    </row>
    <row r="42" spans="1:26" ht="23.25" customHeight="1" thickBot="1" x14ac:dyDescent="0.3">
      <c r="A42" s="1478" t="s">
        <v>274</v>
      </c>
      <c r="B42" s="1478" t="s">
        <v>275</v>
      </c>
      <c r="C42" s="61"/>
      <c r="D42" s="1633"/>
      <c r="E42" s="61"/>
      <c r="F42" s="1478" t="s">
        <v>276</v>
      </c>
      <c r="G42" s="1478">
        <v>69</v>
      </c>
      <c r="H42" s="1613" t="s">
        <v>277</v>
      </c>
      <c r="I42" s="90" t="s">
        <v>5</v>
      </c>
      <c r="J42" s="90" t="s">
        <v>5</v>
      </c>
      <c r="K42" s="90" t="s">
        <v>5</v>
      </c>
      <c r="L42" s="90" t="s">
        <v>5</v>
      </c>
      <c r="M42" s="90" t="s">
        <v>5</v>
      </c>
      <c r="N42" s="91" t="s">
        <v>7</v>
      </c>
      <c r="O42" s="1472" t="s">
        <v>278</v>
      </c>
      <c r="P42" s="12" t="s">
        <v>42</v>
      </c>
      <c r="Q42" s="1473"/>
      <c r="R42" s="1473"/>
      <c r="S42" s="1473"/>
      <c r="T42" s="1473"/>
      <c r="U42" s="1474"/>
      <c r="V42" s="1474"/>
      <c r="W42" s="1467" t="s">
        <v>960</v>
      </c>
      <c r="X42" s="1467"/>
      <c r="Y42" s="1474"/>
      <c r="Z42" s="1462">
        <v>1</v>
      </c>
    </row>
    <row r="43" spans="1:26" ht="23.25" customHeight="1" thickBot="1" x14ac:dyDescent="0.3">
      <c r="A43" s="1544" t="s">
        <v>1194</v>
      </c>
      <c r="B43" s="1545" t="s">
        <v>1195</v>
      </c>
      <c r="C43" s="1546"/>
      <c r="D43" s="1642"/>
      <c r="E43" s="1546"/>
      <c r="F43" s="1545" t="s">
        <v>251</v>
      </c>
      <c r="G43" s="1545">
        <v>69</v>
      </c>
      <c r="H43" s="1592" t="s">
        <v>232</v>
      </c>
      <c r="I43" s="90" t="s">
        <v>5</v>
      </c>
      <c r="J43" s="90" t="s">
        <v>5</v>
      </c>
      <c r="K43" s="90" t="s">
        <v>5</v>
      </c>
      <c r="L43" s="90" t="s">
        <v>5</v>
      </c>
      <c r="M43" s="90" t="s">
        <v>5</v>
      </c>
      <c r="N43" s="90" t="s">
        <v>5</v>
      </c>
      <c r="O43" s="1549" t="s">
        <v>41</v>
      </c>
      <c r="P43" s="1549" t="s">
        <v>30</v>
      </c>
      <c r="Q43" s="1549" t="s">
        <v>40</v>
      </c>
      <c r="R43" s="1549" t="s">
        <v>42</v>
      </c>
      <c r="S43" s="1549" t="s">
        <v>43</v>
      </c>
      <c r="T43" s="1549" t="s">
        <v>219</v>
      </c>
      <c r="U43" s="1550"/>
      <c r="V43" s="1551"/>
      <c r="W43" s="1552"/>
      <c r="X43" s="1552"/>
      <c r="Y43" s="1553"/>
      <c r="Z43" s="1554">
        <v>10</v>
      </c>
    </row>
    <row r="44" spans="1:26" ht="23.25" customHeight="1" thickBot="1" x14ac:dyDescent="0.3">
      <c r="A44" s="1485" t="s">
        <v>1204</v>
      </c>
      <c r="B44" s="1486" t="s">
        <v>1205</v>
      </c>
      <c r="C44" s="1415"/>
      <c r="D44" s="1640"/>
      <c r="E44" s="1415"/>
      <c r="F44" s="1486" t="s">
        <v>1206</v>
      </c>
      <c r="G44" s="1486">
        <v>69</v>
      </c>
      <c r="H44" s="1589" t="s">
        <v>1120</v>
      </c>
      <c r="I44" s="90" t="s">
        <v>5</v>
      </c>
      <c r="J44" s="90" t="s">
        <v>5</v>
      </c>
      <c r="K44" s="90" t="s">
        <v>5</v>
      </c>
      <c r="L44" s="90" t="s">
        <v>5</v>
      </c>
      <c r="M44" s="90" t="s">
        <v>5</v>
      </c>
      <c r="N44" s="91" t="s">
        <v>7</v>
      </c>
      <c r="O44" s="201" t="s">
        <v>41</v>
      </c>
      <c r="P44" s="201" t="s">
        <v>30</v>
      </c>
      <c r="Q44" s="201" t="s">
        <v>40</v>
      </c>
      <c r="R44" s="201" t="s">
        <v>42</v>
      </c>
      <c r="S44" s="201" t="s">
        <v>43</v>
      </c>
      <c r="T44" s="201" t="s">
        <v>219</v>
      </c>
      <c r="U44" s="1487" t="s">
        <v>419</v>
      </c>
      <c r="V44" s="1419"/>
      <c r="W44" s="1428"/>
      <c r="X44" s="1428"/>
      <c r="Y44" s="1420"/>
      <c r="Z44" s="1488">
        <v>9</v>
      </c>
    </row>
    <row r="45" spans="1:26" ht="23.25" customHeight="1" x14ac:dyDescent="0.25">
      <c r="A45" s="1485" t="s">
        <v>1207</v>
      </c>
      <c r="B45" s="1486" t="s">
        <v>1205</v>
      </c>
      <c r="C45" s="1415"/>
      <c r="D45" s="1640"/>
      <c r="E45" s="1415"/>
      <c r="F45" s="1486" t="s">
        <v>1208</v>
      </c>
      <c r="G45" s="1486">
        <v>69</v>
      </c>
      <c r="H45" s="1589" t="s">
        <v>1120</v>
      </c>
      <c r="I45" s="90" t="s">
        <v>5</v>
      </c>
      <c r="J45" s="90" t="s">
        <v>5</v>
      </c>
      <c r="K45" s="90" t="s">
        <v>5</v>
      </c>
      <c r="L45" s="90" t="s">
        <v>5</v>
      </c>
      <c r="M45" s="90" t="s">
        <v>5</v>
      </c>
      <c r="N45" s="91" t="s">
        <v>7</v>
      </c>
      <c r="O45" s="201" t="s">
        <v>41</v>
      </c>
      <c r="P45" s="201" t="s">
        <v>30</v>
      </c>
      <c r="Q45" s="201" t="s">
        <v>40</v>
      </c>
      <c r="R45" s="201" t="s">
        <v>42</v>
      </c>
      <c r="S45" s="201" t="s">
        <v>43</v>
      </c>
      <c r="T45" s="201" t="s">
        <v>219</v>
      </c>
      <c r="U45" s="1487" t="s">
        <v>419</v>
      </c>
      <c r="V45" s="1419"/>
      <c r="W45" s="1428"/>
      <c r="X45" s="1428"/>
      <c r="Y45" s="1420"/>
      <c r="Z45" s="1488">
        <v>9</v>
      </c>
    </row>
    <row r="46" spans="1:26" ht="19.5" customHeight="1" x14ac:dyDescent="0.25">
      <c r="A46" s="1510" t="s">
        <v>1209</v>
      </c>
      <c r="B46" s="1248" t="s">
        <v>1210</v>
      </c>
      <c r="C46" s="1249"/>
      <c r="D46" s="1635"/>
      <c r="E46" s="1249"/>
      <c r="F46" s="1248" t="s">
        <v>1211</v>
      </c>
      <c r="G46" s="1248">
        <v>69</v>
      </c>
      <c r="H46" s="1579" t="s">
        <v>1120</v>
      </c>
      <c r="I46" s="90" t="s">
        <v>5</v>
      </c>
      <c r="J46" s="90" t="s">
        <v>5</v>
      </c>
      <c r="K46" s="90" t="s">
        <v>5</v>
      </c>
      <c r="L46" s="90" t="s">
        <v>5</v>
      </c>
      <c r="M46" s="90" t="s">
        <v>5</v>
      </c>
      <c r="N46" s="91" t="s">
        <v>7</v>
      </c>
      <c r="O46" s="6" t="s">
        <v>41</v>
      </c>
      <c r="P46" s="6" t="s">
        <v>42</v>
      </c>
      <c r="Q46" s="6" t="s">
        <v>43</v>
      </c>
      <c r="R46" s="6" t="s">
        <v>219</v>
      </c>
      <c r="S46" s="6"/>
      <c r="T46" s="6"/>
      <c r="U46" s="858" t="s">
        <v>220</v>
      </c>
      <c r="V46" s="857"/>
      <c r="W46" s="1439" t="s">
        <v>960</v>
      </c>
      <c r="X46" s="1439"/>
      <c r="Y46" s="964"/>
      <c r="Z46" s="1667"/>
    </row>
    <row r="47" spans="1:26" ht="19.5" customHeight="1" x14ac:dyDescent="0.25">
      <c r="A47" s="1510" t="s">
        <v>1212</v>
      </c>
      <c r="B47" s="1248" t="s">
        <v>1210</v>
      </c>
      <c r="C47" s="1249"/>
      <c r="D47" s="1635"/>
      <c r="E47" s="1249"/>
      <c r="F47" s="1248" t="s">
        <v>1213</v>
      </c>
      <c r="G47" s="1248">
        <v>69</v>
      </c>
      <c r="H47" s="1579" t="s">
        <v>1120</v>
      </c>
      <c r="I47" s="90" t="s">
        <v>5</v>
      </c>
      <c r="J47" s="90" t="s">
        <v>5</v>
      </c>
      <c r="K47" s="90" t="s">
        <v>5</v>
      </c>
      <c r="L47" s="90" t="s">
        <v>5</v>
      </c>
      <c r="M47" s="90" t="s">
        <v>5</v>
      </c>
      <c r="N47" s="91" t="s">
        <v>7</v>
      </c>
      <c r="O47" s="6" t="s">
        <v>41</v>
      </c>
      <c r="P47" s="6" t="s">
        <v>42</v>
      </c>
      <c r="Q47" s="6" t="s">
        <v>43</v>
      </c>
      <c r="R47" s="6" t="s">
        <v>219</v>
      </c>
      <c r="S47" s="6"/>
      <c r="T47" s="6"/>
      <c r="U47" s="858" t="s">
        <v>220</v>
      </c>
      <c r="V47" s="857"/>
      <c r="W47" s="1439" t="s">
        <v>960</v>
      </c>
      <c r="X47" s="1439"/>
      <c r="Y47" s="964"/>
      <c r="Z47" s="1667"/>
    </row>
    <row r="48" spans="1:26" ht="15" customHeight="1" x14ac:dyDescent="0.25">
      <c r="F48" s="140"/>
      <c r="Z48" s="140"/>
    </row>
    <row r="49" spans="1:26" ht="19.5" hidden="1" customHeight="1" x14ac:dyDescent="0.25">
      <c r="A49" s="1251" t="s">
        <v>284</v>
      </c>
      <c r="B49" s="1252" t="s">
        <v>230</v>
      </c>
      <c r="C49" s="1253"/>
      <c r="D49" s="1634"/>
      <c r="E49" s="1253"/>
      <c r="F49" s="1252" t="s">
        <v>285</v>
      </c>
      <c r="G49" s="1252">
        <v>69</v>
      </c>
      <c r="H49" s="1255" t="s">
        <v>286</v>
      </c>
      <c r="I49" s="91" t="s">
        <v>7</v>
      </c>
      <c r="J49" s="91" t="s">
        <v>7</v>
      </c>
      <c r="K49" s="91" t="s">
        <v>7</v>
      </c>
      <c r="L49" s="91" t="s">
        <v>7</v>
      </c>
      <c r="M49" s="91" t="s">
        <v>7</v>
      </c>
      <c r="N49" s="91" t="s">
        <v>7</v>
      </c>
      <c r="O49" s="855"/>
      <c r="P49" s="856"/>
      <c r="Q49" s="856"/>
      <c r="R49" s="856"/>
      <c r="S49" s="856"/>
      <c r="T49" s="857"/>
      <c r="U49" s="857"/>
      <c r="V49" s="857"/>
      <c r="W49" s="1439" t="s">
        <v>960</v>
      </c>
      <c r="X49" s="1439"/>
      <c r="Y49" s="964"/>
      <c r="Z49" s="1935">
        <v>5</v>
      </c>
    </row>
    <row r="50" spans="1:26" ht="19.5" customHeight="1" x14ac:dyDescent="0.25">
      <c r="A50" s="1510" t="s">
        <v>287</v>
      </c>
      <c r="B50" s="1248" t="s">
        <v>230</v>
      </c>
      <c r="C50" s="1249"/>
      <c r="D50" s="1635"/>
      <c r="E50" s="1249"/>
      <c r="F50" s="1248" t="s">
        <v>288</v>
      </c>
      <c r="G50" s="1248">
        <v>42</v>
      </c>
      <c r="H50" s="1579" t="s">
        <v>289</v>
      </c>
      <c r="I50" s="90" t="s">
        <v>5</v>
      </c>
      <c r="J50" s="90" t="s">
        <v>5</v>
      </c>
      <c r="K50" s="90" t="s">
        <v>5</v>
      </c>
      <c r="L50" s="90" t="s">
        <v>5</v>
      </c>
      <c r="M50" s="90" t="s">
        <v>5</v>
      </c>
      <c r="N50" s="90" t="s">
        <v>5</v>
      </c>
      <c r="O50" s="6" t="s">
        <v>41</v>
      </c>
      <c r="P50" s="6" t="s">
        <v>30</v>
      </c>
      <c r="Q50" s="6" t="s">
        <v>40</v>
      </c>
      <c r="R50" s="6" t="s">
        <v>42</v>
      </c>
      <c r="S50" s="6" t="s">
        <v>43</v>
      </c>
      <c r="T50" s="6" t="s">
        <v>219</v>
      </c>
      <c r="U50" s="858" t="s">
        <v>220</v>
      </c>
      <c r="V50" s="857"/>
      <c r="W50" s="1439" t="s">
        <v>960</v>
      </c>
      <c r="X50" s="1439"/>
      <c r="Y50" s="964"/>
      <c r="Z50" s="1936"/>
    </row>
    <row r="51" spans="1:26" ht="19.5" customHeight="1" x14ac:dyDescent="0.25">
      <c r="A51" s="1256" t="s">
        <v>290</v>
      </c>
      <c r="B51" s="1248" t="s">
        <v>230</v>
      </c>
      <c r="C51" s="1249"/>
      <c r="D51" s="1635"/>
      <c r="E51" s="1249"/>
      <c r="F51" s="1248" t="s">
        <v>291</v>
      </c>
      <c r="G51" s="1248">
        <v>42</v>
      </c>
      <c r="H51" s="1579" t="s">
        <v>289</v>
      </c>
      <c r="I51" s="90" t="s">
        <v>5</v>
      </c>
      <c r="J51" s="90" t="s">
        <v>5</v>
      </c>
      <c r="K51" s="90" t="s">
        <v>5</v>
      </c>
      <c r="L51" s="90" t="s">
        <v>5</v>
      </c>
      <c r="M51" s="90" t="s">
        <v>5</v>
      </c>
      <c r="N51" s="91" t="s">
        <v>7</v>
      </c>
      <c r="O51" s="6" t="s">
        <v>41</v>
      </c>
      <c r="P51" s="6" t="s">
        <v>30</v>
      </c>
      <c r="Q51" s="6" t="s">
        <v>40</v>
      </c>
      <c r="R51" s="6" t="s">
        <v>42</v>
      </c>
      <c r="S51" s="6" t="s">
        <v>43</v>
      </c>
      <c r="T51" s="6" t="s">
        <v>219</v>
      </c>
      <c r="U51" s="858" t="s">
        <v>220</v>
      </c>
      <c r="V51" s="857"/>
      <c r="W51" s="1439" t="s">
        <v>960</v>
      </c>
      <c r="X51" s="1439"/>
      <c r="Y51" s="964"/>
      <c r="Z51" s="1936"/>
    </row>
    <row r="52" spans="1:26" ht="19.5" customHeight="1" x14ac:dyDescent="0.25">
      <c r="A52" s="1256" t="s">
        <v>292</v>
      </c>
      <c r="B52" s="1248" t="s">
        <v>230</v>
      </c>
      <c r="C52" s="1249"/>
      <c r="D52" s="1635"/>
      <c r="E52" s="1249"/>
      <c r="F52" s="1248" t="s">
        <v>293</v>
      </c>
      <c r="G52" s="1248">
        <v>42</v>
      </c>
      <c r="H52" s="1579" t="s">
        <v>289</v>
      </c>
      <c r="I52" s="129" t="s">
        <v>2</v>
      </c>
      <c r="J52" s="129" t="s">
        <v>2</v>
      </c>
      <c r="K52" s="129" t="s">
        <v>2</v>
      </c>
      <c r="L52" s="129" t="s">
        <v>2</v>
      </c>
      <c r="M52" s="129" t="s">
        <v>2</v>
      </c>
      <c r="N52" s="91" t="s">
        <v>7</v>
      </c>
      <c r="O52" s="916" t="s">
        <v>278</v>
      </c>
      <c r="P52" s="6" t="s">
        <v>30</v>
      </c>
      <c r="Q52" s="6" t="s">
        <v>30</v>
      </c>
      <c r="R52" s="6" t="s">
        <v>30</v>
      </c>
      <c r="S52" s="6" t="s">
        <v>30</v>
      </c>
      <c r="T52" s="6" t="s">
        <v>30</v>
      </c>
      <c r="U52" s="857" t="s">
        <v>294</v>
      </c>
      <c r="V52" s="857"/>
      <c r="W52" s="1439" t="s">
        <v>960</v>
      </c>
      <c r="X52" s="1439"/>
      <c r="Y52" s="964"/>
      <c r="Z52" s="1936"/>
    </row>
    <row r="53" spans="1:26" ht="19.5" customHeight="1" x14ac:dyDescent="0.25">
      <c r="A53" s="1296" t="s">
        <v>295</v>
      </c>
      <c r="B53" s="1266" t="s">
        <v>230</v>
      </c>
      <c r="C53" s="1249"/>
      <c r="D53" s="1635"/>
      <c r="E53" s="1249"/>
      <c r="F53" s="1266" t="s">
        <v>296</v>
      </c>
      <c r="G53" s="1266">
        <v>42</v>
      </c>
      <c r="H53" s="1579" t="s">
        <v>289</v>
      </c>
      <c r="I53" s="90" t="s">
        <v>5</v>
      </c>
      <c r="J53" s="90" t="s">
        <v>5</v>
      </c>
      <c r="K53" s="90" t="s">
        <v>5</v>
      </c>
      <c r="L53" s="90" t="s">
        <v>5</v>
      </c>
      <c r="M53" s="90" t="s">
        <v>5</v>
      </c>
      <c r="N53" s="90" t="s">
        <v>5</v>
      </c>
      <c r="O53" s="6" t="s">
        <v>41</v>
      </c>
      <c r="P53" s="6" t="s">
        <v>30</v>
      </c>
      <c r="Q53" s="6" t="s">
        <v>40</v>
      </c>
      <c r="R53" s="6" t="s">
        <v>42</v>
      </c>
      <c r="S53" s="6" t="s">
        <v>43</v>
      </c>
      <c r="T53" s="6" t="s">
        <v>219</v>
      </c>
      <c r="U53" s="858" t="s">
        <v>220</v>
      </c>
      <c r="V53" s="857"/>
      <c r="W53" s="1439" t="s">
        <v>960</v>
      </c>
      <c r="X53" s="1439"/>
      <c r="Y53" s="964"/>
      <c r="Z53" s="1936"/>
    </row>
    <row r="54" spans="1:26" ht="19.5" customHeight="1" x14ac:dyDescent="0.25">
      <c r="A54" s="1256" t="s">
        <v>1021</v>
      </c>
      <c r="B54" s="1248" t="s">
        <v>230</v>
      </c>
      <c r="C54" s="1249"/>
      <c r="D54" s="1635"/>
      <c r="E54" s="1249"/>
      <c r="F54" s="1248" t="s">
        <v>1022</v>
      </c>
      <c r="G54" s="1248">
        <v>42</v>
      </c>
      <c r="H54" s="1579" t="s">
        <v>282</v>
      </c>
      <c r="I54" s="91" t="s">
        <v>7</v>
      </c>
      <c r="J54" s="1582" t="s">
        <v>1138</v>
      </c>
      <c r="K54" s="1582" t="s">
        <v>1138</v>
      </c>
      <c r="L54" s="1582" t="s">
        <v>1138</v>
      </c>
      <c r="M54" s="1582" t="s">
        <v>1138</v>
      </c>
      <c r="N54" s="90" t="s">
        <v>5</v>
      </c>
      <c r="O54" s="6" t="s">
        <v>41</v>
      </c>
      <c r="P54" s="6" t="s">
        <v>30</v>
      </c>
      <c r="Q54" s="6" t="s">
        <v>40</v>
      </c>
      <c r="R54" s="6" t="s">
        <v>42</v>
      </c>
      <c r="S54" s="6" t="s">
        <v>43</v>
      </c>
      <c r="T54" s="6" t="s">
        <v>219</v>
      </c>
      <c r="U54" s="858" t="s">
        <v>220</v>
      </c>
      <c r="V54" s="857"/>
      <c r="W54" s="1439" t="s">
        <v>960</v>
      </c>
      <c r="X54" s="1439"/>
      <c r="Y54" s="964"/>
      <c r="Z54" s="1936"/>
    </row>
    <row r="55" spans="1:26" ht="23.25" customHeight="1" thickBot="1" x14ac:dyDescent="0.3">
      <c r="A55" s="1256" t="s">
        <v>1121</v>
      </c>
      <c r="B55" s="1248" t="s">
        <v>230</v>
      </c>
      <c r="C55" s="1249"/>
      <c r="D55" s="1635"/>
      <c r="E55" s="1249"/>
      <c r="F55" s="1248" t="s">
        <v>1122</v>
      </c>
      <c r="G55" s="1248">
        <v>42</v>
      </c>
      <c r="H55" s="1579" t="s">
        <v>362</v>
      </c>
      <c r="I55" s="90" t="s">
        <v>5</v>
      </c>
      <c r="J55" s="90" t="s">
        <v>5</v>
      </c>
      <c r="K55" s="90" t="s">
        <v>5</v>
      </c>
      <c r="L55" s="90" t="s">
        <v>5</v>
      </c>
      <c r="M55" s="90" t="s">
        <v>5</v>
      </c>
      <c r="N55" s="91" t="s">
        <v>7</v>
      </c>
      <c r="O55" s="6" t="s">
        <v>41</v>
      </c>
      <c r="P55" s="6" t="s">
        <v>30</v>
      </c>
      <c r="Q55" s="6" t="s">
        <v>40</v>
      </c>
      <c r="R55" s="6" t="s">
        <v>42</v>
      </c>
      <c r="S55" s="6" t="s">
        <v>43</v>
      </c>
      <c r="T55" s="6" t="s">
        <v>219</v>
      </c>
      <c r="U55" s="858" t="s">
        <v>220</v>
      </c>
      <c r="V55" s="857"/>
      <c r="W55" s="1439" t="s">
        <v>960</v>
      </c>
      <c r="X55" s="1439"/>
      <c r="Y55" s="964"/>
      <c r="Z55" s="1677"/>
    </row>
    <row r="56" spans="1:26" ht="19.5" customHeight="1" x14ac:dyDescent="0.25">
      <c r="A56" s="1299" t="s">
        <v>304</v>
      </c>
      <c r="B56" s="1270" t="s">
        <v>305</v>
      </c>
      <c r="C56" s="1271"/>
      <c r="D56" s="1631"/>
      <c r="E56" s="1271"/>
      <c r="F56" s="1270" t="s">
        <v>306</v>
      </c>
      <c r="G56" s="1270">
        <v>42</v>
      </c>
      <c r="H56" s="1580" t="s">
        <v>289</v>
      </c>
      <c r="I56" s="90" t="s">
        <v>1089</v>
      </c>
      <c r="J56" s="90" t="s">
        <v>1089</v>
      </c>
      <c r="K56" s="90" t="s">
        <v>1089</v>
      </c>
      <c r="L56" s="90" t="s">
        <v>1089</v>
      </c>
      <c r="M56" s="90" t="s">
        <v>1089</v>
      </c>
      <c r="N56" s="91" t="s">
        <v>7</v>
      </c>
      <c r="O56" s="9" t="s">
        <v>41</v>
      </c>
      <c r="P56" s="9" t="s">
        <v>30</v>
      </c>
      <c r="Q56" s="9" t="s">
        <v>40</v>
      </c>
      <c r="R56" s="9" t="s">
        <v>42</v>
      </c>
      <c r="S56" s="9" t="s">
        <v>43</v>
      </c>
      <c r="T56" s="9" t="s">
        <v>219</v>
      </c>
      <c r="U56" s="870" t="s">
        <v>220</v>
      </c>
      <c r="V56" s="871"/>
      <c r="W56" s="1439" t="s">
        <v>960</v>
      </c>
      <c r="X56" s="1439"/>
      <c r="Y56" s="971"/>
      <c r="Z56" s="2004">
        <v>4</v>
      </c>
    </row>
    <row r="57" spans="1:26" ht="19.5" customHeight="1" x14ac:dyDescent="0.25">
      <c r="A57" s="1299" t="s">
        <v>307</v>
      </c>
      <c r="B57" s="1270" t="s">
        <v>305</v>
      </c>
      <c r="C57" s="1271"/>
      <c r="D57" s="1631"/>
      <c r="E57" s="1271"/>
      <c r="F57" s="1270" t="s">
        <v>308</v>
      </c>
      <c r="G57" s="1270">
        <v>42</v>
      </c>
      <c r="H57" s="1580" t="s">
        <v>309</v>
      </c>
      <c r="I57" s="90" t="s">
        <v>5</v>
      </c>
      <c r="J57" s="90" t="s">
        <v>5</v>
      </c>
      <c r="K57" s="90" t="s">
        <v>5</v>
      </c>
      <c r="L57" s="90" t="s">
        <v>5</v>
      </c>
      <c r="M57" s="90" t="s">
        <v>5</v>
      </c>
      <c r="N57" s="91" t="s">
        <v>7</v>
      </c>
      <c r="O57" s="914"/>
      <c r="P57" s="915"/>
      <c r="Q57" s="915"/>
      <c r="R57" s="915"/>
      <c r="S57" s="915"/>
      <c r="T57" s="871"/>
      <c r="U57" s="871"/>
      <c r="V57" s="871"/>
      <c r="W57" s="1439" t="s">
        <v>960</v>
      </c>
      <c r="X57" s="1439"/>
      <c r="Y57" s="971"/>
      <c r="Z57" s="2013"/>
    </row>
    <row r="58" spans="1:26" ht="19.5" customHeight="1" x14ac:dyDescent="0.25">
      <c r="A58" s="1299" t="s">
        <v>310</v>
      </c>
      <c r="B58" s="1270" t="s">
        <v>305</v>
      </c>
      <c r="C58" s="1271"/>
      <c r="D58" s="1631"/>
      <c r="E58" s="1271"/>
      <c r="F58" s="1270" t="s">
        <v>311</v>
      </c>
      <c r="G58" s="1270">
        <v>42</v>
      </c>
      <c r="H58" s="1580" t="s">
        <v>289</v>
      </c>
      <c r="I58" s="90" t="s">
        <v>5</v>
      </c>
      <c r="J58" s="90" t="s">
        <v>5</v>
      </c>
      <c r="K58" s="90" t="s">
        <v>5</v>
      </c>
      <c r="L58" s="90" t="s">
        <v>5</v>
      </c>
      <c r="M58" s="90" t="s">
        <v>5</v>
      </c>
      <c r="N58" s="91" t="s">
        <v>7</v>
      </c>
      <c r="O58" s="9" t="s">
        <v>41</v>
      </c>
      <c r="P58" s="9" t="s">
        <v>30</v>
      </c>
      <c r="Q58" s="9" t="s">
        <v>40</v>
      </c>
      <c r="R58" s="9" t="s">
        <v>42</v>
      </c>
      <c r="S58" s="9" t="s">
        <v>43</v>
      </c>
      <c r="T58" s="9" t="s">
        <v>219</v>
      </c>
      <c r="U58" s="870" t="s">
        <v>220</v>
      </c>
      <c r="V58" s="871"/>
      <c r="W58" s="1439" t="s">
        <v>960</v>
      </c>
      <c r="X58" s="1439"/>
      <c r="Y58" s="971"/>
      <c r="Z58" s="2013"/>
    </row>
    <row r="59" spans="1:26" ht="19.5" customHeight="1" x14ac:dyDescent="0.25">
      <c r="A59" s="1299" t="s">
        <v>977</v>
      </c>
      <c r="B59" s="1270" t="s">
        <v>305</v>
      </c>
      <c r="C59" s="1271"/>
      <c r="D59" s="1631"/>
      <c r="E59" s="1271"/>
      <c r="F59" s="1270" t="s">
        <v>978</v>
      </c>
      <c r="G59" s="1270">
        <v>42</v>
      </c>
      <c r="H59" s="1580" t="s">
        <v>1103</v>
      </c>
      <c r="I59" s="90" t="s">
        <v>5</v>
      </c>
      <c r="J59" s="90" t="s">
        <v>5</v>
      </c>
      <c r="K59" s="90" t="s">
        <v>5</v>
      </c>
      <c r="L59" s="90" t="s">
        <v>5</v>
      </c>
      <c r="M59" s="90" t="s">
        <v>5</v>
      </c>
      <c r="N59" s="91" t="s">
        <v>7</v>
      </c>
      <c r="O59" s="9" t="s">
        <v>41</v>
      </c>
      <c r="P59" s="9" t="s">
        <v>30</v>
      </c>
      <c r="Q59" s="9" t="s">
        <v>40</v>
      </c>
      <c r="R59" s="9" t="s">
        <v>42</v>
      </c>
      <c r="S59" s="9" t="s">
        <v>43</v>
      </c>
      <c r="T59" s="9" t="s">
        <v>219</v>
      </c>
      <c r="U59" s="870" t="s">
        <v>220</v>
      </c>
      <c r="V59" s="871"/>
      <c r="W59" s="1439" t="s">
        <v>960</v>
      </c>
      <c r="X59" s="1439"/>
      <c r="Y59" s="971"/>
      <c r="Z59" s="2013"/>
    </row>
    <row r="60" spans="1:26" ht="19.5" customHeight="1" x14ac:dyDescent="0.25">
      <c r="A60" s="1299" t="s">
        <v>979</v>
      </c>
      <c r="B60" s="1270" t="s">
        <v>305</v>
      </c>
      <c r="C60" s="1271"/>
      <c r="D60" s="1631"/>
      <c r="E60" s="1271"/>
      <c r="F60" s="1270" t="s">
        <v>980</v>
      </c>
      <c r="G60" s="1270">
        <v>42</v>
      </c>
      <c r="H60" s="1580" t="s">
        <v>981</v>
      </c>
      <c r="I60" s="90" t="s">
        <v>5</v>
      </c>
      <c r="J60" s="90" t="s">
        <v>5</v>
      </c>
      <c r="K60" s="90" t="s">
        <v>5</v>
      </c>
      <c r="L60" s="90" t="s">
        <v>5</v>
      </c>
      <c r="M60" s="90" t="s">
        <v>5</v>
      </c>
      <c r="N60" s="90" t="s">
        <v>5</v>
      </c>
      <c r="O60" s="9" t="s">
        <v>41</v>
      </c>
      <c r="P60" s="9" t="s">
        <v>30</v>
      </c>
      <c r="Q60" s="9" t="s">
        <v>40</v>
      </c>
      <c r="R60" s="9" t="s">
        <v>42</v>
      </c>
      <c r="S60" s="9" t="s">
        <v>43</v>
      </c>
      <c r="T60" s="9" t="s">
        <v>219</v>
      </c>
      <c r="U60" s="870" t="s">
        <v>220</v>
      </c>
      <c r="V60" s="871"/>
      <c r="W60" s="1439" t="s">
        <v>960</v>
      </c>
      <c r="X60" s="1439"/>
      <c r="Y60" s="971"/>
      <c r="Z60" s="2013"/>
    </row>
    <row r="61" spans="1:26" ht="19.5" customHeight="1" x14ac:dyDescent="0.25">
      <c r="A61" s="1299" t="s">
        <v>1068</v>
      </c>
      <c r="B61" s="1270" t="s">
        <v>305</v>
      </c>
      <c r="C61" s="1271"/>
      <c r="D61" s="1631"/>
      <c r="E61" s="1271"/>
      <c r="F61" s="1270" t="s">
        <v>1069</v>
      </c>
      <c r="G61" s="1270">
        <v>42</v>
      </c>
      <c r="H61" s="1580" t="s">
        <v>1103</v>
      </c>
      <c r="I61" s="90" t="s">
        <v>5</v>
      </c>
      <c r="J61" s="90" t="s">
        <v>5</v>
      </c>
      <c r="K61" s="90" t="s">
        <v>5</v>
      </c>
      <c r="L61" s="90" t="s">
        <v>5</v>
      </c>
      <c r="M61" s="90" t="s">
        <v>5</v>
      </c>
      <c r="N61" s="90" t="s">
        <v>5</v>
      </c>
      <c r="O61" s="9" t="s">
        <v>41</v>
      </c>
      <c r="P61" s="9" t="s">
        <v>30</v>
      </c>
      <c r="Q61" s="9" t="s">
        <v>40</v>
      </c>
      <c r="R61" s="9" t="s">
        <v>42</v>
      </c>
      <c r="S61" s="9" t="s">
        <v>43</v>
      </c>
      <c r="T61" s="9" t="s">
        <v>219</v>
      </c>
      <c r="U61" s="870" t="s">
        <v>294</v>
      </c>
      <c r="V61" s="9"/>
      <c r="W61" s="9"/>
      <c r="X61" s="9"/>
      <c r="Y61" s="9"/>
      <c r="Z61" s="2013"/>
    </row>
    <row r="62" spans="1:26" ht="19.5" customHeight="1" thickBot="1" x14ac:dyDescent="0.3">
      <c r="A62" s="1299" t="s">
        <v>1070</v>
      </c>
      <c r="B62" s="1270" t="s">
        <v>305</v>
      </c>
      <c r="C62" s="1271"/>
      <c r="D62" s="1631"/>
      <c r="E62" s="1271"/>
      <c r="F62" s="1270" t="s">
        <v>1071</v>
      </c>
      <c r="G62" s="1270">
        <v>42</v>
      </c>
      <c r="H62" s="1580" t="s">
        <v>1103</v>
      </c>
      <c r="I62" s="90" t="s">
        <v>5</v>
      </c>
      <c r="J62" s="90" t="s">
        <v>5</v>
      </c>
      <c r="K62" s="90" t="s">
        <v>5</v>
      </c>
      <c r="L62" s="90" t="s">
        <v>5</v>
      </c>
      <c r="M62" s="90" t="s">
        <v>5</v>
      </c>
      <c r="N62" s="90" t="s">
        <v>5</v>
      </c>
      <c r="O62" s="9" t="s">
        <v>41</v>
      </c>
      <c r="P62" s="9" t="s">
        <v>30</v>
      </c>
      <c r="Q62" s="9" t="s">
        <v>40</v>
      </c>
      <c r="R62" s="9" t="s">
        <v>42</v>
      </c>
      <c r="S62" s="9" t="s">
        <v>43</v>
      </c>
      <c r="T62" s="9" t="s">
        <v>219</v>
      </c>
      <c r="U62" s="870" t="s">
        <v>220</v>
      </c>
      <c r="V62" s="9"/>
      <c r="W62" s="9"/>
      <c r="X62" s="9"/>
      <c r="Y62" s="9"/>
      <c r="Z62" s="2006"/>
    </row>
    <row r="63" spans="1:26" ht="19.5" customHeight="1" x14ac:dyDescent="0.25">
      <c r="A63" s="1256" t="s">
        <v>314</v>
      </c>
      <c r="B63" s="1248" t="s">
        <v>315</v>
      </c>
      <c r="C63" s="1249"/>
      <c r="D63" s="1635"/>
      <c r="E63" s="1249"/>
      <c r="F63" s="1248" t="s">
        <v>316</v>
      </c>
      <c r="G63" s="1248">
        <v>42</v>
      </c>
      <c r="H63" s="1579" t="s">
        <v>317</v>
      </c>
      <c r="I63" s="90" t="s">
        <v>5</v>
      </c>
      <c r="J63" s="90" t="s">
        <v>5</v>
      </c>
      <c r="K63" s="90" t="s">
        <v>5</v>
      </c>
      <c r="L63" s="90" t="s">
        <v>5</v>
      </c>
      <c r="M63" s="90" t="s">
        <v>5</v>
      </c>
      <c r="N63" s="90" t="s">
        <v>5</v>
      </c>
      <c r="O63" s="6" t="s">
        <v>41</v>
      </c>
      <c r="P63" s="6" t="s">
        <v>30</v>
      </c>
      <c r="Q63" s="6" t="s">
        <v>40</v>
      </c>
      <c r="R63" s="6" t="s">
        <v>42</v>
      </c>
      <c r="S63" s="6" t="s">
        <v>43</v>
      </c>
      <c r="T63" s="6" t="s">
        <v>219</v>
      </c>
      <c r="U63" s="858" t="s">
        <v>220</v>
      </c>
      <c r="V63" s="857"/>
      <c r="W63" s="1438" t="s">
        <v>5</v>
      </c>
      <c r="X63" s="1438"/>
      <c r="Y63" s="964"/>
      <c r="Z63" s="1935">
        <v>2</v>
      </c>
    </row>
    <row r="64" spans="1:26" ht="19.5" customHeight="1" thickBot="1" x14ac:dyDescent="0.3">
      <c r="A64" s="1256" t="s">
        <v>318</v>
      </c>
      <c r="B64" s="1248" t="s">
        <v>315</v>
      </c>
      <c r="C64" s="1249"/>
      <c r="D64" s="1635"/>
      <c r="E64" s="1249"/>
      <c r="F64" s="1248" t="s">
        <v>319</v>
      </c>
      <c r="G64" s="1248">
        <v>42</v>
      </c>
      <c r="H64" s="1579" t="s">
        <v>982</v>
      </c>
      <c r="I64" s="90" t="s">
        <v>5</v>
      </c>
      <c r="J64" s="90" t="s">
        <v>5</v>
      </c>
      <c r="K64" s="90" t="s">
        <v>5</v>
      </c>
      <c r="L64" s="90" t="s">
        <v>5</v>
      </c>
      <c r="M64" s="90" t="s">
        <v>5</v>
      </c>
      <c r="N64" s="91" t="s">
        <v>7</v>
      </c>
      <c r="O64" s="916" t="s">
        <v>278</v>
      </c>
      <c r="P64" s="6" t="s">
        <v>30</v>
      </c>
      <c r="Q64" s="6" t="s">
        <v>40</v>
      </c>
      <c r="R64" s="6" t="s">
        <v>42</v>
      </c>
      <c r="S64" s="6" t="s">
        <v>43</v>
      </c>
      <c r="T64" s="6" t="s">
        <v>219</v>
      </c>
      <c r="U64" s="858" t="s">
        <v>220</v>
      </c>
      <c r="V64" s="857"/>
      <c r="W64" s="1438" t="s">
        <v>5</v>
      </c>
      <c r="X64" s="1438"/>
      <c r="Y64" s="964"/>
      <c r="Z64" s="1936"/>
    </row>
    <row r="65" spans="1:26" ht="19.5" customHeight="1" x14ac:dyDescent="0.25">
      <c r="A65" s="1163" t="s">
        <v>320</v>
      </c>
      <c r="B65" s="1156" t="s">
        <v>267</v>
      </c>
      <c r="C65" s="1157"/>
      <c r="D65" s="1636"/>
      <c r="E65" s="1157"/>
      <c r="F65" s="1156" t="s">
        <v>321</v>
      </c>
      <c r="G65" s="1156">
        <v>42</v>
      </c>
      <c r="H65" s="1170" t="s">
        <v>322</v>
      </c>
      <c r="I65" s="91" t="s">
        <v>7</v>
      </c>
      <c r="J65" s="91" t="s">
        <v>7</v>
      </c>
      <c r="K65" s="91" t="s">
        <v>7</v>
      </c>
      <c r="L65" s="91" t="s">
        <v>7</v>
      </c>
      <c r="M65" s="91" t="s">
        <v>7</v>
      </c>
      <c r="N65" s="91" t="s">
        <v>7</v>
      </c>
      <c r="O65" s="851" t="s">
        <v>41</v>
      </c>
      <c r="P65" s="834" t="s">
        <v>30</v>
      </c>
      <c r="Q65" s="834" t="s">
        <v>40</v>
      </c>
      <c r="R65" s="834" t="s">
        <v>42</v>
      </c>
      <c r="S65" s="834" t="s">
        <v>43</v>
      </c>
      <c r="T65" s="834" t="s">
        <v>219</v>
      </c>
      <c r="U65" s="1672" t="s">
        <v>220</v>
      </c>
      <c r="V65" s="835"/>
      <c r="W65" s="1438" t="s">
        <v>5</v>
      </c>
      <c r="X65" s="1438"/>
      <c r="Y65" s="936"/>
      <c r="Z65" s="1940">
        <v>12</v>
      </c>
    </row>
    <row r="66" spans="1:26" ht="19.5" customHeight="1" x14ac:dyDescent="0.25">
      <c r="A66" s="1163" t="s">
        <v>323</v>
      </c>
      <c r="B66" s="1156" t="s">
        <v>267</v>
      </c>
      <c r="C66" s="1157"/>
      <c r="D66" s="1636"/>
      <c r="E66" s="1157"/>
      <c r="F66" s="1156" t="s">
        <v>324</v>
      </c>
      <c r="G66" s="1156">
        <v>42</v>
      </c>
      <c r="H66" s="1171" t="s">
        <v>322</v>
      </c>
      <c r="I66" s="90" t="s">
        <v>5</v>
      </c>
      <c r="J66" s="90" t="s">
        <v>5</v>
      </c>
      <c r="K66" s="90" t="s">
        <v>5</v>
      </c>
      <c r="L66" s="90" t="s">
        <v>5</v>
      </c>
      <c r="M66" s="90" t="s">
        <v>5</v>
      </c>
      <c r="N66" s="90" t="s">
        <v>5</v>
      </c>
      <c r="O66" s="851" t="s">
        <v>41</v>
      </c>
      <c r="P66" s="834" t="s">
        <v>30</v>
      </c>
      <c r="Q66" s="834" t="s">
        <v>40</v>
      </c>
      <c r="R66" s="834" t="s">
        <v>42</v>
      </c>
      <c r="S66" s="834" t="s">
        <v>43</v>
      </c>
      <c r="T66" s="834" t="s">
        <v>219</v>
      </c>
      <c r="U66" s="1672" t="s">
        <v>220</v>
      </c>
      <c r="V66" s="835"/>
      <c r="W66" s="1438" t="s">
        <v>5</v>
      </c>
      <c r="X66" s="1438"/>
      <c r="Y66" s="936"/>
      <c r="Z66" s="1941"/>
    </row>
    <row r="67" spans="1:26" ht="19.5" customHeight="1" x14ac:dyDescent="0.25">
      <c r="A67" s="1163" t="s">
        <v>325</v>
      </c>
      <c r="B67" s="1156" t="s">
        <v>267</v>
      </c>
      <c r="C67" s="1157"/>
      <c r="D67" s="1636"/>
      <c r="E67" s="1157"/>
      <c r="F67" s="1156" t="s">
        <v>326</v>
      </c>
      <c r="G67" s="1156">
        <v>42</v>
      </c>
      <c r="H67" s="1171" t="s">
        <v>322</v>
      </c>
      <c r="I67" s="90" t="s">
        <v>5</v>
      </c>
      <c r="J67" s="90" t="s">
        <v>5</v>
      </c>
      <c r="K67" s="90" t="s">
        <v>5</v>
      </c>
      <c r="L67" s="90" t="s">
        <v>5</v>
      </c>
      <c r="M67" s="90" t="s">
        <v>5</v>
      </c>
      <c r="N67" s="91" t="s">
        <v>7</v>
      </c>
      <c r="O67" s="851" t="s">
        <v>41</v>
      </c>
      <c r="P67" s="834" t="s">
        <v>30</v>
      </c>
      <c r="Q67" s="834" t="s">
        <v>40</v>
      </c>
      <c r="R67" s="834" t="s">
        <v>42</v>
      </c>
      <c r="S67" s="834" t="s">
        <v>43</v>
      </c>
      <c r="T67" s="834" t="s">
        <v>219</v>
      </c>
      <c r="U67" s="1672" t="s">
        <v>220</v>
      </c>
      <c r="V67" s="835"/>
      <c r="W67" s="1438" t="s">
        <v>5</v>
      </c>
      <c r="X67" s="1438"/>
      <c r="Y67" s="936"/>
      <c r="Z67" s="1941"/>
    </row>
    <row r="68" spans="1:26" ht="19.5" customHeight="1" x14ac:dyDescent="0.25">
      <c r="A68" s="1163" t="s">
        <v>1072</v>
      </c>
      <c r="B68" s="1156" t="s">
        <v>267</v>
      </c>
      <c r="C68" s="1157"/>
      <c r="D68" s="1636"/>
      <c r="E68" s="1157"/>
      <c r="F68" s="1156" t="s">
        <v>1073</v>
      </c>
      <c r="G68" s="1156">
        <v>42</v>
      </c>
      <c r="H68" s="1170" t="s">
        <v>322</v>
      </c>
      <c r="I68" s="90" t="s">
        <v>5</v>
      </c>
      <c r="J68" s="91" t="s">
        <v>7</v>
      </c>
      <c r="K68" s="91" t="s">
        <v>7</v>
      </c>
      <c r="L68" s="90" t="s">
        <v>5</v>
      </c>
      <c r="M68" s="90" t="s">
        <v>5</v>
      </c>
      <c r="N68" s="91" t="s">
        <v>7</v>
      </c>
      <c r="O68" s="851" t="s">
        <v>41</v>
      </c>
      <c r="P68" s="834" t="s">
        <v>30</v>
      </c>
      <c r="Q68" s="834" t="s">
        <v>40</v>
      </c>
      <c r="R68" s="834" t="s">
        <v>42</v>
      </c>
      <c r="S68" s="834" t="s">
        <v>43</v>
      </c>
      <c r="T68" s="834" t="s">
        <v>219</v>
      </c>
      <c r="U68" s="1672" t="s">
        <v>220</v>
      </c>
      <c r="V68" s="835"/>
      <c r="W68" s="1438" t="s">
        <v>5</v>
      </c>
      <c r="X68" s="1438"/>
      <c r="Y68" s="936"/>
      <c r="Z68" s="1941"/>
    </row>
    <row r="69" spans="1:26" ht="19.5" customHeight="1" thickBot="1" x14ac:dyDescent="0.3">
      <c r="A69" s="1163" t="s">
        <v>327</v>
      </c>
      <c r="B69" s="1156" t="s">
        <v>267</v>
      </c>
      <c r="C69" s="1157"/>
      <c r="D69" s="1636"/>
      <c r="E69" s="1157"/>
      <c r="F69" s="1156" t="s">
        <v>328</v>
      </c>
      <c r="G69" s="1156">
        <v>42</v>
      </c>
      <c r="H69" s="1170" t="s">
        <v>322</v>
      </c>
      <c r="I69" s="90" t="s">
        <v>5</v>
      </c>
      <c r="J69" s="90" t="s">
        <v>5</v>
      </c>
      <c r="K69" s="90" t="s">
        <v>5</v>
      </c>
      <c r="L69" s="90" t="s">
        <v>5</v>
      </c>
      <c r="M69" s="91" t="s">
        <v>7</v>
      </c>
      <c r="N69" s="91" t="s">
        <v>7</v>
      </c>
      <c r="O69" s="851" t="s">
        <v>41</v>
      </c>
      <c r="P69" s="834" t="s">
        <v>30</v>
      </c>
      <c r="Q69" s="834" t="s">
        <v>40</v>
      </c>
      <c r="R69" s="834" t="s">
        <v>42</v>
      </c>
      <c r="S69" s="834" t="s">
        <v>43</v>
      </c>
      <c r="T69" s="834" t="s">
        <v>219</v>
      </c>
      <c r="U69" s="1672" t="s">
        <v>220</v>
      </c>
      <c r="V69" s="835"/>
      <c r="W69" s="1438" t="s">
        <v>5</v>
      </c>
      <c r="X69" s="1438"/>
      <c r="Y69" s="936"/>
      <c r="Z69" s="1942"/>
    </row>
    <row r="70" spans="1:26" ht="19.5" customHeight="1" x14ac:dyDescent="0.25">
      <c r="A70" s="1301" t="s">
        <v>331</v>
      </c>
      <c r="B70" s="1273" t="s">
        <v>332</v>
      </c>
      <c r="C70" s="1274"/>
      <c r="D70" s="1637"/>
      <c r="E70" s="1274"/>
      <c r="F70" s="1273" t="s">
        <v>333</v>
      </c>
      <c r="G70" s="1273">
        <v>42</v>
      </c>
      <c r="H70" s="1583" t="s">
        <v>330</v>
      </c>
      <c r="I70" s="91" t="s">
        <v>7</v>
      </c>
      <c r="J70" s="91" t="s">
        <v>7</v>
      </c>
      <c r="K70" s="91" t="s">
        <v>7</v>
      </c>
      <c r="L70" s="91" t="s">
        <v>7</v>
      </c>
      <c r="M70" s="91" t="s">
        <v>7</v>
      </c>
      <c r="N70" s="91" t="s">
        <v>7</v>
      </c>
      <c r="O70" s="49" t="s">
        <v>41</v>
      </c>
      <c r="P70" s="49" t="s">
        <v>30</v>
      </c>
      <c r="Q70" s="49" t="s">
        <v>40</v>
      </c>
      <c r="R70" s="49" t="s">
        <v>42</v>
      </c>
      <c r="S70" s="49" t="s">
        <v>43</v>
      </c>
      <c r="T70" s="49" t="s">
        <v>219</v>
      </c>
      <c r="U70" s="1440" t="s">
        <v>409</v>
      </c>
      <c r="V70" s="873"/>
      <c r="W70" s="1439" t="s">
        <v>960</v>
      </c>
      <c r="X70" s="1439"/>
      <c r="Y70" s="973"/>
      <c r="Z70" s="1946">
        <v>8</v>
      </c>
    </row>
    <row r="71" spans="1:26" ht="19.5" customHeight="1" x14ac:dyDescent="0.25">
      <c r="A71" s="1301" t="s">
        <v>1023</v>
      </c>
      <c r="B71" s="1273" t="s">
        <v>332</v>
      </c>
      <c r="C71" s="1274"/>
      <c r="D71" s="1637"/>
      <c r="E71" s="1274"/>
      <c r="F71" s="1273" t="s">
        <v>1024</v>
      </c>
      <c r="G71" s="1273">
        <v>42</v>
      </c>
      <c r="H71" s="1583" t="s">
        <v>330</v>
      </c>
      <c r="I71" s="90" t="s">
        <v>5</v>
      </c>
      <c r="J71" s="90" t="s">
        <v>5</v>
      </c>
      <c r="K71" s="90" t="s">
        <v>5</v>
      </c>
      <c r="L71" s="90" t="s">
        <v>5</v>
      </c>
      <c r="M71" s="90" t="s">
        <v>5</v>
      </c>
      <c r="N71" s="91" t="s">
        <v>7</v>
      </c>
      <c r="O71" s="49" t="s">
        <v>41</v>
      </c>
      <c r="P71" s="49" t="s">
        <v>30</v>
      </c>
      <c r="Q71" s="49" t="s">
        <v>40</v>
      </c>
      <c r="R71" s="49" t="s">
        <v>42</v>
      </c>
      <c r="S71" s="49" t="s">
        <v>43</v>
      </c>
      <c r="T71" s="49" t="s">
        <v>219</v>
      </c>
      <c r="U71" s="191" t="s">
        <v>220</v>
      </c>
      <c r="V71" s="873"/>
      <c r="W71" s="1439" t="s">
        <v>960</v>
      </c>
      <c r="X71" s="1439"/>
      <c r="Y71" s="973"/>
      <c r="Z71" s="1947"/>
    </row>
    <row r="72" spans="1:26" ht="19.5" customHeight="1" x14ac:dyDescent="0.25">
      <c r="A72" s="1301" t="s">
        <v>334</v>
      </c>
      <c r="B72" s="1273" t="s">
        <v>332</v>
      </c>
      <c r="C72" s="1274"/>
      <c r="D72" s="1637"/>
      <c r="E72" s="1274"/>
      <c r="F72" s="1273" t="s">
        <v>335</v>
      </c>
      <c r="G72" s="1273">
        <v>42</v>
      </c>
      <c r="H72" s="1583" t="s">
        <v>330</v>
      </c>
      <c r="I72" s="90" t="s">
        <v>5</v>
      </c>
      <c r="J72" s="90" t="s">
        <v>5</v>
      </c>
      <c r="K72" s="90" t="s">
        <v>5</v>
      </c>
      <c r="L72" s="90" t="s">
        <v>5</v>
      </c>
      <c r="M72" s="90" t="s">
        <v>5</v>
      </c>
      <c r="N72" s="90" t="s">
        <v>5</v>
      </c>
      <c r="O72" s="49" t="s">
        <v>41</v>
      </c>
      <c r="P72" s="49" t="s">
        <v>30</v>
      </c>
      <c r="Q72" s="49" t="s">
        <v>40</v>
      </c>
      <c r="R72" s="49" t="s">
        <v>42</v>
      </c>
      <c r="S72" s="49" t="s">
        <v>43</v>
      </c>
      <c r="T72" s="49" t="s">
        <v>219</v>
      </c>
      <c r="U72" s="191" t="s">
        <v>220</v>
      </c>
      <c r="V72" s="873"/>
      <c r="W72" s="1439" t="s">
        <v>960</v>
      </c>
      <c r="X72" s="1439"/>
      <c r="Y72" s="973"/>
      <c r="Z72" s="1947"/>
    </row>
    <row r="73" spans="1:26" ht="19.5" customHeight="1" x14ac:dyDescent="0.25">
      <c r="A73" s="1301" t="s">
        <v>410</v>
      </c>
      <c r="B73" s="1273" t="s">
        <v>332</v>
      </c>
      <c r="C73" s="1274"/>
      <c r="D73" s="1637"/>
      <c r="E73" s="1274"/>
      <c r="F73" s="1273" t="s">
        <v>411</v>
      </c>
      <c r="G73" s="1273">
        <v>42</v>
      </c>
      <c r="H73" s="1583" t="s">
        <v>322</v>
      </c>
      <c r="I73" s="90" t="s">
        <v>5</v>
      </c>
      <c r="J73" s="90" t="s">
        <v>5</v>
      </c>
      <c r="K73" s="90" t="s">
        <v>5</v>
      </c>
      <c r="L73" s="90" t="s">
        <v>5</v>
      </c>
      <c r="M73" s="90" t="s">
        <v>5</v>
      </c>
      <c r="N73" s="91" t="s">
        <v>7</v>
      </c>
      <c r="O73" s="49" t="s">
        <v>41</v>
      </c>
      <c r="P73" s="49" t="s">
        <v>30</v>
      </c>
      <c r="Q73" s="49" t="s">
        <v>40</v>
      </c>
      <c r="R73" s="49" t="s">
        <v>42</v>
      </c>
      <c r="S73" s="49" t="s">
        <v>43</v>
      </c>
      <c r="T73" s="49" t="s">
        <v>219</v>
      </c>
      <c r="U73" s="191" t="s">
        <v>220</v>
      </c>
      <c r="V73" s="873"/>
      <c r="W73" s="1439" t="s">
        <v>960</v>
      </c>
      <c r="X73" s="1439"/>
      <c r="Y73" s="973"/>
      <c r="Z73" s="1947"/>
    </row>
    <row r="74" spans="1:26" ht="19.5" customHeight="1" x14ac:dyDescent="0.25">
      <c r="A74" s="1301" t="s">
        <v>1025</v>
      </c>
      <c r="B74" s="1273" t="s">
        <v>332</v>
      </c>
      <c r="C74" s="1274"/>
      <c r="D74" s="1637"/>
      <c r="E74" s="1274"/>
      <c r="F74" s="1273" t="s">
        <v>1026</v>
      </c>
      <c r="G74" s="1273">
        <v>42</v>
      </c>
      <c r="H74" s="1583" t="s">
        <v>322</v>
      </c>
      <c r="I74" s="90" t="s">
        <v>5</v>
      </c>
      <c r="J74" s="90" t="s">
        <v>5</v>
      </c>
      <c r="K74" s="90" t="s">
        <v>5</v>
      </c>
      <c r="L74" s="90" t="s">
        <v>5</v>
      </c>
      <c r="M74" s="90" t="s">
        <v>5</v>
      </c>
      <c r="N74" s="91" t="s">
        <v>7</v>
      </c>
      <c r="O74" s="49" t="s">
        <v>41</v>
      </c>
      <c r="P74" s="49" t="s">
        <v>30</v>
      </c>
      <c r="Q74" s="49" t="s">
        <v>40</v>
      </c>
      <c r="R74" s="49" t="s">
        <v>42</v>
      </c>
      <c r="S74" s="49" t="s">
        <v>43</v>
      </c>
      <c r="T74" s="49" t="s">
        <v>219</v>
      </c>
      <c r="U74" s="191" t="s">
        <v>220</v>
      </c>
      <c r="V74" s="873"/>
      <c r="W74" s="1439" t="s">
        <v>960</v>
      </c>
      <c r="X74" s="1439"/>
      <c r="Y74" s="973"/>
      <c r="Z74" s="1947"/>
    </row>
    <row r="75" spans="1:26" ht="19.5" customHeight="1" x14ac:dyDescent="0.25">
      <c r="A75" s="1301" t="s">
        <v>1123</v>
      </c>
      <c r="B75" s="1273" t="s">
        <v>332</v>
      </c>
      <c r="C75" s="1274"/>
      <c r="D75" s="1637"/>
      <c r="E75" s="1274"/>
      <c r="F75" s="1273" t="s">
        <v>1124</v>
      </c>
      <c r="G75" s="1273">
        <v>42</v>
      </c>
      <c r="H75" s="1583" t="s">
        <v>322</v>
      </c>
      <c r="I75" s="90" t="s">
        <v>5</v>
      </c>
      <c r="J75" s="90" t="s">
        <v>5</v>
      </c>
      <c r="K75" s="90" t="s">
        <v>5</v>
      </c>
      <c r="L75" s="90" t="s">
        <v>5</v>
      </c>
      <c r="M75" s="90" t="s">
        <v>5</v>
      </c>
      <c r="N75" s="90" t="s">
        <v>5</v>
      </c>
      <c r="O75" s="49" t="s">
        <v>41</v>
      </c>
      <c r="P75" s="49" t="s">
        <v>30</v>
      </c>
      <c r="Q75" s="49" t="s">
        <v>40</v>
      </c>
      <c r="R75" s="49" t="s">
        <v>42</v>
      </c>
      <c r="S75" s="49" t="s">
        <v>43</v>
      </c>
      <c r="T75" s="49" t="s">
        <v>219</v>
      </c>
      <c r="U75" s="191" t="s">
        <v>220</v>
      </c>
      <c r="V75" s="873"/>
      <c r="W75" s="1439" t="s">
        <v>960</v>
      </c>
      <c r="X75" s="1439"/>
      <c r="Y75" s="973"/>
      <c r="Z75" s="1947"/>
    </row>
    <row r="76" spans="1:26" ht="23.25" customHeight="1" x14ac:dyDescent="0.25">
      <c r="A76" s="1301" t="s">
        <v>1188</v>
      </c>
      <c r="B76" s="1273" t="s">
        <v>332</v>
      </c>
      <c r="C76" s="1274"/>
      <c r="D76" s="1637"/>
      <c r="E76" s="1274"/>
      <c r="F76" s="1273" t="s">
        <v>1189</v>
      </c>
      <c r="G76" s="1273">
        <v>42</v>
      </c>
      <c r="H76" s="1583" t="s">
        <v>322</v>
      </c>
      <c r="I76" s="90" t="s">
        <v>5</v>
      </c>
      <c r="J76" s="90" t="s">
        <v>5</v>
      </c>
      <c r="K76" s="90" t="s">
        <v>5</v>
      </c>
      <c r="L76" s="90" t="s">
        <v>5</v>
      </c>
      <c r="M76" s="90" t="s">
        <v>5</v>
      </c>
      <c r="N76" s="90" t="s">
        <v>5</v>
      </c>
      <c r="O76" s="49" t="s">
        <v>41</v>
      </c>
      <c r="P76" s="49" t="s">
        <v>30</v>
      </c>
      <c r="Q76" s="49" t="s">
        <v>40</v>
      </c>
      <c r="R76" s="49" t="s">
        <v>42</v>
      </c>
      <c r="S76" s="49" t="s">
        <v>43</v>
      </c>
      <c r="T76" s="49" t="s">
        <v>219</v>
      </c>
      <c r="U76" s="191" t="s">
        <v>220</v>
      </c>
      <c r="V76" s="873"/>
      <c r="W76" s="1439" t="s">
        <v>960</v>
      </c>
      <c r="X76" s="1439"/>
      <c r="Y76" s="973"/>
      <c r="Z76" s="1868"/>
    </row>
    <row r="77" spans="1:26" ht="23.25" customHeight="1" thickBot="1" x14ac:dyDescent="0.3">
      <c r="A77" s="1072" t="s">
        <v>344</v>
      </c>
      <c r="B77" s="1064" t="s">
        <v>341</v>
      </c>
      <c r="C77" s="1067"/>
      <c r="D77" s="1615"/>
      <c r="E77" s="1067"/>
      <c r="F77" s="1064" t="s">
        <v>345</v>
      </c>
      <c r="G77" s="1064">
        <v>42</v>
      </c>
      <c r="H77" s="1584" t="s">
        <v>1027</v>
      </c>
      <c r="I77" s="91" t="s">
        <v>7</v>
      </c>
      <c r="J77" s="91" t="s">
        <v>7</v>
      </c>
      <c r="K77" s="91" t="s">
        <v>7</v>
      </c>
      <c r="L77" s="91" t="s">
        <v>7</v>
      </c>
      <c r="M77" s="91" t="s">
        <v>7</v>
      </c>
      <c r="N77" s="91" t="s">
        <v>7</v>
      </c>
      <c r="O77" s="838" t="s">
        <v>41</v>
      </c>
      <c r="P77" s="838" t="s">
        <v>30</v>
      </c>
      <c r="Q77" s="838" t="s">
        <v>40</v>
      </c>
      <c r="R77" s="838" t="s">
        <v>42</v>
      </c>
      <c r="S77" s="838" t="s">
        <v>43</v>
      </c>
      <c r="T77" s="838" t="s">
        <v>219</v>
      </c>
      <c r="U77" s="839" t="s">
        <v>220</v>
      </c>
      <c r="V77" s="874"/>
      <c r="W77" s="1439" t="s">
        <v>960</v>
      </c>
      <c r="X77" s="1439"/>
      <c r="Y77" s="974"/>
      <c r="Z77" s="1870">
        <v>1</v>
      </c>
    </row>
    <row r="78" spans="1:26" ht="19.5" hidden="1" customHeight="1" x14ac:dyDescent="0.25">
      <c r="A78" s="1304" t="s">
        <v>346</v>
      </c>
      <c r="B78" s="1276" t="s">
        <v>347</v>
      </c>
      <c r="C78" s="1277"/>
      <c r="D78" s="1638"/>
      <c r="E78" s="1277"/>
      <c r="F78" s="1276" t="s">
        <v>348</v>
      </c>
      <c r="G78" s="1276">
        <v>42</v>
      </c>
      <c r="H78" s="1585" t="s">
        <v>349</v>
      </c>
      <c r="I78" s="91" t="s">
        <v>7</v>
      </c>
      <c r="J78" s="91" t="s">
        <v>7</v>
      </c>
      <c r="K78" s="91" t="s">
        <v>7</v>
      </c>
      <c r="L78" s="91" t="s">
        <v>7</v>
      </c>
      <c r="M78" s="90" t="s">
        <v>5</v>
      </c>
      <c r="N78" s="91" t="s">
        <v>7</v>
      </c>
      <c r="O78" s="41" t="s">
        <v>41</v>
      </c>
      <c r="P78" s="41" t="s">
        <v>30</v>
      </c>
      <c r="Q78" s="41" t="s">
        <v>40</v>
      </c>
      <c r="R78" s="41" t="s">
        <v>42</v>
      </c>
      <c r="S78" s="41" t="s">
        <v>43</v>
      </c>
      <c r="T78" s="41" t="s">
        <v>219</v>
      </c>
      <c r="U78" s="793" t="s">
        <v>220</v>
      </c>
      <c r="V78" s="657"/>
      <c r="W78" s="1439" t="s">
        <v>960</v>
      </c>
      <c r="X78" s="1439"/>
      <c r="Y78" s="976"/>
      <c r="Z78" s="1949">
        <v>6</v>
      </c>
    </row>
    <row r="79" spans="1:26" ht="19.5" customHeight="1" x14ac:dyDescent="0.25">
      <c r="A79" s="1304" t="s">
        <v>350</v>
      </c>
      <c r="B79" s="1276" t="s">
        <v>347</v>
      </c>
      <c r="C79" s="1277"/>
      <c r="D79" s="1638"/>
      <c r="E79" s="1277"/>
      <c r="F79" s="1276" t="s">
        <v>351</v>
      </c>
      <c r="G79" s="1276">
        <v>42</v>
      </c>
      <c r="H79" s="1305" t="s">
        <v>349</v>
      </c>
      <c r="I79" s="90" t="s">
        <v>5</v>
      </c>
      <c r="J79" s="90" t="s">
        <v>5</v>
      </c>
      <c r="K79" s="90" t="s">
        <v>5</v>
      </c>
      <c r="L79" s="90" t="s">
        <v>5</v>
      </c>
      <c r="M79" s="90" t="s">
        <v>5</v>
      </c>
      <c r="N79" s="91" t="s">
        <v>7</v>
      </c>
      <c r="O79" s="41" t="s">
        <v>41</v>
      </c>
      <c r="P79" s="41" t="s">
        <v>30</v>
      </c>
      <c r="Q79" s="41" t="s">
        <v>40</v>
      </c>
      <c r="R79" s="41" t="s">
        <v>42</v>
      </c>
      <c r="S79" s="41" t="s">
        <v>43</v>
      </c>
      <c r="T79" s="41" t="s">
        <v>219</v>
      </c>
      <c r="U79" s="793" t="s">
        <v>220</v>
      </c>
      <c r="V79" s="657"/>
      <c r="W79" s="1439" t="s">
        <v>960</v>
      </c>
      <c r="X79" s="1439"/>
      <c r="Y79" s="976"/>
      <c r="Z79" s="1950"/>
    </row>
    <row r="80" spans="1:26" ht="19.5" customHeight="1" x14ac:dyDescent="0.25">
      <c r="A80" s="1304" t="s">
        <v>352</v>
      </c>
      <c r="B80" s="1276" t="s">
        <v>347</v>
      </c>
      <c r="C80" s="1277"/>
      <c r="D80" s="1638"/>
      <c r="E80" s="1277"/>
      <c r="F80" s="1276" t="s">
        <v>353</v>
      </c>
      <c r="G80" s="1276">
        <v>42</v>
      </c>
      <c r="H80" s="1585" t="s">
        <v>349</v>
      </c>
      <c r="I80" s="90" t="s">
        <v>5</v>
      </c>
      <c r="J80" s="90" t="s">
        <v>5</v>
      </c>
      <c r="K80" s="90" t="s">
        <v>5</v>
      </c>
      <c r="L80" s="90" t="s">
        <v>5</v>
      </c>
      <c r="M80" s="90" t="s">
        <v>5</v>
      </c>
      <c r="N80" s="91" t="s">
        <v>7</v>
      </c>
      <c r="O80" s="41" t="s">
        <v>41</v>
      </c>
      <c r="P80" s="41" t="s">
        <v>30</v>
      </c>
      <c r="Q80" s="41" t="s">
        <v>40</v>
      </c>
      <c r="R80" s="41" t="s">
        <v>42</v>
      </c>
      <c r="S80" s="41" t="s">
        <v>43</v>
      </c>
      <c r="T80" s="41" t="s">
        <v>219</v>
      </c>
      <c r="U80" s="793" t="s">
        <v>220</v>
      </c>
      <c r="V80" s="657"/>
      <c r="W80" s="1439" t="s">
        <v>960</v>
      </c>
      <c r="X80" s="1439"/>
      <c r="Y80" s="977"/>
      <c r="Z80" s="1950"/>
    </row>
    <row r="81" spans="1:26" ht="19.5" customHeight="1" x14ac:dyDescent="0.25">
      <c r="A81" s="1304" t="s">
        <v>983</v>
      </c>
      <c r="B81" s="1276" t="s">
        <v>347</v>
      </c>
      <c r="C81" s="1277"/>
      <c r="D81" s="1638"/>
      <c r="E81" s="1277"/>
      <c r="F81" s="1276" t="s">
        <v>984</v>
      </c>
      <c r="G81" s="1276">
        <v>42</v>
      </c>
      <c r="H81" s="1585" t="s">
        <v>349</v>
      </c>
      <c r="I81" s="90" t="s">
        <v>5</v>
      </c>
      <c r="J81" s="90" t="s">
        <v>5</v>
      </c>
      <c r="K81" s="90" t="s">
        <v>5</v>
      </c>
      <c r="L81" s="90" t="s">
        <v>5</v>
      </c>
      <c r="M81" s="90" t="s">
        <v>5</v>
      </c>
      <c r="N81" s="90" t="s">
        <v>5</v>
      </c>
      <c r="O81" s="41" t="s">
        <v>41</v>
      </c>
      <c r="P81" s="41" t="s">
        <v>30</v>
      </c>
      <c r="Q81" s="41" t="s">
        <v>40</v>
      </c>
      <c r="R81" s="41" t="s">
        <v>42</v>
      </c>
      <c r="S81" s="41" t="s">
        <v>43</v>
      </c>
      <c r="T81" s="41" t="s">
        <v>219</v>
      </c>
      <c r="U81" s="793" t="s">
        <v>220</v>
      </c>
      <c r="V81" s="657"/>
      <c r="W81" s="1439" t="s">
        <v>960</v>
      </c>
      <c r="X81" s="1439"/>
      <c r="Y81" s="976"/>
      <c r="Z81" s="1950"/>
    </row>
    <row r="82" spans="1:26" ht="19.5" customHeight="1" x14ac:dyDescent="0.25">
      <c r="A82" s="1304" t="s">
        <v>953</v>
      </c>
      <c r="B82" s="1276" t="s">
        <v>347</v>
      </c>
      <c r="C82" s="1277"/>
      <c r="D82" s="1638"/>
      <c r="E82" s="1277"/>
      <c r="F82" s="1276" t="s">
        <v>954</v>
      </c>
      <c r="G82" s="1276">
        <v>42</v>
      </c>
      <c r="H82" s="1585" t="s">
        <v>349</v>
      </c>
      <c r="I82" s="90" t="s">
        <v>5</v>
      </c>
      <c r="J82" s="90" t="s">
        <v>5</v>
      </c>
      <c r="K82" s="90" t="s">
        <v>5</v>
      </c>
      <c r="L82" s="90" t="s">
        <v>5</v>
      </c>
      <c r="M82" s="90" t="s">
        <v>5</v>
      </c>
      <c r="N82" s="90" t="s">
        <v>5</v>
      </c>
      <c r="O82" s="41" t="s">
        <v>41</v>
      </c>
      <c r="P82" s="41" t="s">
        <v>30</v>
      </c>
      <c r="Q82" s="41" t="s">
        <v>40</v>
      </c>
      <c r="R82" s="41" t="s">
        <v>42</v>
      </c>
      <c r="S82" s="41" t="s">
        <v>43</v>
      </c>
      <c r="T82" s="41" t="s">
        <v>219</v>
      </c>
      <c r="U82" s="793" t="s">
        <v>220</v>
      </c>
      <c r="V82" s="657"/>
      <c r="W82" s="1439" t="s">
        <v>960</v>
      </c>
      <c r="X82" s="1439"/>
      <c r="Y82" s="976"/>
      <c r="Z82" s="1950"/>
    </row>
    <row r="83" spans="1:26" ht="19.5" customHeight="1" x14ac:dyDescent="0.25">
      <c r="A83" s="1304" t="s">
        <v>1057</v>
      </c>
      <c r="B83" s="1276" t="s">
        <v>347</v>
      </c>
      <c r="C83" s="1277"/>
      <c r="D83" s="1638"/>
      <c r="E83" s="1277"/>
      <c r="F83" s="1276" t="s">
        <v>1058</v>
      </c>
      <c r="G83" s="1276">
        <v>42</v>
      </c>
      <c r="H83" s="1585" t="s">
        <v>349</v>
      </c>
      <c r="I83" s="90" t="s">
        <v>1029</v>
      </c>
      <c r="J83" s="90" t="s">
        <v>1029</v>
      </c>
      <c r="K83" s="90" t="s">
        <v>1029</v>
      </c>
      <c r="L83" s="90" t="s">
        <v>1029</v>
      </c>
      <c r="M83" s="90" t="s">
        <v>1029</v>
      </c>
      <c r="N83" s="90" t="s">
        <v>1029</v>
      </c>
      <c r="O83" s="41" t="s">
        <v>41</v>
      </c>
      <c r="P83" s="41" t="s">
        <v>40</v>
      </c>
      <c r="Q83" s="41" t="s">
        <v>42</v>
      </c>
      <c r="R83" s="41" t="s">
        <v>43</v>
      </c>
      <c r="S83" s="41" t="s">
        <v>219</v>
      </c>
      <c r="T83" s="41"/>
      <c r="U83" s="793" t="s">
        <v>220</v>
      </c>
      <c r="V83" s="657"/>
      <c r="W83" s="1439" t="s">
        <v>960</v>
      </c>
      <c r="X83" s="1439"/>
      <c r="Y83" s="976"/>
      <c r="Z83" s="1950"/>
    </row>
    <row r="84" spans="1:26" ht="19.5" hidden="1" customHeight="1" thickBot="1" x14ac:dyDescent="0.3">
      <c r="A84" s="1304" t="s">
        <v>1105</v>
      </c>
      <c r="B84" s="1276" t="s">
        <v>347</v>
      </c>
      <c r="C84" s="1277"/>
      <c r="D84" s="1638"/>
      <c r="E84" s="1277"/>
      <c r="F84" s="1276" t="s">
        <v>1106</v>
      </c>
      <c r="G84" s="1276">
        <v>42</v>
      </c>
      <c r="H84" s="1585" t="s">
        <v>349</v>
      </c>
      <c r="I84" s="91" t="s">
        <v>7</v>
      </c>
      <c r="J84" s="91" t="s">
        <v>7</v>
      </c>
      <c r="K84" s="91" t="s">
        <v>7</v>
      </c>
      <c r="L84" s="91" t="s">
        <v>7</v>
      </c>
      <c r="M84" s="91" t="s">
        <v>7</v>
      </c>
      <c r="N84" s="91" t="s">
        <v>7</v>
      </c>
      <c r="O84" s="41" t="s">
        <v>41</v>
      </c>
      <c r="P84" s="41" t="s">
        <v>40</v>
      </c>
      <c r="Q84" s="41" t="s">
        <v>42</v>
      </c>
      <c r="R84" s="41" t="s">
        <v>43</v>
      </c>
      <c r="S84" s="41" t="s">
        <v>219</v>
      </c>
      <c r="T84" s="41"/>
      <c r="U84" s="793" t="s">
        <v>220</v>
      </c>
      <c r="V84" s="657"/>
      <c r="W84" s="1439" t="s">
        <v>960</v>
      </c>
      <c r="X84" s="1439"/>
      <c r="Y84" s="976"/>
      <c r="Z84" s="1951"/>
    </row>
    <row r="85" spans="1:26" ht="23.25" hidden="1" customHeight="1" thickBot="1" x14ac:dyDescent="0.3">
      <c r="A85" s="1304" t="s">
        <v>1139</v>
      </c>
      <c r="B85" s="1276" t="s">
        <v>347</v>
      </c>
      <c r="C85" s="1277"/>
      <c r="D85" s="1638"/>
      <c r="E85" s="1277"/>
      <c r="F85" s="1276" t="s">
        <v>1140</v>
      </c>
      <c r="G85" s="1276">
        <v>42</v>
      </c>
      <c r="H85" s="1585" t="s">
        <v>349</v>
      </c>
      <c r="I85" s="91" t="s">
        <v>7</v>
      </c>
      <c r="J85" s="91" t="s">
        <v>7</v>
      </c>
      <c r="K85" s="91" t="s">
        <v>7</v>
      </c>
      <c r="L85" s="91" t="s">
        <v>7</v>
      </c>
      <c r="M85" s="91" t="s">
        <v>7</v>
      </c>
      <c r="N85" s="91" t="s">
        <v>7</v>
      </c>
      <c r="O85" s="41" t="s">
        <v>41</v>
      </c>
      <c r="P85" s="41" t="s">
        <v>40</v>
      </c>
      <c r="Q85" s="41" t="s">
        <v>42</v>
      </c>
      <c r="R85" s="41" t="s">
        <v>43</v>
      </c>
      <c r="S85" s="41" t="s">
        <v>219</v>
      </c>
      <c r="T85" s="41"/>
      <c r="U85" s="793" t="s">
        <v>220</v>
      </c>
      <c r="V85" s="657"/>
      <c r="W85" s="1439" t="s">
        <v>960</v>
      </c>
      <c r="X85" s="1439"/>
      <c r="Y85" s="976"/>
      <c r="Z85" s="1869"/>
    </row>
    <row r="86" spans="1:26" ht="23.25" hidden="1" customHeight="1" thickBot="1" x14ac:dyDescent="0.3">
      <c r="A86" s="1304" t="s">
        <v>1141</v>
      </c>
      <c r="B86" s="1276" t="s">
        <v>347</v>
      </c>
      <c r="C86" s="1277"/>
      <c r="D86" s="1638"/>
      <c r="E86" s="1277"/>
      <c r="F86" s="1276" t="s">
        <v>1142</v>
      </c>
      <c r="G86" s="1276">
        <v>42</v>
      </c>
      <c r="H86" s="1585" t="s">
        <v>349</v>
      </c>
      <c r="I86" s="91" t="s">
        <v>7</v>
      </c>
      <c r="J86" s="91" t="s">
        <v>7</v>
      </c>
      <c r="K86" s="91" t="s">
        <v>7</v>
      </c>
      <c r="L86" s="91" t="s">
        <v>7</v>
      </c>
      <c r="M86" s="91" t="s">
        <v>7</v>
      </c>
      <c r="N86" s="91" t="s">
        <v>7</v>
      </c>
      <c r="O86" s="41" t="s">
        <v>41</v>
      </c>
      <c r="P86" s="41" t="s">
        <v>40</v>
      </c>
      <c r="Q86" s="41" t="s">
        <v>42</v>
      </c>
      <c r="R86" s="41" t="s">
        <v>43</v>
      </c>
      <c r="S86" s="41" t="s">
        <v>219</v>
      </c>
      <c r="T86" s="41"/>
      <c r="U86" s="793" t="s">
        <v>220</v>
      </c>
      <c r="V86" s="657"/>
      <c r="W86" s="1439" t="s">
        <v>960</v>
      </c>
      <c r="X86" s="1439"/>
      <c r="Y86" s="976"/>
      <c r="Z86" s="1869"/>
    </row>
    <row r="87" spans="1:26" ht="23.25" customHeight="1" thickBot="1" x14ac:dyDescent="0.3">
      <c r="A87" s="1304" t="s">
        <v>1190</v>
      </c>
      <c r="B87" s="1276" t="s">
        <v>347</v>
      </c>
      <c r="C87" s="1277"/>
      <c r="D87" s="1638"/>
      <c r="E87" s="1277"/>
      <c r="F87" s="1276" t="s">
        <v>1191</v>
      </c>
      <c r="G87" s="1276">
        <v>42</v>
      </c>
      <c r="H87" s="1585" t="s">
        <v>349</v>
      </c>
      <c r="I87" s="90" t="s">
        <v>5</v>
      </c>
      <c r="J87" s="90" t="s">
        <v>5</v>
      </c>
      <c r="K87" s="90" t="s">
        <v>5</v>
      </c>
      <c r="L87" s="90" t="s">
        <v>5</v>
      </c>
      <c r="M87" s="90" t="s">
        <v>5</v>
      </c>
      <c r="N87" s="91" t="s">
        <v>7</v>
      </c>
      <c r="O87" s="41" t="s">
        <v>41</v>
      </c>
      <c r="P87" s="41" t="s">
        <v>40</v>
      </c>
      <c r="Q87" s="41" t="s">
        <v>42</v>
      </c>
      <c r="R87" s="41" t="s">
        <v>43</v>
      </c>
      <c r="S87" s="41" t="s">
        <v>219</v>
      </c>
      <c r="T87" s="41"/>
      <c r="U87" s="793" t="s">
        <v>220</v>
      </c>
      <c r="V87" s="657"/>
      <c r="W87" s="1439" t="s">
        <v>960</v>
      </c>
      <c r="X87" s="1439"/>
      <c r="Y87" s="976"/>
      <c r="Z87" s="1869"/>
    </row>
    <row r="88" spans="1:26" ht="23.25" customHeight="1" thickBot="1" x14ac:dyDescent="0.3">
      <c r="A88" s="1304" t="s">
        <v>1192</v>
      </c>
      <c r="B88" s="1276" t="s">
        <v>347</v>
      </c>
      <c r="C88" s="1277"/>
      <c r="D88" s="1638"/>
      <c r="E88" s="1277"/>
      <c r="F88" s="1276" t="s">
        <v>1193</v>
      </c>
      <c r="G88" s="1276">
        <v>42</v>
      </c>
      <c r="H88" s="1585" t="s">
        <v>349</v>
      </c>
      <c r="I88" s="90" t="s">
        <v>5</v>
      </c>
      <c r="J88" s="90" t="s">
        <v>5</v>
      </c>
      <c r="K88" s="90" t="s">
        <v>5</v>
      </c>
      <c r="L88" s="90" t="s">
        <v>5</v>
      </c>
      <c r="M88" s="90" t="s">
        <v>5</v>
      </c>
      <c r="N88" s="91" t="s">
        <v>7</v>
      </c>
      <c r="O88" s="41" t="s">
        <v>41</v>
      </c>
      <c r="P88" s="41" t="s">
        <v>40</v>
      </c>
      <c r="Q88" s="41" t="s">
        <v>42</v>
      </c>
      <c r="R88" s="41" t="s">
        <v>43</v>
      </c>
      <c r="S88" s="41" t="s">
        <v>219</v>
      </c>
      <c r="T88" s="41"/>
      <c r="U88" s="793" t="s">
        <v>220</v>
      </c>
      <c r="V88" s="657"/>
      <c r="W88" s="1439" t="s">
        <v>960</v>
      </c>
      <c r="X88" s="1439"/>
      <c r="Y88" s="976"/>
      <c r="Z88" s="1869"/>
    </row>
    <row r="89" spans="1:26" ht="23.25" customHeight="1" thickBot="1" x14ac:dyDescent="0.3">
      <c r="A89" s="1306" t="s">
        <v>356</v>
      </c>
      <c r="B89" s="1279" t="s">
        <v>357</v>
      </c>
      <c r="C89" s="1280"/>
      <c r="D89" s="1629"/>
      <c r="E89" s="1280"/>
      <c r="F89" s="1279" t="s">
        <v>358</v>
      </c>
      <c r="G89" s="1279">
        <v>42</v>
      </c>
      <c r="H89" s="1586" t="s">
        <v>322</v>
      </c>
      <c r="I89" s="90" t="s">
        <v>5</v>
      </c>
      <c r="J89" s="90" t="s">
        <v>5</v>
      </c>
      <c r="K89" s="90" t="s">
        <v>5</v>
      </c>
      <c r="L89" s="90" t="s">
        <v>5</v>
      </c>
      <c r="M89" s="90" t="s">
        <v>5</v>
      </c>
      <c r="N89" s="91" t="s">
        <v>7</v>
      </c>
      <c r="O89" s="1" t="s">
        <v>41</v>
      </c>
      <c r="P89" s="1" t="s">
        <v>30</v>
      </c>
      <c r="Q89" s="1" t="s">
        <v>40</v>
      </c>
      <c r="R89" s="1" t="s">
        <v>42</v>
      </c>
      <c r="S89" s="1" t="s">
        <v>43</v>
      </c>
      <c r="T89" s="1" t="s">
        <v>219</v>
      </c>
      <c r="U89" s="882" t="s">
        <v>220</v>
      </c>
      <c r="V89" s="883"/>
      <c r="W89" s="1438" t="s">
        <v>5</v>
      </c>
      <c r="X89" s="1438"/>
      <c r="Y89" s="979"/>
      <c r="Z89" s="1006">
        <v>3</v>
      </c>
    </row>
    <row r="90" spans="1:26" ht="23.25" customHeight="1" thickBot="1" x14ac:dyDescent="0.3">
      <c r="A90" s="1369" t="s">
        <v>991</v>
      </c>
      <c r="B90" s="1370" t="s">
        <v>992</v>
      </c>
      <c r="C90" s="1371"/>
      <c r="D90" s="1639"/>
      <c r="E90" s="1371"/>
      <c r="F90" s="1370" t="s">
        <v>993</v>
      </c>
      <c r="G90" s="1370">
        <v>42</v>
      </c>
      <c r="H90" s="1587" t="s">
        <v>349</v>
      </c>
      <c r="I90" s="90" t="s">
        <v>5</v>
      </c>
      <c r="J90" s="90" t="s">
        <v>5</v>
      </c>
      <c r="K90" s="90" t="s">
        <v>5</v>
      </c>
      <c r="L90" s="90" t="s">
        <v>5</v>
      </c>
      <c r="M90" s="90" t="s">
        <v>5</v>
      </c>
      <c r="N90" s="91" t="s">
        <v>7</v>
      </c>
      <c r="O90" s="1374" t="s">
        <v>41</v>
      </c>
      <c r="P90" s="1374" t="s">
        <v>30</v>
      </c>
      <c r="Q90" s="1374" t="s">
        <v>40</v>
      </c>
      <c r="R90" s="1374" t="s">
        <v>42</v>
      </c>
      <c r="S90" s="1374" t="s">
        <v>43</v>
      </c>
      <c r="T90" s="1374" t="s">
        <v>219</v>
      </c>
      <c r="U90" s="1424" t="s">
        <v>419</v>
      </c>
      <c r="V90" s="1375"/>
      <c r="W90" s="1434"/>
      <c r="X90" s="1434"/>
      <c r="Y90" s="1376"/>
      <c r="Z90" s="1361">
        <v>10</v>
      </c>
    </row>
    <row r="91" spans="1:26" ht="23.25" customHeight="1" x14ac:dyDescent="0.25">
      <c r="A91" s="1485" t="s">
        <v>1039</v>
      </c>
      <c r="B91" s="1486" t="s">
        <v>1040</v>
      </c>
      <c r="C91" s="1415"/>
      <c r="D91" s="1640"/>
      <c r="E91" s="1415"/>
      <c r="F91" s="1486" t="s">
        <v>1041</v>
      </c>
      <c r="G91" s="1486">
        <v>42</v>
      </c>
      <c r="H91" s="1589" t="s">
        <v>343</v>
      </c>
      <c r="I91" s="90" t="s">
        <v>5</v>
      </c>
      <c r="J91" s="90" t="s">
        <v>5</v>
      </c>
      <c r="K91" s="90" t="s">
        <v>5</v>
      </c>
      <c r="L91" s="90" t="s">
        <v>5</v>
      </c>
      <c r="M91" s="90" t="s">
        <v>5</v>
      </c>
      <c r="N91" s="91" t="s">
        <v>7</v>
      </c>
      <c r="O91" s="201" t="s">
        <v>41</v>
      </c>
      <c r="P91" s="201" t="s">
        <v>30</v>
      </c>
      <c r="Q91" s="201" t="s">
        <v>40</v>
      </c>
      <c r="R91" s="201" t="s">
        <v>42</v>
      </c>
      <c r="S91" s="201" t="s">
        <v>43</v>
      </c>
      <c r="T91" s="201" t="s">
        <v>219</v>
      </c>
      <c r="U91" s="1487" t="s">
        <v>419</v>
      </c>
      <c r="V91" s="1419"/>
      <c r="W91" s="1428"/>
      <c r="X91" s="1428"/>
      <c r="Y91" s="1420"/>
      <c r="Z91" s="1488">
        <v>9</v>
      </c>
    </row>
    <row r="92" spans="1:26" ht="19.5" customHeight="1" x14ac:dyDescent="0.25">
      <c r="A92" s="829" t="s">
        <v>1082</v>
      </c>
      <c r="B92" s="829" t="s">
        <v>1080</v>
      </c>
      <c r="C92" s="787"/>
      <c r="D92" s="1618"/>
      <c r="E92" s="787"/>
      <c r="F92" s="829" t="s">
        <v>1083</v>
      </c>
      <c r="G92" s="829">
        <v>42</v>
      </c>
      <c r="H92" s="1590" t="s">
        <v>343</v>
      </c>
      <c r="I92" s="90" t="s">
        <v>5</v>
      </c>
      <c r="J92" s="90" t="s">
        <v>5</v>
      </c>
      <c r="K92" s="90" t="s">
        <v>5</v>
      </c>
      <c r="L92" s="90" t="s">
        <v>5</v>
      </c>
      <c r="M92" s="90" t="s">
        <v>5</v>
      </c>
      <c r="N92" s="91" t="s">
        <v>7</v>
      </c>
      <c r="O92" s="788" t="s">
        <v>41</v>
      </c>
      <c r="P92" s="788" t="s">
        <v>30</v>
      </c>
      <c r="Q92" s="788" t="s">
        <v>40</v>
      </c>
      <c r="R92" s="788" t="s">
        <v>42</v>
      </c>
      <c r="S92" s="788" t="s">
        <v>43</v>
      </c>
      <c r="T92" s="788" t="s">
        <v>219</v>
      </c>
      <c r="U92" s="789" t="s">
        <v>220</v>
      </c>
      <c r="V92" s="790"/>
      <c r="W92" s="1467" t="s">
        <v>960</v>
      </c>
      <c r="X92" s="1467"/>
      <c r="Y92" s="790"/>
      <c r="Z92" s="1988">
        <v>14</v>
      </c>
    </row>
    <row r="93" spans="1:26" ht="19.5" customHeight="1" thickBot="1" x14ac:dyDescent="0.3">
      <c r="A93" s="829" t="s">
        <v>1079</v>
      </c>
      <c r="B93" s="829" t="s">
        <v>1080</v>
      </c>
      <c r="C93" s="787"/>
      <c r="D93" s="1618"/>
      <c r="E93" s="787"/>
      <c r="F93" s="829" t="s">
        <v>1081</v>
      </c>
      <c r="G93" s="829">
        <v>42</v>
      </c>
      <c r="H93" s="1590" t="s">
        <v>343</v>
      </c>
      <c r="I93" s="90" t="s">
        <v>5</v>
      </c>
      <c r="J93" s="90" t="s">
        <v>5</v>
      </c>
      <c r="K93" s="90" t="s">
        <v>5</v>
      </c>
      <c r="L93" s="90" t="s">
        <v>5</v>
      </c>
      <c r="M93" s="90" t="s">
        <v>5</v>
      </c>
      <c r="N93" s="91" t="s">
        <v>7</v>
      </c>
      <c r="O93" s="788" t="s">
        <v>41</v>
      </c>
      <c r="P93" s="788" t="s">
        <v>30</v>
      </c>
      <c r="Q93" s="788" t="s">
        <v>40</v>
      </c>
      <c r="R93" s="788" t="s">
        <v>42</v>
      </c>
      <c r="S93" s="788" t="s">
        <v>43</v>
      </c>
      <c r="T93" s="788" t="s">
        <v>219</v>
      </c>
      <c r="U93" s="789" t="s">
        <v>220</v>
      </c>
      <c r="V93" s="790"/>
      <c r="W93" s="1467" t="s">
        <v>960</v>
      </c>
      <c r="X93" s="1467"/>
      <c r="Y93" s="790"/>
      <c r="Z93" s="1989"/>
    </row>
    <row r="94" spans="1:26" ht="23.25" customHeight="1" thickBot="1" x14ac:dyDescent="0.3">
      <c r="A94" s="877" t="s">
        <v>1086</v>
      </c>
      <c r="B94" s="877" t="s">
        <v>1087</v>
      </c>
      <c r="C94" s="56"/>
      <c r="D94" s="1641"/>
      <c r="E94" s="56"/>
      <c r="F94" s="877" t="s">
        <v>1088</v>
      </c>
      <c r="G94" s="877">
        <v>42</v>
      </c>
      <c r="H94" s="1591" t="s">
        <v>330</v>
      </c>
      <c r="I94" s="90" t="s">
        <v>5</v>
      </c>
      <c r="J94" s="90" t="s">
        <v>5</v>
      </c>
      <c r="K94" s="90" t="s">
        <v>5</v>
      </c>
      <c r="L94" s="90" t="s">
        <v>5</v>
      </c>
      <c r="M94" s="90" t="s">
        <v>5</v>
      </c>
      <c r="N94" s="90" t="s">
        <v>5</v>
      </c>
      <c r="O94" s="1522" t="s">
        <v>41</v>
      </c>
      <c r="P94" s="1522" t="s">
        <v>40</v>
      </c>
      <c r="Q94" s="1522" t="s">
        <v>42</v>
      </c>
      <c r="R94" s="1522" t="s">
        <v>43</v>
      </c>
      <c r="S94" s="1522" t="s">
        <v>219</v>
      </c>
      <c r="T94" s="1522"/>
      <c r="U94" s="1678" t="s">
        <v>419</v>
      </c>
      <c r="V94" s="883"/>
      <c r="W94" s="883" t="s">
        <v>960</v>
      </c>
      <c r="X94" s="883"/>
      <c r="Y94" s="883"/>
      <c r="Z94" s="1534"/>
    </row>
    <row r="95" spans="1:26" ht="23.25" customHeight="1" thickBot="1" x14ac:dyDescent="0.3">
      <c r="A95" s="877" t="s">
        <v>1144</v>
      </c>
      <c r="B95" s="877" t="s">
        <v>1087</v>
      </c>
      <c r="C95" s="56"/>
      <c r="D95" s="1641"/>
      <c r="E95" s="56"/>
      <c r="F95" s="877" t="s">
        <v>1145</v>
      </c>
      <c r="G95" s="877">
        <v>42</v>
      </c>
      <c r="H95" s="1591" t="s">
        <v>330</v>
      </c>
      <c r="I95" s="90" t="s">
        <v>5</v>
      </c>
      <c r="J95" s="90" t="s">
        <v>5</v>
      </c>
      <c r="K95" s="90" t="s">
        <v>5</v>
      </c>
      <c r="L95" s="90" t="s">
        <v>5</v>
      </c>
      <c r="M95" s="90" t="s">
        <v>5</v>
      </c>
      <c r="N95" s="91" t="s">
        <v>7</v>
      </c>
      <c r="O95" s="1522" t="s">
        <v>41</v>
      </c>
      <c r="P95" s="1522" t="s">
        <v>42</v>
      </c>
      <c r="Q95" s="1522" t="s">
        <v>43</v>
      </c>
      <c r="R95" s="1522" t="s">
        <v>219</v>
      </c>
      <c r="S95" s="1522"/>
      <c r="T95" s="1522"/>
      <c r="U95" s="1678" t="s">
        <v>419</v>
      </c>
      <c r="V95" s="883"/>
      <c r="W95" s="883" t="s">
        <v>960</v>
      </c>
      <c r="X95" s="883"/>
      <c r="Y95" s="883"/>
      <c r="Z95" s="1534"/>
    </row>
    <row r="96" spans="1:26" ht="23.25" customHeight="1" x14ac:dyDescent="0.25">
      <c r="A96" s="1308" t="s">
        <v>1146</v>
      </c>
      <c r="B96" s="1282" t="s">
        <v>1147</v>
      </c>
      <c r="C96" s="1283"/>
      <c r="D96" s="1632"/>
      <c r="E96" s="1283"/>
      <c r="F96" s="1282" t="s">
        <v>1148</v>
      </c>
      <c r="G96" s="1282">
        <v>42</v>
      </c>
      <c r="H96" s="1581" t="s">
        <v>330</v>
      </c>
      <c r="I96" s="91" t="s">
        <v>7</v>
      </c>
      <c r="J96" s="91" t="s">
        <v>7</v>
      </c>
      <c r="K96" s="91" t="s">
        <v>7</v>
      </c>
      <c r="L96" s="91" t="s">
        <v>7</v>
      </c>
      <c r="M96" s="91" t="s">
        <v>7</v>
      </c>
      <c r="N96" s="91" t="s">
        <v>7</v>
      </c>
      <c r="O96" s="894" t="s">
        <v>41</v>
      </c>
      <c r="P96" s="894" t="s">
        <v>30</v>
      </c>
      <c r="Q96" s="894" t="s">
        <v>40</v>
      </c>
      <c r="R96" s="894" t="s">
        <v>42</v>
      </c>
      <c r="S96" s="894" t="s">
        <v>43</v>
      </c>
      <c r="T96" s="894" t="s">
        <v>219</v>
      </c>
      <c r="U96" s="895" t="s">
        <v>220</v>
      </c>
      <c r="V96" s="899"/>
      <c r="W96" s="1431"/>
      <c r="X96" s="1431"/>
      <c r="Y96" s="983"/>
      <c r="Z96" s="1884">
        <v>11</v>
      </c>
    </row>
    <row r="97" spans="1:26" ht="23.25" customHeight="1" thickBot="1" x14ac:dyDescent="0.3">
      <c r="A97" s="1308" t="s">
        <v>1179</v>
      </c>
      <c r="B97" s="1282" t="s">
        <v>1147</v>
      </c>
      <c r="C97" s="1283"/>
      <c r="D97" s="1632"/>
      <c r="E97" s="1283"/>
      <c r="F97" s="1282" t="s">
        <v>1184</v>
      </c>
      <c r="G97" s="1282">
        <v>42</v>
      </c>
      <c r="H97" s="1581" t="s">
        <v>330</v>
      </c>
      <c r="I97" s="91" t="s">
        <v>7</v>
      </c>
      <c r="J97" s="91" t="s">
        <v>7</v>
      </c>
      <c r="K97" s="91" t="s">
        <v>7</v>
      </c>
      <c r="L97" s="91" t="s">
        <v>7</v>
      </c>
      <c r="M97" s="91" t="s">
        <v>7</v>
      </c>
      <c r="N97" s="91" t="s">
        <v>7</v>
      </c>
      <c r="O97" s="894" t="s">
        <v>41</v>
      </c>
      <c r="P97" s="894" t="s">
        <v>30</v>
      </c>
      <c r="Q97" s="894" t="s">
        <v>40</v>
      </c>
      <c r="R97" s="894" t="s">
        <v>42</v>
      </c>
      <c r="S97" s="894" t="s">
        <v>43</v>
      </c>
      <c r="T97" s="894" t="s">
        <v>219</v>
      </c>
      <c r="U97" s="895" t="s">
        <v>220</v>
      </c>
      <c r="V97" s="899"/>
      <c r="W97" s="1431"/>
      <c r="X97" s="1431"/>
      <c r="Y97" s="983"/>
      <c r="Z97" s="1542"/>
    </row>
    <row r="98" spans="1:26" ht="23.25" customHeight="1" thickBot="1" x14ac:dyDescent="0.3">
      <c r="A98" s="1544" t="s">
        <v>1153</v>
      </c>
      <c r="B98" s="1545" t="s">
        <v>1154</v>
      </c>
      <c r="C98" s="1546"/>
      <c r="D98" s="1642"/>
      <c r="E98" s="1546"/>
      <c r="F98" s="1545" t="s">
        <v>1155</v>
      </c>
      <c r="G98" s="1545">
        <v>42</v>
      </c>
      <c r="H98" s="1592" t="s">
        <v>349</v>
      </c>
      <c r="I98" s="90" t="s">
        <v>5</v>
      </c>
      <c r="J98" s="90" t="s">
        <v>5</v>
      </c>
      <c r="K98" s="90" t="s">
        <v>5</v>
      </c>
      <c r="L98" s="90" t="s">
        <v>5</v>
      </c>
      <c r="M98" s="90" t="s">
        <v>5</v>
      </c>
      <c r="N98" s="91" t="s">
        <v>7</v>
      </c>
      <c r="O98" s="1549" t="s">
        <v>41</v>
      </c>
      <c r="P98" s="1549" t="s">
        <v>30</v>
      </c>
      <c r="Q98" s="1549" t="s">
        <v>40</v>
      </c>
      <c r="R98" s="1549" t="s">
        <v>42</v>
      </c>
      <c r="S98" s="1549" t="s">
        <v>43</v>
      </c>
      <c r="T98" s="1549" t="s">
        <v>219</v>
      </c>
      <c r="U98" s="1550" t="s">
        <v>419</v>
      </c>
      <c r="V98" s="1551"/>
      <c r="W98" s="1552"/>
      <c r="X98" s="1552"/>
      <c r="Y98" s="1553"/>
      <c r="Z98" s="1554">
        <v>10</v>
      </c>
    </row>
    <row r="99" spans="1:26" ht="23.25" customHeight="1" thickBot="1" x14ac:dyDescent="0.3">
      <c r="A99" s="1312" t="s">
        <v>1156</v>
      </c>
      <c r="B99" s="1288" t="s">
        <v>1157</v>
      </c>
      <c r="C99" s="1164"/>
      <c r="D99" s="1643"/>
      <c r="E99" s="1164"/>
      <c r="F99" s="1288" t="s">
        <v>1196</v>
      </c>
      <c r="G99" s="1288">
        <v>42</v>
      </c>
      <c r="H99" s="1593" t="s">
        <v>322</v>
      </c>
      <c r="I99" s="91" t="s">
        <v>7</v>
      </c>
      <c r="J99" s="91" t="s">
        <v>7</v>
      </c>
      <c r="K99" s="91" t="s">
        <v>7</v>
      </c>
      <c r="L99" s="91" t="s">
        <v>7</v>
      </c>
      <c r="M99" s="91" t="s">
        <v>7</v>
      </c>
      <c r="N99" s="91" t="s">
        <v>7</v>
      </c>
      <c r="O99" s="177" t="s">
        <v>41</v>
      </c>
      <c r="P99" s="177" t="s">
        <v>30</v>
      </c>
      <c r="Q99" s="177" t="s">
        <v>40</v>
      </c>
      <c r="R99" s="177" t="s">
        <v>42</v>
      </c>
      <c r="S99" s="177" t="s">
        <v>43</v>
      </c>
      <c r="T99" s="177" t="s">
        <v>219</v>
      </c>
      <c r="U99" s="1425" t="s">
        <v>419</v>
      </c>
      <c r="V99" s="212"/>
      <c r="W99" s="1439" t="s">
        <v>960</v>
      </c>
      <c r="X99" s="1439"/>
      <c r="Y99" s="1359"/>
      <c r="Z99" s="1360">
        <v>13</v>
      </c>
    </row>
    <row r="100" spans="1:26" ht="23.25" customHeight="1" x14ac:dyDescent="0.25">
      <c r="A100" s="1505" t="s">
        <v>1171</v>
      </c>
      <c r="B100" s="1505" t="s">
        <v>1172</v>
      </c>
      <c r="C100" s="1627"/>
      <c r="D100" s="1628"/>
      <c r="E100" s="1627"/>
      <c r="F100" s="1520" t="s">
        <v>1173</v>
      </c>
      <c r="G100" s="1505">
        <v>42</v>
      </c>
      <c r="H100" s="1594" t="s">
        <v>1174</v>
      </c>
      <c r="I100" s="90" t="s">
        <v>5</v>
      </c>
      <c r="J100" s="91" t="s">
        <v>7</v>
      </c>
      <c r="K100" s="91" t="s">
        <v>7</v>
      </c>
      <c r="L100" s="91" t="s">
        <v>7</v>
      </c>
      <c r="M100" s="91" t="s">
        <v>7</v>
      </c>
      <c r="N100" s="91" t="s">
        <v>7</v>
      </c>
      <c r="O100" s="1512" t="s">
        <v>41</v>
      </c>
      <c r="P100" s="1512" t="s">
        <v>30</v>
      </c>
      <c r="Q100" s="1512" t="s">
        <v>40</v>
      </c>
      <c r="R100" s="1512" t="s">
        <v>42</v>
      </c>
      <c r="S100" s="1512" t="s">
        <v>43</v>
      </c>
      <c r="T100" s="1512" t="s">
        <v>219</v>
      </c>
      <c r="U100" s="1675" t="s">
        <v>419</v>
      </c>
      <c r="V100" s="1450"/>
      <c r="W100" s="1439"/>
      <c r="X100" s="1439"/>
      <c r="Y100" s="1532"/>
      <c r="Z100" s="1889"/>
    </row>
    <row r="101" spans="1:26" ht="23.25" customHeight="1" x14ac:dyDescent="0.25">
      <c r="A101" s="768" t="s">
        <v>1197</v>
      </c>
      <c r="B101" s="768" t="s">
        <v>1198</v>
      </c>
      <c r="C101" s="1644"/>
      <c r="D101" s="1645"/>
      <c r="E101" s="1644"/>
      <c r="F101" s="1646" t="s">
        <v>1199</v>
      </c>
      <c r="G101" s="768">
        <v>42</v>
      </c>
      <c r="H101" s="1609" t="s">
        <v>349</v>
      </c>
      <c r="I101" s="90" t="s">
        <v>5</v>
      </c>
      <c r="J101" s="90" t="s">
        <v>5</v>
      </c>
      <c r="K101" s="90" t="s">
        <v>5</v>
      </c>
      <c r="L101" s="90" t="s">
        <v>5</v>
      </c>
      <c r="M101" s="90" t="s">
        <v>5</v>
      </c>
      <c r="N101" s="91" t="s">
        <v>7</v>
      </c>
      <c r="O101" s="1647" t="s">
        <v>41</v>
      </c>
      <c r="P101" s="1647" t="s">
        <v>30</v>
      </c>
      <c r="Q101" s="1647" t="s">
        <v>40</v>
      </c>
      <c r="R101" s="1647" t="s">
        <v>42</v>
      </c>
      <c r="S101" s="1647" t="s">
        <v>43</v>
      </c>
      <c r="T101" s="1647" t="s">
        <v>219</v>
      </c>
      <c r="U101" s="1679" t="s">
        <v>419</v>
      </c>
      <c r="V101" s="873"/>
      <c r="W101" s="1439"/>
      <c r="X101" s="1439"/>
      <c r="Y101" s="1532"/>
      <c r="Z101" s="1889"/>
    </row>
    <row r="102" spans="1:26" ht="23.25" customHeight="1" x14ac:dyDescent="0.25">
      <c r="A102" s="768" t="s">
        <v>1215</v>
      </c>
      <c r="B102" s="768" t="s">
        <v>1198</v>
      </c>
      <c r="C102" s="1644"/>
      <c r="D102" s="1645"/>
      <c r="E102" s="1644"/>
      <c r="F102" s="1646" t="s">
        <v>1216</v>
      </c>
      <c r="G102" s="768">
        <v>42</v>
      </c>
      <c r="H102" s="1609" t="s">
        <v>349</v>
      </c>
      <c r="I102" s="36" t="s">
        <v>5</v>
      </c>
      <c r="J102" s="90" t="s">
        <v>5</v>
      </c>
      <c r="K102" s="90" t="s">
        <v>5</v>
      </c>
      <c r="L102" s="90" t="s">
        <v>5</v>
      </c>
      <c r="M102" s="90" t="s">
        <v>5</v>
      </c>
      <c r="N102" s="90" t="s">
        <v>5</v>
      </c>
      <c r="O102" s="1647" t="s">
        <v>41</v>
      </c>
      <c r="P102" s="1647" t="s">
        <v>30</v>
      </c>
      <c r="Q102" s="1647" t="s">
        <v>40</v>
      </c>
      <c r="R102" s="1647" t="s">
        <v>42</v>
      </c>
      <c r="S102" s="1647" t="s">
        <v>43</v>
      </c>
      <c r="T102" s="1647" t="s">
        <v>219</v>
      </c>
      <c r="U102" s="1679" t="s">
        <v>419</v>
      </c>
      <c r="V102" s="873"/>
      <c r="W102" s="1439"/>
      <c r="X102" s="1439"/>
      <c r="Y102" s="1532"/>
      <c r="Z102" s="1889"/>
    </row>
    <row r="103" spans="1:26" ht="23.25" customHeight="1" thickBot="1" x14ac:dyDescent="0.3">
      <c r="A103" s="768" t="s">
        <v>1217</v>
      </c>
      <c r="B103" s="768" t="s">
        <v>1198</v>
      </c>
      <c r="C103" s="1644"/>
      <c r="D103" s="1645"/>
      <c r="E103" s="1644"/>
      <c r="F103" s="1646" t="s">
        <v>1218</v>
      </c>
      <c r="G103" s="768">
        <v>42</v>
      </c>
      <c r="H103" s="1609" t="s">
        <v>349</v>
      </c>
      <c r="I103" s="36" t="s">
        <v>5</v>
      </c>
      <c r="J103" s="90" t="s">
        <v>5</v>
      </c>
      <c r="K103" s="90" t="s">
        <v>5</v>
      </c>
      <c r="L103" s="90" t="s">
        <v>5</v>
      </c>
      <c r="M103" s="90" t="s">
        <v>5</v>
      </c>
      <c r="N103" s="91" t="s">
        <v>7</v>
      </c>
      <c r="O103" s="1647" t="s">
        <v>41</v>
      </c>
      <c r="P103" s="1647" t="s">
        <v>30</v>
      </c>
      <c r="Q103" s="1647" t="s">
        <v>40</v>
      </c>
      <c r="R103" s="1647" t="s">
        <v>42</v>
      </c>
      <c r="S103" s="1647" t="s">
        <v>43</v>
      </c>
      <c r="T103" s="1647" t="s">
        <v>219</v>
      </c>
      <c r="U103" s="1679" t="s">
        <v>419</v>
      </c>
      <c r="V103" s="873"/>
      <c r="W103" s="1439"/>
      <c r="X103" s="1439"/>
      <c r="Y103" s="1532"/>
      <c r="Z103" s="1889"/>
    </row>
    <row r="104" spans="1:26" ht="19.5" customHeight="1" x14ac:dyDescent="0.3">
      <c r="A104" s="1314" t="s">
        <v>367</v>
      </c>
      <c r="B104" s="1290" t="s">
        <v>368</v>
      </c>
      <c r="C104" s="1291"/>
      <c r="D104" s="1648"/>
      <c r="E104" s="1291"/>
      <c r="F104" s="1290" t="s">
        <v>369</v>
      </c>
      <c r="G104" s="1290">
        <v>42</v>
      </c>
      <c r="H104" s="1596" t="s">
        <v>370</v>
      </c>
      <c r="I104" s="69" t="s">
        <v>394</v>
      </c>
      <c r="J104" s="69" t="s">
        <v>394</v>
      </c>
      <c r="K104" s="69" t="s">
        <v>394</v>
      </c>
      <c r="L104" s="69" t="s">
        <v>394</v>
      </c>
      <c r="M104" s="69" t="s">
        <v>394</v>
      </c>
      <c r="N104" s="90" t="s">
        <v>5</v>
      </c>
      <c r="O104" s="916" t="s">
        <v>278</v>
      </c>
      <c r="P104" s="46"/>
      <c r="Q104" s="906"/>
      <c r="R104" s="907"/>
      <c r="S104" s="907"/>
      <c r="T104" s="907"/>
      <c r="U104" s="907"/>
      <c r="V104" s="907"/>
      <c r="W104" s="1436"/>
      <c r="X104" s="1436"/>
      <c r="Y104" s="985"/>
      <c r="Z104" s="1919"/>
    </row>
    <row r="105" spans="1:26" ht="19.5" customHeight="1" x14ac:dyDescent="0.25">
      <c r="A105" s="1314" t="s">
        <v>371</v>
      </c>
      <c r="B105" s="1290" t="s">
        <v>368</v>
      </c>
      <c r="C105" s="1291"/>
      <c r="D105" s="1648"/>
      <c r="E105" s="1291"/>
      <c r="F105" s="1290" t="s">
        <v>372</v>
      </c>
      <c r="G105" s="1290">
        <v>42</v>
      </c>
      <c r="H105" s="1596" t="s">
        <v>373</v>
      </c>
      <c r="I105" s="69" t="s">
        <v>394</v>
      </c>
      <c r="J105" s="69" t="s">
        <v>394</v>
      </c>
      <c r="K105" s="69" t="s">
        <v>394</v>
      </c>
      <c r="L105" s="69" t="s">
        <v>394</v>
      </c>
      <c r="M105" s="69" t="s">
        <v>394</v>
      </c>
      <c r="N105" s="90" t="s">
        <v>5</v>
      </c>
      <c r="O105" s="916" t="s">
        <v>278</v>
      </c>
      <c r="P105" s="46"/>
      <c r="Q105" s="46"/>
      <c r="R105" s="907"/>
      <c r="S105" s="907"/>
      <c r="T105" s="907"/>
      <c r="U105" s="907"/>
      <c r="V105" s="907"/>
      <c r="W105" s="1436"/>
      <c r="X105" s="1436"/>
      <c r="Y105" s="985"/>
      <c r="Z105" s="1920"/>
    </row>
    <row r="106" spans="1:26" ht="19.5" customHeight="1" x14ac:dyDescent="0.25">
      <c r="A106" s="1314" t="s">
        <v>374</v>
      </c>
      <c r="B106" s="1290" t="s">
        <v>368</v>
      </c>
      <c r="C106" s="1291"/>
      <c r="D106" s="1648"/>
      <c r="E106" s="1291"/>
      <c r="F106" s="1290" t="s">
        <v>375</v>
      </c>
      <c r="G106" s="1290">
        <v>42</v>
      </c>
      <c r="H106" s="1596" t="s">
        <v>370</v>
      </c>
      <c r="I106" s="69" t="s">
        <v>394</v>
      </c>
      <c r="J106" s="69" t="s">
        <v>394</v>
      </c>
      <c r="K106" s="69" t="s">
        <v>394</v>
      </c>
      <c r="L106" s="69" t="s">
        <v>394</v>
      </c>
      <c r="M106" s="69" t="s">
        <v>394</v>
      </c>
      <c r="N106" s="91" t="s">
        <v>7</v>
      </c>
      <c r="O106" s="916" t="s">
        <v>278</v>
      </c>
      <c r="P106" s="46"/>
      <c r="Q106" s="46"/>
      <c r="R106" s="46"/>
      <c r="S106" s="907"/>
      <c r="T106" s="907"/>
      <c r="U106" s="907"/>
      <c r="V106" s="907"/>
      <c r="W106" s="1436"/>
      <c r="X106" s="1436"/>
      <c r="Y106" s="985"/>
      <c r="Z106" s="1920"/>
    </row>
    <row r="107" spans="1:26" ht="19.5" customHeight="1" x14ac:dyDescent="0.25">
      <c r="A107" s="1314" t="s">
        <v>376</v>
      </c>
      <c r="B107" s="1290" t="s">
        <v>368</v>
      </c>
      <c r="C107" s="1291"/>
      <c r="D107" s="1648"/>
      <c r="E107" s="1291"/>
      <c r="F107" s="1290" t="s">
        <v>377</v>
      </c>
      <c r="G107" s="1290">
        <v>42</v>
      </c>
      <c r="H107" s="1596" t="s">
        <v>373</v>
      </c>
      <c r="I107" s="69" t="s">
        <v>394</v>
      </c>
      <c r="J107" s="69" t="s">
        <v>394</v>
      </c>
      <c r="K107" s="69" t="s">
        <v>394</v>
      </c>
      <c r="L107" s="69" t="s">
        <v>394</v>
      </c>
      <c r="M107" s="69" t="s">
        <v>394</v>
      </c>
      <c r="N107" s="91" t="s">
        <v>7</v>
      </c>
      <c r="O107" s="916" t="s">
        <v>278</v>
      </c>
      <c r="P107" s="46"/>
      <c r="Q107" s="46"/>
      <c r="R107" s="907"/>
      <c r="S107" s="907"/>
      <c r="T107" s="907"/>
      <c r="U107" s="907"/>
      <c r="V107" s="907"/>
      <c r="W107" s="1436"/>
      <c r="X107" s="1436"/>
      <c r="Y107" s="985"/>
      <c r="Z107" s="1920"/>
    </row>
    <row r="108" spans="1:26" ht="19.5" customHeight="1" x14ac:dyDescent="0.25">
      <c r="A108" s="1316" t="s">
        <v>378</v>
      </c>
      <c r="B108" s="1293" t="s">
        <v>368</v>
      </c>
      <c r="C108" s="1649"/>
      <c r="D108" s="1648"/>
      <c r="E108" s="1291"/>
      <c r="F108" s="1290" t="s">
        <v>379</v>
      </c>
      <c r="G108" s="1293">
        <v>42</v>
      </c>
      <c r="H108" s="1596" t="s">
        <v>373</v>
      </c>
      <c r="I108" s="69" t="s">
        <v>394</v>
      </c>
      <c r="J108" s="69" t="s">
        <v>394</v>
      </c>
      <c r="K108" s="69" t="s">
        <v>394</v>
      </c>
      <c r="L108" s="69" t="s">
        <v>394</v>
      </c>
      <c r="M108" s="69" t="s">
        <v>394</v>
      </c>
      <c r="N108" s="91" t="s">
        <v>7</v>
      </c>
      <c r="O108" s="916" t="s">
        <v>278</v>
      </c>
      <c r="P108" s="46"/>
      <c r="Q108" s="46"/>
      <c r="R108" s="907"/>
      <c r="S108" s="907"/>
      <c r="T108" s="907"/>
      <c r="U108" s="907"/>
      <c r="V108" s="907"/>
      <c r="W108" s="1436"/>
      <c r="X108" s="1436"/>
      <c r="Y108" s="985"/>
      <c r="Z108" s="1920"/>
    </row>
    <row r="109" spans="1:26" ht="19.5" customHeight="1" x14ac:dyDescent="0.25">
      <c r="A109" s="1314" t="s">
        <v>380</v>
      </c>
      <c r="B109" s="1290" t="s">
        <v>368</v>
      </c>
      <c r="C109" s="1649"/>
      <c r="D109" s="1648"/>
      <c r="E109" s="1291"/>
      <c r="F109" s="1290" t="s">
        <v>381</v>
      </c>
      <c r="G109" s="1290">
        <v>42</v>
      </c>
      <c r="H109" s="1596" t="s">
        <v>382</v>
      </c>
      <c r="I109" s="91" t="s">
        <v>7</v>
      </c>
      <c r="J109" s="91" t="s">
        <v>7</v>
      </c>
      <c r="K109" s="91" t="s">
        <v>7</v>
      </c>
      <c r="L109" s="91" t="s">
        <v>7</v>
      </c>
      <c r="M109" s="91" t="s">
        <v>7</v>
      </c>
      <c r="N109" s="91" t="s">
        <v>7</v>
      </c>
      <c r="O109" s="911"/>
      <c r="P109" s="912"/>
      <c r="Q109" s="912"/>
      <c r="R109" s="912"/>
      <c r="S109" s="912"/>
      <c r="T109" s="913"/>
      <c r="U109" s="913"/>
      <c r="V109" s="907"/>
      <c r="W109" s="1436"/>
      <c r="X109" s="1436"/>
      <c r="Y109" s="985"/>
      <c r="Z109" s="1920"/>
    </row>
    <row r="110" spans="1:26" ht="19.5" customHeight="1" thickBot="1" x14ac:dyDescent="0.35">
      <c r="A110" s="1317" t="s">
        <v>383</v>
      </c>
      <c r="B110" s="1318" t="s">
        <v>368</v>
      </c>
      <c r="C110" s="1319"/>
      <c r="D110" s="1650"/>
      <c r="E110" s="1321"/>
      <c r="F110" s="1318" t="s">
        <v>384</v>
      </c>
      <c r="G110" s="1318">
        <v>42</v>
      </c>
      <c r="H110" s="1597" t="s">
        <v>370</v>
      </c>
      <c r="I110" s="69" t="s">
        <v>394</v>
      </c>
      <c r="J110" s="69" t="s">
        <v>394</v>
      </c>
      <c r="K110" s="69" t="s">
        <v>394</v>
      </c>
      <c r="L110" s="69" t="s">
        <v>394</v>
      </c>
      <c r="M110" s="69" t="s">
        <v>394</v>
      </c>
      <c r="N110" s="91" t="s">
        <v>7</v>
      </c>
      <c r="O110" s="995" t="s">
        <v>278</v>
      </c>
      <c r="P110" s="996"/>
      <c r="Q110" s="991"/>
      <c r="R110" s="991"/>
      <c r="S110" s="991"/>
      <c r="T110" s="991"/>
      <c r="U110" s="991"/>
      <c r="V110" s="991"/>
      <c r="W110" s="1437"/>
      <c r="X110" s="1437"/>
      <c r="Y110" s="997"/>
      <c r="Z110" s="1921"/>
    </row>
    <row r="111" spans="1:26" ht="23.25" customHeight="1" x14ac:dyDescent="0.3">
      <c r="A111" s="1651"/>
      <c r="B111" s="1652"/>
      <c r="C111" s="1653"/>
      <c r="D111" s="1654"/>
      <c r="E111" s="1655"/>
      <c r="F111" s="1652"/>
      <c r="G111" s="1652"/>
      <c r="H111" s="1656"/>
      <c r="I111" s="917"/>
      <c r="J111" s="1657"/>
      <c r="K111" s="917"/>
      <c r="L111" s="1657"/>
      <c r="M111" s="917"/>
      <c r="N111" s="1658"/>
      <c r="O111" s="1659"/>
      <c r="P111" s="1660"/>
      <c r="Q111" s="1661"/>
      <c r="R111" s="1661"/>
      <c r="S111" s="1661"/>
      <c r="T111" s="1661"/>
      <c r="U111" s="1661"/>
      <c r="V111" s="1661"/>
      <c r="W111" s="1662"/>
      <c r="X111" s="1662"/>
      <c r="Y111" s="1663"/>
      <c r="Z111" s="1664"/>
    </row>
    <row r="112" spans="1:26" ht="23.25" customHeight="1" x14ac:dyDescent="0.25">
      <c r="A112" s="1256" t="s">
        <v>1021</v>
      </c>
      <c r="B112" s="1248" t="s">
        <v>230</v>
      </c>
      <c r="C112" s="1249"/>
      <c r="D112" s="1635"/>
      <c r="E112" s="1249"/>
      <c r="F112" s="1248" t="s">
        <v>1022</v>
      </c>
      <c r="G112" s="1248">
        <v>43</v>
      </c>
      <c r="H112" s="1579" t="s">
        <v>1159</v>
      </c>
      <c r="I112" s="1582" t="s">
        <v>1138</v>
      </c>
      <c r="J112" s="1582" t="s">
        <v>1138</v>
      </c>
      <c r="K112" s="1582" t="s">
        <v>1138</v>
      </c>
      <c r="L112" s="1582" t="s">
        <v>1138</v>
      </c>
      <c r="M112" s="1582" t="s">
        <v>1138</v>
      </c>
      <c r="N112" s="91" t="s">
        <v>7</v>
      </c>
      <c r="O112" s="6" t="s">
        <v>41</v>
      </c>
      <c r="P112" s="6" t="s">
        <v>30</v>
      </c>
      <c r="Q112" s="6" t="s">
        <v>40</v>
      </c>
      <c r="R112" s="6" t="s">
        <v>42</v>
      </c>
      <c r="S112" s="6" t="s">
        <v>43</v>
      </c>
      <c r="T112" s="6" t="s">
        <v>219</v>
      </c>
      <c r="U112" s="858" t="s">
        <v>220</v>
      </c>
      <c r="V112" s="857"/>
      <c r="W112" s="1439" t="s">
        <v>960</v>
      </c>
      <c r="X112" s="1439"/>
      <c r="Y112" s="964"/>
      <c r="Z112" s="1665"/>
    </row>
    <row r="113" spans="1:27" ht="23.25" customHeight="1" thickBot="1" x14ac:dyDescent="0.3">
      <c r="A113" s="1299" t="s">
        <v>304</v>
      </c>
      <c r="B113" s="1270" t="s">
        <v>305</v>
      </c>
      <c r="C113" s="1271"/>
      <c r="D113" s="1631"/>
      <c r="E113" s="1271"/>
      <c r="F113" s="1270" t="s">
        <v>306</v>
      </c>
      <c r="G113" s="1270">
        <v>43</v>
      </c>
      <c r="H113" s="1580" t="s">
        <v>1159</v>
      </c>
      <c r="I113" s="91" t="s">
        <v>7</v>
      </c>
      <c r="J113" s="91" t="s">
        <v>7</v>
      </c>
      <c r="K113" s="91" t="s">
        <v>7</v>
      </c>
      <c r="L113" s="91" t="s">
        <v>7</v>
      </c>
      <c r="M113" s="91" t="s">
        <v>7</v>
      </c>
      <c r="N113" s="91" t="s">
        <v>7</v>
      </c>
      <c r="O113" s="9" t="s">
        <v>41</v>
      </c>
      <c r="P113" s="9" t="s">
        <v>30</v>
      </c>
      <c r="Q113" s="9" t="s">
        <v>40</v>
      </c>
      <c r="R113" s="9" t="s">
        <v>42</v>
      </c>
      <c r="S113" s="9" t="s">
        <v>43</v>
      </c>
      <c r="T113" s="9" t="s">
        <v>219</v>
      </c>
      <c r="U113" s="870" t="s">
        <v>220</v>
      </c>
      <c r="V113" s="871"/>
      <c r="W113" s="1439" t="s">
        <v>960</v>
      </c>
      <c r="X113" s="1439"/>
      <c r="Y113" s="971"/>
      <c r="Z113" s="1665"/>
    </row>
    <row r="114" spans="1:27" ht="19.5" customHeight="1" x14ac:dyDescent="0.25">
      <c r="A114" s="1308" t="s">
        <v>1133</v>
      </c>
      <c r="B114" s="1282" t="s">
        <v>1134</v>
      </c>
      <c r="C114" s="1283"/>
      <c r="D114" s="1632"/>
      <c r="E114" s="1283"/>
      <c r="F114" s="1282" t="s">
        <v>1135</v>
      </c>
      <c r="G114" s="1282">
        <v>43</v>
      </c>
      <c r="H114" s="1581" t="s">
        <v>1159</v>
      </c>
      <c r="I114" s="1582" t="s">
        <v>1138</v>
      </c>
      <c r="J114" s="1582" t="s">
        <v>1138</v>
      </c>
      <c r="K114" s="1582" t="s">
        <v>1138</v>
      </c>
      <c r="L114" s="1582" t="s">
        <v>1138</v>
      </c>
      <c r="M114" s="1582" t="s">
        <v>1138</v>
      </c>
      <c r="N114" s="91" t="s">
        <v>7</v>
      </c>
      <c r="O114" s="894" t="s">
        <v>41</v>
      </c>
      <c r="P114" s="894" t="s">
        <v>30</v>
      </c>
      <c r="Q114" s="894" t="s">
        <v>40</v>
      </c>
      <c r="R114" s="894" t="s">
        <v>42</v>
      </c>
      <c r="S114" s="894" t="s">
        <v>43</v>
      </c>
      <c r="T114" s="894" t="s">
        <v>219</v>
      </c>
      <c r="U114" s="895" t="s">
        <v>220</v>
      </c>
      <c r="V114" s="899"/>
      <c r="W114" s="1431"/>
      <c r="X114" s="1431"/>
      <c r="Y114" s="983"/>
      <c r="Z114" s="1986">
        <v>11</v>
      </c>
    </row>
    <row r="115" spans="1:27" ht="19.5" customHeight="1" thickBot="1" x14ac:dyDescent="0.3">
      <c r="A115" s="1308" t="s">
        <v>1136</v>
      </c>
      <c r="B115" s="1282" t="s">
        <v>1134</v>
      </c>
      <c r="C115" s="1283"/>
      <c r="D115" s="1632"/>
      <c r="E115" s="1283"/>
      <c r="F115" s="1282" t="s">
        <v>1137</v>
      </c>
      <c r="G115" s="1282">
        <v>43</v>
      </c>
      <c r="H115" s="1581" t="s">
        <v>1159</v>
      </c>
      <c r="I115" s="1582" t="s">
        <v>1138</v>
      </c>
      <c r="J115" s="1582" t="s">
        <v>1138</v>
      </c>
      <c r="K115" s="1582" t="s">
        <v>1138</v>
      </c>
      <c r="L115" s="1582" t="s">
        <v>1138</v>
      </c>
      <c r="M115" s="1582" t="s">
        <v>1138</v>
      </c>
      <c r="N115" s="91" t="s">
        <v>7</v>
      </c>
      <c r="O115" s="894" t="s">
        <v>41</v>
      </c>
      <c r="P115" s="894" t="s">
        <v>30</v>
      </c>
      <c r="Q115" s="894" t="s">
        <v>40</v>
      </c>
      <c r="R115" s="894" t="s">
        <v>42</v>
      </c>
      <c r="S115" s="894" t="s">
        <v>43</v>
      </c>
      <c r="T115" s="894" t="s">
        <v>219</v>
      </c>
      <c r="U115" s="895" t="s">
        <v>220</v>
      </c>
      <c r="V115" s="899"/>
      <c r="W115" s="1431"/>
      <c r="X115" s="1431"/>
      <c r="Y115" s="983"/>
      <c r="Z115" s="1987"/>
    </row>
    <row r="116" spans="1:27" ht="23.25" customHeight="1" x14ac:dyDescent="0.25">
      <c r="A116" s="1308" t="s">
        <v>1200</v>
      </c>
      <c r="B116" s="1282" t="s">
        <v>1134</v>
      </c>
      <c r="C116" s="1283"/>
      <c r="D116" s="1632"/>
      <c r="E116" s="1283"/>
      <c r="F116" s="1282" t="s">
        <v>1201</v>
      </c>
      <c r="G116" s="1282">
        <v>43</v>
      </c>
      <c r="H116" s="1581" t="s">
        <v>1159</v>
      </c>
      <c r="I116" s="1582" t="s">
        <v>1138</v>
      </c>
      <c r="J116" s="1582" t="s">
        <v>1138</v>
      </c>
      <c r="K116" s="1582" t="s">
        <v>1138</v>
      </c>
      <c r="L116" s="1582" t="s">
        <v>1138</v>
      </c>
      <c r="M116" s="1582" t="s">
        <v>1138</v>
      </c>
      <c r="N116" s="91" t="s">
        <v>7</v>
      </c>
      <c r="O116" s="894" t="s">
        <v>41</v>
      </c>
      <c r="P116" s="894" t="s">
        <v>30</v>
      </c>
      <c r="Q116" s="894" t="s">
        <v>40</v>
      </c>
      <c r="R116" s="894" t="s">
        <v>42</v>
      </c>
      <c r="S116" s="894" t="s">
        <v>43</v>
      </c>
      <c r="T116" s="894" t="s">
        <v>219</v>
      </c>
      <c r="U116" s="895" t="s">
        <v>220</v>
      </c>
      <c r="V116" s="899"/>
      <c r="W116" s="1431"/>
      <c r="X116" s="1431"/>
      <c r="Y116" s="983"/>
      <c r="Z116" s="1666"/>
    </row>
    <row r="127" spans="1:27" s="998" customFormat="1" x14ac:dyDescent="0.25">
      <c r="A127" s="140"/>
      <c r="B127" s="140"/>
      <c r="C127" s="140"/>
      <c r="D127" s="140"/>
      <c r="E127" s="140"/>
      <c r="F127" s="605"/>
      <c r="G127" s="140"/>
      <c r="H127" s="140"/>
      <c r="I127" s="140"/>
      <c r="J127" s="140"/>
      <c r="K127" s="140"/>
      <c r="L127" s="140"/>
      <c r="M127" s="140"/>
      <c r="N127" s="140"/>
      <c r="O127" s="140"/>
      <c r="P127" s="140"/>
      <c r="Q127" s="140"/>
      <c r="R127" s="140"/>
      <c r="S127" s="140"/>
      <c r="T127" s="140"/>
      <c r="U127" s="140"/>
      <c r="V127" s="140"/>
      <c r="W127" s="140"/>
      <c r="X127" s="140"/>
      <c r="Y127" s="140"/>
      <c r="AA127" s="140"/>
    </row>
    <row r="128" spans="1:27" s="998" customFormat="1" x14ac:dyDescent="0.25">
      <c r="A128" s="140"/>
      <c r="B128" s="140"/>
      <c r="C128" s="140"/>
      <c r="D128" s="140"/>
      <c r="E128" s="140"/>
      <c r="F128" s="605"/>
      <c r="G128" s="140"/>
      <c r="H128" s="140"/>
      <c r="I128" s="140"/>
      <c r="J128" s="140"/>
      <c r="K128" s="140"/>
      <c r="L128" s="140"/>
      <c r="M128" s="140"/>
      <c r="N128" s="140"/>
      <c r="O128" s="140"/>
      <c r="P128" s="140"/>
      <c r="Q128" s="140"/>
      <c r="R128" s="140"/>
      <c r="S128" s="140"/>
      <c r="T128" s="140"/>
      <c r="U128" s="140"/>
      <c r="V128" s="140"/>
      <c r="W128" s="140"/>
      <c r="X128" s="140"/>
      <c r="Y128" s="140"/>
      <c r="AA128" s="140"/>
    </row>
    <row r="129" spans="1:27" s="998" customFormat="1" x14ac:dyDescent="0.25">
      <c r="A129" s="140"/>
      <c r="B129" s="140"/>
      <c r="C129" s="140"/>
      <c r="D129" s="140"/>
      <c r="E129" s="140"/>
      <c r="F129" s="605"/>
      <c r="G129" s="140"/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0"/>
      <c r="S129" s="140"/>
      <c r="T129" s="140"/>
      <c r="U129" s="140"/>
      <c r="V129" s="140"/>
      <c r="W129" s="140"/>
      <c r="X129" s="140"/>
      <c r="Y129" s="140"/>
      <c r="AA129" s="140"/>
    </row>
    <row r="130" spans="1:27" s="998" customFormat="1" x14ac:dyDescent="0.25">
      <c r="A130" s="140"/>
      <c r="B130" s="140"/>
      <c r="C130" s="140"/>
      <c r="D130" s="140"/>
      <c r="E130" s="140"/>
      <c r="F130" s="605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0"/>
      <c r="U130" s="140"/>
      <c r="V130" s="140"/>
      <c r="W130" s="140"/>
      <c r="X130" s="140"/>
      <c r="Y130" s="140"/>
      <c r="AA130" s="140"/>
    </row>
    <row r="131" spans="1:27" s="998" customFormat="1" x14ac:dyDescent="0.25">
      <c r="A131" s="140"/>
      <c r="B131" s="140"/>
      <c r="C131" s="140"/>
      <c r="D131" s="140"/>
      <c r="E131" s="140"/>
      <c r="F131" s="605"/>
      <c r="G131" s="140"/>
      <c r="H131" s="140"/>
      <c r="I131" s="140"/>
      <c r="J131" s="140"/>
      <c r="K131" s="140"/>
      <c r="L131" s="140"/>
      <c r="M131" s="140"/>
      <c r="N131" s="140"/>
      <c r="O131" s="140"/>
      <c r="P131" s="140"/>
      <c r="Q131" s="140"/>
      <c r="R131" s="140"/>
      <c r="S131" s="140"/>
      <c r="T131" s="140"/>
      <c r="U131" s="140"/>
      <c r="V131" s="140"/>
      <c r="W131" s="140"/>
      <c r="X131" s="140"/>
      <c r="Y131" s="140"/>
      <c r="AA131" s="140"/>
    </row>
    <row r="132" spans="1:27" s="998" customFormat="1" x14ac:dyDescent="0.25">
      <c r="A132" s="140"/>
      <c r="B132" s="140"/>
      <c r="C132" s="140"/>
      <c r="D132" s="140"/>
      <c r="E132" s="140"/>
      <c r="F132" s="605"/>
      <c r="G132" s="140"/>
      <c r="H132" s="140"/>
      <c r="I132" s="140"/>
      <c r="J132" s="140"/>
      <c r="K132" s="140"/>
      <c r="L132" s="140"/>
      <c r="M132" s="140"/>
      <c r="N132" s="140"/>
      <c r="O132" s="140"/>
      <c r="P132" s="140"/>
      <c r="Q132" s="140"/>
      <c r="R132" s="140"/>
      <c r="S132" s="140"/>
      <c r="T132" s="140"/>
      <c r="U132" s="140"/>
      <c r="V132" s="140"/>
      <c r="W132" s="140"/>
      <c r="X132" s="140"/>
      <c r="Y132" s="140"/>
      <c r="AA132" s="140"/>
    </row>
    <row r="133" spans="1:27" s="998" customFormat="1" x14ac:dyDescent="0.25">
      <c r="A133" s="140"/>
      <c r="B133" s="140"/>
      <c r="C133" s="140"/>
      <c r="D133" s="140"/>
      <c r="E133" s="140"/>
      <c r="F133" s="605"/>
      <c r="G133" s="140"/>
      <c r="H133" s="140"/>
      <c r="I133" s="140"/>
      <c r="J133" s="140"/>
      <c r="K133" s="140"/>
      <c r="L133" s="140"/>
      <c r="M133" s="140"/>
      <c r="N133" s="140"/>
      <c r="O133" s="140"/>
      <c r="P133" s="140"/>
      <c r="Q133" s="140"/>
      <c r="R133" s="140"/>
      <c r="S133" s="140"/>
      <c r="T133" s="140"/>
      <c r="U133" s="140"/>
      <c r="V133" s="140"/>
      <c r="W133" s="140"/>
      <c r="X133" s="140"/>
      <c r="Y133" s="140"/>
      <c r="AA133" s="140"/>
    </row>
    <row r="134" spans="1:27" s="998" customFormat="1" x14ac:dyDescent="0.25">
      <c r="A134" s="140"/>
      <c r="B134" s="140"/>
      <c r="C134" s="140"/>
      <c r="D134" s="140"/>
      <c r="E134" s="140"/>
      <c r="F134" s="605"/>
      <c r="G134" s="140"/>
      <c r="H134" s="140"/>
      <c r="I134" s="140"/>
      <c r="J134" s="140"/>
      <c r="K134" s="140"/>
      <c r="L134" s="140"/>
      <c r="M134" s="140"/>
      <c r="N134" s="140"/>
      <c r="O134" s="140"/>
      <c r="P134" s="140"/>
      <c r="Q134" s="140"/>
      <c r="R134" s="140"/>
      <c r="S134" s="140"/>
      <c r="T134" s="140"/>
      <c r="U134" s="140"/>
      <c r="V134" s="140"/>
      <c r="W134" s="140"/>
      <c r="X134" s="140"/>
      <c r="Y134" s="140"/>
      <c r="AA134" s="140"/>
    </row>
    <row r="135" spans="1:27" s="998" customFormat="1" x14ac:dyDescent="0.25">
      <c r="A135" s="140"/>
      <c r="B135" s="140"/>
      <c r="C135" s="140"/>
      <c r="D135" s="140"/>
      <c r="E135" s="140"/>
      <c r="F135" s="605"/>
      <c r="G135" s="140"/>
      <c r="H135" s="140"/>
      <c r="I135" s="140"/>
      <c r="J135" s="140"/>
      <c r="K135" s="140"/>
      <c r="L135" s="140"/>
      <c r="M135" s="140"/>
      <c r="N135" s="140"/>
      <c r="O135" s="140"/>
      <c r="P135" s="140"/>
      <c r="Q135" s="140"/>
      <c r="R135" s="140"/>
      <c r="S135" s="140"/>
      <c r="T135" s="140"/>
      <c r="U135" s="140"/>
      <c r="V135" s="140"/>
      <c r="W135" s="140"/>
      <c r="X135" s="140"/>
      <c r="Y135" s="140"/>
      <c r="AA135" s="140"/>
    </row>
    <row r="136" spans="1:27" s="998" customFormat="1" x14ac:dyDescent="0.25">
      <c r="A136" s="140"/>
      <c r="B136" s="140"/>
      <c r="C136" s="140"/>
      <c r="D136" s="140"/>
      <c r="E136" s="140"/>
      <c r="F136" s="605"/>
      <c r="G136" s="140"/>
      <c r="H136" s="140"/>
      <c r="I136" s="140"/>
      <c r="J136" s="140"/>
      <c r="K136" s="140"/>
      <c r="L136" s="140"/>
      <c r="M136" s="140"/>
      <c r="N136" s="140"/>
      <c r="O136" s="140"/>
      <c r="P136" s="140"/>
      <c r="Q136" s="140"/>
      <c r="R136" s="140"/>
      <c r="S136" s="140"/>
      <c r="T136" s="140"/>
      <c r="U136" s="140"/>
      <c r="V136" s="140"/>
      <c r="W136" s="140"/>
      <c r="X136" s="140"/>
      <c r="Y136" s="140"/>
      <c r="AA136" s="140"/>
    </row>
    <row r="137" spans="1:27" s="998" customFormat="1" x14ac:dyDescent="0.25">
      <c r="A137" s="140"/>
      <c r="B137" s="140"/>
      <c r="C137" s="140"/>
      <c r="D137" s="140"/>
      <c r="E137" s="140"/>
      <c r="F137" s="605"/>
      <c r="G137" s="140"/>
      <c r="H137" s="140"/>
      <c r="I137" s="140"/>
      <c r="J137" s="140"/>
      <c r="K137" s="140"/>
      <c r="L137" s="140"/>
      <c r="M137" s="140"/>
      <c r="N137" s="140"/>
      <c r="O137" s="140"/>
      <c r="P137" s="140"/>
      <c r="Q137" s="140"/>
      <c r="R137" s="140"/>
      <c r="S137" s="140"/>
      <c r="T137" s="140"/>
      <c r="U137" s="140"/>
      <c r="V137" s="140"/>
      <c r="W137" s="140"/>
      <c r="X137" s="140"/>
      <c r="Y137" s="140"/>
      <c r="AA137" s="140"/>
    </row>
    <row r="138" spans="1:27" s="998" customFormat="1" x14ac:dyDescent="0.25">
      <c r="A138" s="140"/>
      <c r="B138" s="140"/>
      <c r="C138" s="140"/>
      <c r="D138" s="140"/>
      <c r="E138" s="140"/>
      <c r="F138" s="605"/>
      <c r="G138" s="140"/>
      <c r="H138" s="140"/>
      <c r="I138" s="140"/>
      <c r="J138" s="140"/>
      <c r="K138" s="140"/>
      <c r="L138" s="140"/>
      <c r="M138" s="140"/>
      <c r="N138" s="140"/>
      <c r="O138" s="140"/>
      <c r="P138" s="140"/>
      <c r="Q138" s="140"/>
      <c r="R138" s="140"/>
      <c r="S138" s="140"/>
      <c r="T138" s="140"/>
      <c r="U138" s="140"/>
      <c r="V138" s="140"/>
      <c r="W138" s="140"/>
      <c r="X138" s="140"/>
      <c r="Y138" s="140"/>
      <c r="AA138" s="140"/>
    </row>
    <row r="139" spans="1:27" s="998" customFormat="1" x14ac:dyDescent="0.25">
      <c r="A139" s="140"/>
      <c r="B139" s="140"/>
      <c r="C139" s="140"/>
      <c r="D139" s="140"/>
      <c r="E139" s="140"/>
      <c r="F139" s="605"/>
      <c r="G139" s="140"/>
      <c r="H139" s="140"/>
      <c r="I139" s="140"/>
      <c r="J139" s="140"/>
      <c r="K139" s="140"/>
      <c r="L139" s="140"/>
      <c r="M139" s="140"/>
      <c r="N139" s="140"/>
      <c r="O139" s="140"/>
      <c r="P139" s="140"/>
      <c r="Q139" s="140"/>
      <c r="R139" s="140"/>
      <c r="S139" s="140"/>
      <c r="T139" s="140"/>
      <c r="U139" s="140"/>
      <c r="V139" s="140"/>
      <c r="W139" s="140"/>
      <c r="X139" s="140"/>
      <c r="Y139" s="140"/>
      <c r="AA139" s="140"/>
    </row>
    <row r="140" spans="1:27" s="998" customFormat="1" x14ac:dyDescent="0.25">
      <c r="A140" s="140"/>
      <c r="B140" s="140"/>
      <c r="C140" s="140"/>
      <c r="D140" s="140"/>
      <c r="E140" s="140"/>
      <c r="F140" s="605"/>
      <c r="G140" s="140"/>
      <c r="H140" s="140"/>
      <c r="I140" s="140"/>
      <c r="J140" s="140"/>
      <c r="K140" s="140"/>
      <c r="L140" s="140"/>
      <c r="M140" s="140"/>
      <c r="N140" s="140"/>
      <c r="O140" s="140"/>
      <c r="P140" s="140"/>
      <c r="Q140" s="140"/>
      <c r="R140" s="140"/>
      <c r="S140" s="140"/>
      <c r="T140" s="140"/>
      <c r="U140" s="140"/>
      <c r="V140" s="140"/>
      <c r="W140" s="140"/>
      <c r="X140" s="140"/>
      <c r="Y140" s="140"/>
      <c r="AA140" s="140"/>
    </row>
    <row r="141" spans="1:27" s="998" customFormat="1" x14ac:dyDescent="0.25">
      <c r="A141" s="140"/>
      <c r="B141" s="140"/>
      <c r="C141" s="140"/>
      <c r="D141" s="140"/>
      <c r="E141" s="140"/>
      <c r="F141" s="605"/>
      <c r="G141" s="140"/>
      <c r="H141" s="140"/>
      <c r="I141" s="140"/>
      <c r="J141" s="140"/>
      <c r="K141" s="140"/>
      <c r="L141" s="140"/>
      <c r="M141" s="140"/>
      <c r="N141" s="140"/>
      <c r="O141" s="140"/>
      <c r="P141" s="140"/>
      <c r="Q141" s="140"/>
      <c r="R141" s="140"/>
      <c r="S141" s="140"/>
      <c r="T141" s="140"/>
      <c r="U141" s="140"/>
      <c r="V141" s="140"/>
      <c r="W141" s="140"/>
      <c r="X141" s="140"/>
      <c r="Y141" s="140"/>
      <c r="AA141" s="140"/>
    </row>
    <row r="142" spans="1:27" s="998" customFormat="1" x14ac:dyDescent="0.25">
      <c r="A142" s="140"/>
      <c r="B142" s="140"/>
      <c r="C142" s="140"/>
      <c r="D142" s="140"/>
      <c r="E142" s="140"/>
      <c r="F142" s="605"/>
      <c r="G142" s="140"/>
      <c r="H142" s="140"/>
      <c r="I142" s="140"/>
      <c r="J142" s="140"/>
      <c r="K142" s="140"/>
      <c r="L142" s="140"/>
      <c r="M142" s="140"/>
      <c r="N142" s="140"/>
      <c r="O142" s="140"/>
      <c r="P142" s="140"/>
      <c r="Q142" s="140"/>
      <c r="R142" s="140"/>
      <c r="S142" s="140"/>
      <c r="T142" s="140"/>
      <c r="U142" s="140"/>
      <c r="V142" s="140"/>
      <c r="W142" s="140"/>
      <c r="X142" s="140"/>
      <c r="Y142" s="140"/>
      <c r="AA142" s="140"/>
    </row>
    <row r="143" spans="1:27" s="998" customFormat="1" x14ac:dyDescent="0.25">
      <c r="A143" s="140"/>
      <c r="B143" s="140"/>
      <c r="C143" s="140"/>
      <c r="D143" s="140"/>
      <c r="E143" s="140"/>
      <c r="F143" s="605"/>
      <c r="G143" s="140"/>
      <c r="H143" s="140"/>
      <c r="I143" s="140"/>
      <c r="J143" s="140"/>
      <c r="K143" s="140"/>
      <c r="L143" s="140"/>
      <c r="M143" s="140"/>
      <c r="N143" s="140"/>
      <c r="O143" s="140"/>
      <c r="P143" s="140"/>
      <c r="Q143" s="140"/>
      <c r="R143" s="140"/>
      <c r="S143" s="140"/>
      <c r="T143" s="140"/>
      <c r="U143" s="140"/>
      <c r="V143" s="140"/>
      <c r="W143" s="140"/>
      <c r="X143" s="140"/>
      <c r="Y143" s="140"/>
      <c r="AA143" s="140"/>
    </row>
    <row r="144" spans="1:27" s="998" customFormat="1" x14ac:dyDescent="0.25">
      <c r="A144" s="140"/>
      <c r="B144" s="140"/>
      <c r="C144" s="140"/>
      <c r="D144" s="140"/>
      <c r="E144" s="140"/>
      <c r="F144" s="605"/>
      <c r="G144" s="140"/>
      <c r="H144" s="140"/>
      <c r="I144" s="140"/>
      <c r="J144" s="140"/>
      <c r="K144" s="140"/>
      <c r="L144" s="140"/>
      <c r="M144" s="140"/>
      <c r="N144" s="140"/>
      <c r="O144" s="140"/>
      <c r="P144" s="140"/>
      <c r="Q144" s="140"/>
      <c r="R144" s="140"/>
      <c r="S144" s="140"/>
      <c r="T144" s="140"/>
      <c r="U144" s="140"/>
      <c r="V144" s="140"/>
      <c r="W144" s="140"/>
      <c r="X144" s="140"/>
      <c r="Y144" s="140"/>
      <c r="AA144" s="140"/>
    </row>
    <row r="145" spans="1:27" s="998" customFormat="1" x14ac:dyDescent="0.25">
      <c r="A145" s="140"/>
      <c r="B145" s="140"/>
      <c r="C145" s="140"/>
      <c r="D145" s="140"/>
      <c r="E145" s="140"/>
      <c r="F145" s="605"/>
      <c r="G145" s="140"/>
      <c r="H145" s="140"/>
      <c r="I145" s="140"/>
      <c r="J145" s="140"/>
      <c r="K145" s="140"/>
      <c r="L145" s="140"/>
      <c r="M145" s="140"/>
      <c r="N145" s="140"/>
      <c r="O145" s="140"/>
      <c r="P145" s="140"/>
      <c r="Q145" s="140"/>
      <c r="R145" s="140"/>
      <c r="S145" s="140"/>
      <c r="T145" s="140"/>
      <c r="U145" s="140"/>
      <c r="V145" s="140"/>
      <c r="W145" s="140"/>
      <c r="X145" s="140"/>
      <c r="Y145" s="140"/>
      <c r="AA145" s="140"/>
    </row>
    <row r="146" spans="1:27" s="998" customFormat="1" x14ac:dyDescent="0.25">
      <c r="A146" s="140"/>
      <c r="B146" s="140"/>
      <c r="C146" s="140"/>
      <c r="D146" s="140"/>
      <c r="E146" s="140"/>
      <c r="F146" s="605"/>
      <c r="G146" s="140"/>
      <c r="H146" s="140"/>
      <c r="I146" s="140"/>
      <c r="J146" s="140"/>
      <c r="K146" s="140"/>
      <c r="L146" s="140"/>
      <c r="M146" s="140"/>
      <c r="N146" s="140"/>
      <c r="O146" s="140"/>
      <c r="P146" s="140"/>
      <c r="Q146" s="140"/>
      <c r="R146" s="140"/>
      <c r="S146" s="140"/>
      <c r="T146" s="140"/>
      <c r="U146" s="140"/>
      <c r="V146" s="140"/>
      <c r="W146" s="140"/>
      <c r="X146" s="140"/>
      <c r="Y146" s="140"/>
      <c r="AA146" s="140"/>
    </row>
    <row r="147" spans="1:27" s="998" customFormat="1" x14ac:dyDescent="0.25">
      <c r="A147" s="140"/>
      <c r="B147" s="140"/>
      <c r="C147" s="140"/>
      <c r="D147" s="140"/>
      <c r="E147" s="140"/>
      <c r="F147" s="605"/>
      <c r="G147" s="140"/>
      <c r="H147" s="140"/>
      <c r="I147" s="140"/>
      <c r="J147" s="140"/>
      <c r="K147" s="140"/>
      <c r="L147" s="140"/>
      <c r="M147" s="140"/>
      <c r="N147" s="140"/>
      <c r="O147" s="140"/>
      <c r="P147" s="140"/>
      <c r="Q147" s="140"/>
      <c r="R147" s="140"/>
      <c r="S147" s="140"/>
      <c r="T147" s="140"/>
      <c r="U147" s="140"/>
      <c r="V147" s="140"/>
      <c r="W147" s="140"/>
      <c r="X147" s="140"/>
      <c r="Y147" s="140"/>
      <c r="AA147" s="140"/>
    </row>
    <row r="148" spans="1:27" s="998" customFormat="1" x14ac:dyDescent="0.25">
      <c r="A148" s="140"/>
      <c r="B148" s="140"/>
      <c r="C148" s="140"/>
      <c r="D148" s="140"/>
      <c r="E148" s="140"/>
      <c r="F148" s="605"/>
      <c r="G148" s="140"/>
      <c r="H148" s="140"/>
      <c r="I148" s="140"/>
      <c r="J148" s="140"/>
      <c r="K148" s="140"/>
      <c r="L148" s="140"/>
      <c r="M148" s="140"/>
      <c r="N148" s="140"/>
      <c r="O148" s="140"/>
      <c r="P148" s="140"/>
      <c r="Q148" s="140"/>
      <c r="R148" s="140"/>
      <c r="S148" s="140"/>
      <c r="T148" s="140"/>
      <c r="U148" s="140"/>
      <c r="V148" s="140"/>
      <c r="W148" s="140"/>
      <c r="X148" s="140"/>
      <c r="Y148" s="140"/>
      <c r="AA148" s="140"/>
    </row>
    <row r="149" spans="1:27" s="998" customFormat="1" x14ac:dyDescent="0.25">
      <c r="A149" s="140"/>
      <c r="B149" s="140"/>
      <c r="C149" s="140"/>
      <c r="D149" s="140"/>
      <c r="E149" s="140"/>
      <c r="F149" s="605"/>
      <c r="G149" s="140"/>
      <c r="H149" s="140"/>
      <c r="I149" s="140"/>
      <c r="J149" s="140"/>
      <c r="K149" s="140"/>
      <c r="L149" s="140"/>
      <c r="M149" s="140"/>
      <c r="N149" s="140"/>
      <c r="O149" s="140"/>
      <c r="P149" s="140"/>
      <c r="Q149" s="140"/>
      <c r="R149" s="140"/>
      <c r="S149" s="140"/>
      <c r="T149" s="140"/>
      <c r="U149" s="140"/>
      <c r="V149" s="140"/>
      <c r="W149" s="140"/>
      <c r="X149" s="140"/>
      <c r="Y149" s="140"/>
      <c r="AA149" s="140"/>
    </row>
    <row r="150" spans="1:27" s="998" customFormat="1" x14ac:dyDescent="0.25">
      <c r="A150" s="140"/>
      <c r="B150" s="140"/>
      <c r="C150" s="140"/>
      <c r="D150" s="140"/>
      <c r="E150" s="140"/>
      <c r="F150" s="605"/>
      <c r="G150" s="140"/>
      <c r="H150" s="140"/>
      <c r="I150" s="140"/>
      <c r="J150" s="140"/>
      <c r="K150" s="140"/>
      <c r="L150" s="140"/>
      <c r="M150" s="140"/>
      <c r="N150" s="140"/>
      <c r="O150" s="140"/>
      <c r="P150" s="140"/>
      <c r="Q150" s="140"/>
      <c r="R150" s="140"/>
      <c r="S150" s="140"/>
      <c r="T150" s="140"/>
      <c r="U150" s="140"/>
      <c r="V150" s="140"/>
      <c r="W150" s="140"/>
      <c r="X150" s="140"/>
      <c r="Y150" s="140"/>
      <c r="AA150" s="140"/>
    </row>
    <row r="151" spans="1:27" s="998" customFormat="1" x14ac:dyDescent="0.25">
      <c r="A151" s="140"/>
      <c r="B151" s="140"/>
      <c r="C151" s="140"/>
      <c r="D151" s="140"/>
      <c r="E151" s="140"/>
      <c r="F151" s="605"/>
      <c r="G151" s="140"/>
      <c r="H151" s="140"/>
      <c r="I151" s="140"/>
      <c r="J151" s="140"/>
      <c r="K151" s="140"/>
      <c r="L151" s="140"/>
      <c r="M151" s="140"/>
      <c r="N151" s="140"/>
      <c r="O151" s="140"/>
      <c r="P151" s="140"/>
      <c r="Q151" s="140"/>
      <c r="R151" s="140"/>
      <c r="S151" s="140"/>
      <c r="T151" s="140"/>
      <c r="U151" s="140"/>
      <c r="V151" s="140"/>
      <c r="W151" s="140"/>
      <c r="X151" s="140"/>
      <c r="Y151" s="140"/>
      <c r="AA151" s="140"/>
    </row>
    <row r="152" spans="1:27" s="998" customFormat="1" x14ac:dyDescent="0.25">
      <c r="A152" s="140"/>
      <c r="B152" s="140"/>
      <c r="C152" s="140"/>
      <c r="D152" s="140"/>
      <c r="E152" s="140"/>
      <c r="F152" s="605"/>
      <c r="G152" s="140"/>
      <c r="H152" s="140"/>
      <c r="I152" s="140"/>
      <c r="J152" s="140"/>
      <c r="K152" s="140"/>
      <c r="L152" s="140"/>
      <c r="M152" s="140"/>
      <c r="N152" s="140"/>
      <c r="O152" s="140"/>
      <c r="P152" s="140"/>
      <c r="Q152" s="140"/>
      <c r="R152" s="140"/>
      <c r="S152" s="140"/>
      <c r="T152" s="140"/>
      <c r="U152" s="140"/>
      <c r="V152" s="140"/>
      <c r="W152" s="140"/>
      <c r="X152" s="140"/>
      <c r="Y152" s="140"/>
      <c r="AA152" s="140"/>
    </row>
    <row r="153" spans="1:27" s="998" customFormat="1" x14ac:dyDescent="0.25">
      <c r="A153" s="140"/>
      <c r="B153" s="140"/>
      <c r="C153" s="140"/>
      <c r="D153" s="140"/>
      <c r="E153" s="140"/>
      <c r="F153" s="605"/>
      <c r="G153" s="140"/>
      <c r="H153" s="140"/>
      <c r="I153" s="140"/>
      <c r="J153" s="140"/>
      <c r="K153" s="140"/>
      <c r="L153" s="140"/>
      <c r="M153" s="140"/>
      <c r="N153" s="140"/>
      <c r="O153" s="140"/>
      <c r="P153" s="140"/>
      <c r="Q153" s="140"/>
      <c r="R153" s="140"/>
      <c r="S153" s="140"/>
      <c r="T153" s="140"/>
      <c r="U153" s="140"/>
      <c r="V153" s="140"/>
      <c r="W153" s="140"/>
      <c r="X153" s="140"/>
      <c r="Y153" s="140"/>
      <c r="AA153" s="140"/>
    </row>
    <row r="154" spans="1:27" s="998" customFormat="1" x14ac:dyDescent="0.25">
      <c r="A154" s="140"/>
      <c r="B154" s="140"/>
      <c r="C154" s="140"/>
      <c r="D154" s="140"/>
      <c r="E154" s="140"/>
      <c r="F154" s="605"/>
      <c r="G154" s="140"/>
      <c r="H154" s="140"/>
      <c r="I154" s="140"/>
      <c r="J154" s="140"/>
      <c r="K154" s="140"/>
      <c r="L154" s="140"/>
      <c r="M154" s="140"/>
      <c r="N154" s="140"/>
      <c r="O154" s="140"/>
      <c r="P154" s="140"/>
      <c r="Q154" s="140"/>
      <c r="R154" s="140"/>
      <c r="S154" s="140"/>
      <c r="T154" s="140"/>
      <c r="U154" s="140"/>
      <c r="V154" s="140"/>
      <c r="W154" s="140"/>
      <c r="X154" s="140"/>
      <c r="Y154" s="140"/>
      <c r="AA154" s="140"/>
    </row>
    <row r="155" spans="1:27" s="998" customFormat="1" x14ac:dyDescent="0.25">
      <c r="A155" s="140"/>
      <c r="B155" s="140"/>
      <c r="C155" s="140"/>
      <c r="D155" s="140"/>
      <c r="E155" s="140"/>
      <c r="F155" s="605"/>
      <c r="G155" s="140"/>
      <c r="H155" s="140"/>
      <c r="I155" s="140"/>
      <c r="J155" s="140"/>
      <c r="K155" s="140"/>
      <c r="L155" s="140"/>
      <c r="M155" s="140"/>
      <c r="N155" s="140"/>
      <c r="O155" s="140"/>
      <c r="P155" s="140"/>
      <c r="Q155" s="140"/>
      <c r="R155" s="140"/>
      <c r="S155" s="140"/>
      <c r="T155" s="140"/>
      <c r="U155" s="140"/>
      <c r="V155" s="140"/>
      <c r="W155" s="140"/>
      <c r="X155" s="140"/>
      <c r="Y155" s="140"/>
      <c r="AA155" s="140"/>
    </row>
    <row r="156" spans="1:27" s="998" customFormat="1" x14ac:dyDescent="0.25">
      <c r="A156" s="140"/>
      <c r="B156" s="140"/>
      <c r="C156" s="140"/>
      <c r="D156" s="140"/>
      <c r="E156" s="140"/>
      <c r="F156" s="605"/>
      <c r="G156" s="140"/>
      <c r="H156" s="140"/>
      <c r="I156" s="140"/>
      <c r="J156" s="140"/>
      <c r="K156" s="140"/>
      <c r="L156" s="140"/>
      <c r="M156" s="140"/>
      <c r="N156" s="140"/>
      <c r="O156" s="140"/>
      <c r="P156" s="140"/>
      <c r="Q156" s="140"/>
      <c r="R156" s="140"/>
      <c r="S156" s="140"/>
      <c r="T156" s="140"/>
      <c r="U156" s="140"/>
      <c r="V156" s="140"/>
      <c r="W156" s="140"/>
      <c r="X156" s="140"/>
      <c r="Y156" s="140"/>
      <c r="AA156" s="140"/>
    </row>
    <row r="157" spans="1:27" s="998" customFormat="1" x14ac:dyDescent="0.25">
      <c r="A157" s="140"/>
      <c r="B157" s="140"/>
      <c r="C157" s="140"/>
      <c r="D157" s="140"/>
      <c r="E157" s="140"/>
      <c r="F157" s="605"/>
      <c r="G157" s="140"/>
      <c r="H157" s="140"/>
      <c r="I157" s="140"/>
      <c r="J157" s="140"/>
      <c r="K157" s="140"/>
      <c r="L157" s="140"/>
      <c r="M157" s="140"/>
      <c r="N157" s="140"/>
      <c r="O157" s="140"/>
      <c r="P157" s="140"/>
      <c r="Q157" s="140"/>
      <c r="R157" s="140"/>
      <c r="S157" s="140"/>
      <c r="T157" s="140"/>
      <c r="U157" s="140"/>
      <c r="V157" s="140"/>
      <c r="W157" s="140"/>
      <c r="X157" s="140"/>
      <c r="Y157" s="140"/>
      <c r="AA157" s="140"/>
    </row>
    <row r="158" spans="1:27" s="998" customFormat="1" x14ac:dyDescent="0.25">
      <c r="A158" s="140"/>
      <c r="B158" s="140"/>
      <c r="C158" s="140"/>
      <c r="D158" s="140"/>
      <c r="E158" s="140"/>
      <c r="F158" s="605"/>
      <c r="G158" s="140"/>
      <c r="H158" s="140"/>
      <c r="I158" s="140"/>
      <c r="J158" s="140"/>
      <c r="K158" s="140"/>
      <c r="L158" s="140"/>
      <c r="M158" s="140"/>
      <c r="N158" s="140"/>
      <c r="O158" s="140"/>
      <c r="P158" s="140"/>
      <c r="Q158" s="140"/>
      <c r="R158" s="140"/>
      <c r="S158" s="140"/>
      <c r="T158" s="140"/>
      <c r="U158" s="140"/>
      <c r="V158" s="140"/>
      <c r="W158" s="140"/>
      <c r="X158" s="140"/>
      <c r="Y158" s="140"/>
      <c r="AA158" s="140"/>
    </row>
    <row r="159" spans="1:27" s="998" customFormat="1" x14ac:dyDescent="0.25">
      <c r="A159" s="140"/>
      <c r="B159" s="140"/>
      <c r="C159" s="140"/>
      <c r="D159" s="140"/>
      <c r="E159" s="140"/>
      <c r="F159" s="605"/>
      <c r="G159" s="140"/>
      <c r="H159" s="140"/>
      <c r="I159" s="140"/>
      <c r="J159" s="140"/>
      <c r="K159" s="140"/>
      <c r="L159" s="140"/>
      <c r="M159" s="140"/>
      <c r="N159" s="140"/>
      <c r="O159" s="140"/>
      <c r="P159" s="140"/>
      <c r="Q159" s="140"/>
      <c r="R159" s="140"/>
      <c r="S159" s="140"/>
      <c r="T159" s="140"/>
      <c r="U159" s="140"/>
      <c r="V159" s="140"/>
      <c r="W159" s="140"/>
      <c r="X159" s="140"/>
      <c r="Y159" s="140"/>
      <c r="AA159" s="140"/>
    </row>
    <row r="160" spans="1:27" s="998" customFormat="1" x14ac:dyDescent="0.25">
      <c r="A160" s="140"/>
      <c r="B160" s="140"/>
      <c r="C160" s="140"/>
      <c r="D160" s="140"/>
      <c r="E160" s="140"/>
      <c r="F160" s="605"/>
      <c r="G160" s="140"/>
      <c r="H160" s="140"/>
      <c r="I160" s="140"/>
      <c r="J160" s="140"/>
      <c r="K160" s="140"/>
      <c r="L160" s="140"/>
      <c r="M160" s="140"/>
      <c r="N160" s="140"/>
      <c r="O160" s="140"/>
      <c r="P160" s="140"/>
      <c r="Q160" s="140"/>
      <c r="R160" s="140"/>
      <c r="S160" s="140"/>
      <c r="T160" s="140"/>
      <c r="U160" s="140"/>
      <c r="V160" s="140"/>
      <c r="W160" s="140"/>
      <c r="X160" s="140"/>
      <c r="Y160" s="140"/>
      <c r="AA160" s="140"/>
    </row>
    <row r="161" spans="1:27" s="998" customFormat="1" x14ac:dyDescent="0.25">
      <c r="A161" s="140"/>
      <c r="B161" s="140"/>
      <c r="C161" s="140"/>
      <c r="D161" s="140"/>
      <c r="E161" s="140"/>
      <c r="F161" s="605"/>
      <c r="G161" s="140"/>
      <c r="H161" s="140"/>
      <c r="I161" s="140"/>
      <c r="J161" s="140"/>
      <c r="K161" s="140"/>
      <c r="L161" s="140"/>
      <c r="M161" s="140"/>
      <c r="N161" s="140"/>
      <c r="O161" s="140"/>
      <c r="P161" s="140"/>
      <c r="Q161" s="140"/>
      <c r="R161" s="140"/>
      <c r="S161" s="140"/>
      <c r="T161" s="140"/>
      <c r="U161" s="140"/>
      <c r="V161" s="140"/>
      <c r="W161" s="140"/>
      <c r="X161" s="140"/>
      <c r="Y161" s="140"/>
      <c r="AA161" s="140"/>
    </row>
    <row r="162" spans="1:27" s="998" customFormat="1" x14ac:dyDescent="0.25">
      <c r="A162" s="140"/>
      <c r="B162" s="140"/>
      <c r="C162" s="140"/>
      <c r="D162" s="140"/>
      <c r="E162" s="140"/>
      <c r="F162" s="605"/>
      <c r="G162" s="140"/>
      <c r="H162" s="140"/>
      <c r="I162" s="140"/>
      <c r="J162" s="140"/>
      <c r="K162" s="140"/>
      <c r="L162" s="140"/>
      <c r="M162" s="140"/>
      <c r="N162" s="140"/>
      <c r="O162" s="140"/>
      <c r="P162" s="140"/>
      <c r="Q162" s="140"/>
      <c r="R162" s="140"/>
      <c r="S162" s="140"/>
      <c r="T162" s="140"/>
      <c r="U162" s="140"/>
      <c r="V162" s="140"/>
      <c r="W162" s="140"/>
      <c r="X162" s="140"/>
      <c r="Y162" s="140"/>
      <c r="AA162" s="140"/>
    </row>
    <row r="163" spans="1:27" s="998" customFormat="1" x14ac:dyDescent="0.25">
      <c r="A163" s="140"/>
      <c r="B163" s="140"/>
      <c r="C163" s="140"/>
      <c r="D163" s="140"/>
      <c r="E163" s="140"/>
      <c r="F163" s="605"/>
      <c r="G163" s="140"/>
      <c r="H163" s="140"/>
      <c r="I163" s="140"/>
      <c r="J163" s="140"/>
      <c r="K163" s="140"/>
      <c r="L163" s="140"/>
      <c r="M163" s="140"/>
      <c r="N163" s="140"/>
      <c r="O163" s="140"/>
      <c r="P163" s="140"/>
      <c r="Q163" s="140"/>
      <c r="R163" s="140"/>
      <c r="S163" s="140"/>
      <c r="T163" s="140"/>
      <c r="U163" s="140"/>
      <c r="V163" s="140"/>
      <c r="W163" s="140"/>
      <c r="X163" s="140"/>
      <c r="Y163" s="140"/>
      <c r="AA163" s="140"/>
    </row>
    <row r="164" spans="1:27" s="998" customFormat="1" x14ac:dyDescent="0.25">
      <c r="A164" s="140"/>
      <c r="B164" s="140"/>
      <c r="C164" s="140"/>
      <c r="D164" s="140"/>
      <c r="E164" s="140"/>
      <c r="F164" s="605"/>
      <c r="G164" s="140"/>
      <c r="H164" s="140"/>
      <c r="I164" s="140"/>
      <c r="J164" s="140"/>
      <c r="K164" s="140"/>
      <c r="L164" s="140"/>
      <c r="M164" s="140"/>
      <c r="N164" s="140"/>
      <c r="O164" s="140"/>
      <c r="P164" s="140"/>
      <c r="Q164" s="140"/>
      <c r="R164" s="140"/>
      <c r="S164" s="140"/>
      <c r="T164" s="140"/>
      <c r="U164" s="140"/>
      <c r="V164" s="140"/>
      <c r="W164" s="140"/>
      <c r="X164" s="140"/>
      <c r="Y164" s="140"/>
      <c r="AA164" s="140"/>
    </row>
    <row r="165" spans="1:27" s="998" customFormat="1" x14ac:dyDescent="0.25">
      <c r="A165" s="140"/>
      <c r="B165" s="140"/>
      <c r="C165" s="140"/>
      <c r="D165" s="140"/>
      <c r="E165" s="140"/>
      <c r="F165" s="605"/>
      <c r="G165" s="140"/>
      <c r="H165" s="140"/>
      <c r="I165" s="140"/>
      <c r="J165" s="140"/>
      <c r="K165" s="140"/>
      <c r="L165" s="140"/>
      <c r="M165" s="140"/>
      <c r="N165" s="140"/>
      <c r="O165" s="140"/>
      <c r="P165" s="140"/>
      <c r="Q165" s="140"/>
      <c r="R165" s="140"/>
      <c r="S165" s="140"/>
      <c r="T165" s="140"/>
      <c r="U165" s="140"/>
      <c r="V165" s="140"/>
      <c r="W165" s="140"/>
      <c r="X165" s="140"/>
      <c r="Y165" s="140"/>
      <c r="AA165" s="140"/>
    </row>
    <row r="166" spans="1:27" s="998" customFormat="1" x14ac:dyDescent="0.25">
      <c r="A166" s="140"/>
      <c r="B166" s="140"/>
      <c r="C166" s="140"/>
      <c r="D166" s="140"/>
      <c r="E166" s="140"/>
      <c r="F166" s="605"/>
      <c r="G166" s="140"/>
      <c r="H166" s="140"/>
      <c r="I166" s="140"/>
      <c r="J166" s="140"/>
      <c r="K166" s="140"/>
      <c r="L166" s="140"/>
      <c r="M166" s="140"/>
      <c r="N166" s="140"/>
      <c r="O166" s="140"/>
      <c r="P166" s="140"/>
      <c r="Q166" s="140"/>
      <c r="R166" s="140"/>
      <c r="S166" s="140"/>
      <c r="T166" s="140"/>
      <c r="U166" s="140"/>
      <c r="V166" s="140"/>
      <c r="W166" s="140"/>
      <c r="X166" s="140"/>
      <c r="Y166" s="140"/>
      <c r="AA166" s="140"/>
    </row>
    <row r="167" spans="1:27" s="998" customFormat="1" x14ac:dyDescent="0.25">
      <c r="A167" s="140"/>
      <c r="B167" s="140"/>
      <c r="C167" s="140"/>
      <c r="D167" s="140"/>
      <c r="E167" s="140"/>
      <c r="F167" s="605"/>
      <c r="G167" s="140"/>
      <c r="H167" s="140"/>
      <c r="I167" s="140"/>
      <c r="J167" s="140"/>
      <c r="K167" s="140"/>
      <c r="L167" s="140"/>
      <c r="M167" s="140"/>
      <c r="N167" s="140"/>
      <c r="O167" s="140"/>
      <c r="P167" s="140"/>
      <c r="Q167" s="140"/>
      <c r="R167" s="140"/>
      <c r="S167" s="140"/>
      <c r="T167" s="140"/>
      <c r="U167" s="140"/>
      <c r="V167" s="140"/>
      <c r="W167" s="140"/>
      <c r="X167" s="140"/>
      <c r="Y167" s="140"/>
      <c r="AA167" s="140"/>
    </row>
    <row r="168" spans="1:27" s="998" customFormat="1" x14ac:dyDescent="0.25">
      <c r="A168" s="140"/>
      <c r="B168" s="140"/>
      <c r="C168" s="140"/>
      <c r="D168" s="140"/>
      <c r="E168" s="140"/>
      <c r="F168" s="605"/>
      <c r="G168" s="140"/>
      <c r="H168" s="140"/>
      <c r="I168" s="140"/>
      <c r="J168" s="140"/>
      <c r="K168" s="140"/>
      <c r="L168" s="140"/>
      <c r="M168" s="140"/>
      <c r="N168" s="140"/>
      <c r="O168" s="140"/>
      <c r="P168" s="140"/>
      <c r="Q168" s="140"/>
      <c r="R168" s="140"/>
      <c r="S168" s="140"/>
      <c r="T168" s="140"/>
      <c r="U168" s="140"/>
      <c r="V168" s="140"/>
      <c r="W168" s="140"/>
      <c r="X168" s="140"/>
      <c r="Y168" s="140"/>
      <c r="AA168" s="140"/>
    </row>
  </sheetData>
  <autoFilter ref="B2:B168" xr:uid="{B0FD25FC-F548-4B1D-A956-5AA70A6218BC}"/>
  <mergeCells count="32">
    <mergeCell ref="Z78:Z84"/>
    <mergeCell ref="Z92:Z93"/>
    <mergeCell ref="Z104:Z110"/>
    <mergeCell ref="Z114:Z115"/>
    <mergeCell ref="Z38:Z39"/>
    <mergeCell ref="Z49:Z54"/>
    <mergeCell ref="Z56:Z62"/>
    <mergeCell ref="Z63:Z64"/>
    <mergeCell ref="Z65:Z69"/>
    <mergeCell ref="Z70:Z75"/>
    <mergeCell ref="Z29:Z31"/>
    <mergeCell ref="R7:R8"/>
    <mergeCell ref="S7:S8"/>
    <mergeCell ref="T7:T8"/>
    <mergeCell ref="U7:V7"/>
    <mergeCell ref="W7:W8"/>
    <mergeCell ref="Y7:Y8"/>
    <mergeCell ref="Z7:Z8"/>
    <mergeCell ref="Z9:Z12"/>
    <mergeCell ref="Z13:Z14"/>
    <mergeCell ref="Z19:Z23"/>
    <mergeCell ref="Z24:Z26"/>
    <mergeCell ref="B4:B5"/>
    <mergeCell ref="O5:S5"/>
    <mergeCell ref="A7:A8"/>
    <mergeCell ref="B7:B8"/>
    <mergeCell ref="F7:F8"/>
    <mergeCell ref="G7:G8"/>
    <mergeCell ref="H7:H8"/>
    <mergeCell ref="O7:O8"/>
    <mergeCell ref="P7:P8"/>
    <mergeCell ref="Q7:Q8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5FBDB-311F-4720-B223-FBB7C2D83872}">
  <dimension ref="A2:AA164"/>
  <sheetViews>
    <sheetView topLeftCell="A14" zoomScale="70" zoomScaleNormal="70" workbookViewId="0">
      <selection activeCell="N24" sqref="N24"/>
    </sheetView>
  </sheetViews>
  <sheetFormatPr baseColWidth="10" defaultColWidth="9.140625" defaultRowHeight="15" outlineLevelCol="1" x14ac:dyDescent="0.25"/>
  <cols>
    <col min="1" max="1" width="33.140625" style="140" bestFit="1" customWidth="1"/>
    <col min="2" max="2" width="29.42578125" style="140" bestFit="1" customWidth="1"/>
    <col min="3" max="5" width="0" style="140" hidden="1" customWidth="1" outlineLevel="1"/>
    <col min="6" max="6" width="20.5703125" style="605" customWidth="1" collapsed="1"/>
    <col min="7" max="7" width="8.5703125" style="140" customWidth="1"/>
    <col min="8" max="8" width="41.42578125" style="140" customWidth="1"/>
    <col min="9" max="13" width="12.5703125" style="140" customWidth="1"/>
    <col min="14" max="14" width="14.5703125" style="140" customWidth="1"/>
    <col min="15" max="20" width="12.5703125" style="140" customWidth="1"/>
    <col min="21" max="21" width="33" style="140" customWidth="1"/>
    <col min="22" max="24" width="14.140625" style="140" customWidth="1"/>
    <col min="25" max="25" width="44" style="140" bestFit="1" customWidth="1"/>
    <col min="26" max="26" width="20.85546875" style="998" customWidth="1"/>
    <col min="27" max="16384" width="9.140625" style="140"/>
  </cols>
  <sheetData>
    <row r="2" spans="1:27" ht="16.5" thickBot="1" x14ac:dyDescent="0.3">
      <c r="I2" s="132" t="s">
        <v>208</v>
      </c>
    </row>
    <row r="3" spans="1:27" ht="16.5" thickBot="1" x14ac:dyDescent="0.3">
      <c r="A3" s="139" t="s">
        <v>1</v>
      </c>
      <c r="B3" s="147">
        <v>2020</v>
      </c>
      <c r="G3" s="141"/>
      <c r="I3" s="129" t="s">
        <v>2</v>
      </c>
      <c r="J3" s="133" t="s">
        <v>209</v>
      </c>
    </row>
    <row r="4" spans="1:27" ht="15.75" customHeight="1" thickBot="1" x14ac:dyDescent="0.3">
      <c r="A4" s="450" t="s">
        <v>210</v>
      </c>
      <c r="B4" s="1922">
        <v>52</v>
      </c>
      <c r="I4" s="90" t="s">
        <v>5</v>
      </c>
      <c r="J4" s="133" t="s">
        <v>6</v>
      </c>
    </row>
    <row r="5" spans="1:27" ht="15.75" customHeight="1" thickBot="1" x14ac:dyDescent="0.3">
      <c r="B5" s="1923"/>
      <c r="I5" s="91" t="s">
        <v>7</v>
      </c>
      <c r="J5" s="133" t="s">
        <v>8</v>
      </c>
      <c r="O5" s="1901" t="s">
        <v>9</v>
      </c>
      <c r="P5" s="1902"/>
      <c r="Q5" s="1902"/>
      <c r="R5" s="1902"/>
      <c r="S5" s="1903"/>
      <c r="T5" s="451"/>
    </row>
    <row r="6" spans="1:27" ht="16.5" thickBot="1" x14ac:dyDescent="0.3">
      <c r="I6" s="150" t="s">
        <v>11</v>
      </c>
      <c r="J6" s="133" t="s">
        <v>12</v>
      </c>
      <c r="O6" s="771"/>
      <c r="P6" s="451"/>
      <c r="Q6" s="451"/>
      <c r="R6" s="451"/>
      <c r="S6" s="917"/>
      <c r="T6" s="451"/>
    </row>
    <row r="7" spans="1:27" ht="15" customHeight="1" x14ac:dyDescent="0.25">
      <c r="A7" s="1910" t="s">
        <v>13</v>
      </c>
      <c r="B7" s="1910" t="s">
        <v>14</v>
      </c>
      <c r="C7" s="1856" t="s">
        <v>15</v>
      </c>
      <c r="D7" s="1856" t="s">
        <v>16</v>
      </c>
      <c r="E7" s="1858" t="s">
        <v>17</v>
      </c>
      <c r="F7" s="1928" t="s">
        <v>18</v>
      </c>
      <c r="G7" s="1910" t="s">
        <v>19</v>
      </c>
      <c r="H7" s="1926" t="s">
        <v>20</v>
      </c>
      <c r="I7" s="918" t="s">
        <v>21</v>
      </c>
      <c r="J7" s="918" t="s">
        <v>22</v>
      </c>
      <c r="K7" s="918" t="s">
        <v>23</v>
      </c>
      <c r="L7" s="918" t="s">
        <v>24</v>
      </c>
      <c r="M7" s="918" t="s">
        <v>25</v>
      </c>
      <c r="N7" s="149" t="s">
        <v>26</v>
      </c>
      <c r="O7" s="1910">
        <v>1</v>
      </c>
      <c r="P7" s="1910">
        <v>2</v>
      </c>
      <c r="Q7" s="1910">
        <v>3</v>
      </c>
      <c r="R7" s="1910">
        <v>4</v>
      </c>
      <c r="S7" s="1910">
        <v>5</v>
      </c>
      <c r="T7" s="1910">
        <v>6</v>
      </c>
      <c r="U7" s="1930" t="s">
        <v>211</v>
      </c>
      <c r="V7" s="1931"/>
      <c r="W7" s="1970" t="s">
        <v>959</v>
      </c>
      <c r="X7" s="1877"/>
      <c r="Y7" s="1910" t="s">
        <v>28</v>
      </c>
      <c r="Z7" s="1924" t="s">
        <v>212</v>
      </c>
    </row>
    <row r="8" spans="1:27" ht="30.75" thickBot="1" x14ac:dyDescent="0.3">
      <c r="A8" s="1957"/>
      <c r="B8" s="1957"/>
      <c r="C8" s="1071"/>
      <c r="D8" s="1071"/>
      <c r="E8" s="1872"/>
      <c r="F8" s="1958"/>
      <c r="G8" s="1957"/>
      <c r="H8" s="1959"/>
      <c r="I8" s="1197">
        <f>IF($B$4="","",7*$B$4+DATE($B$3,1,3)-WEEKDAY(DATE($B$3,1,3))-5)</f>
        <v>44186</v>
      </c>
      <c r="J8" s="1197">
        <f>IF($B$4="","",7*$B$4+DATE($B$3,1,3)-WEEKDAY(DATE($B$3,1,3))-4)</f>
        <v>44187</v>
      </c>
      <c r="K8" s="1197">
        <f>IF($B$4="","",7*$B$4+DATE($B$3,1,3)-WEEKDAY(DATE($B$3,1,3))-3)</f>
        <v>44188</v>
      </c>
      <c r="L8" s="1197">
        <f>IF($B$4="","",7*$B$4+DATE($B$3,1,3)-WEEKDAY(DATE($B$3,1,3))-2)</f>
        <v>44189</v>
      </c>
      <c r="M8" s="1197">
        <f>IF($B$4="","",7*$B$4+DATE($B$3,1,3)-WEEKDAY(DATE($B$3,1,3))-1)</f>
        <v>44190</v>
      </c>
      <c r="N8" s="148">
        <f>IF($B$4="","",7*$B$4+DATE($B$3,1,3)-WEEKDAY(DATE($B$3,1,3))-0)</f>
        <v>44191</v>
      </c>
      <c r="O8" s="1915"/>
      <c r="P8" s="1915"/>
      <c r="Q8" s="1915"/>
      <c r="R8" s="1915"/>
      <c r="S8" s="1915"/>
      <c r="T8" s="1915"/>
      <c r="U8" s="1012" t="s">
        <v>213</v>
      </c>
      <c r="V8" s="1012" t="s">
        <v>214</v>
      </c>
      <c r="W8" s="1971"/>
      <c r="X8" s="1878"/>
      <c r="Y8" s="1915"/>
      <c r="Z8" s="1925"/>
      <c r="AA8" s="451"/>
    </row>
    <row r="9" spans="1:27" ht="19.5" customHeight="1" x14ac:dyDescent="0.25">
      <c r="A9" s="1215" t="s">
        <v>255</v>
      </c>
      <c r="B9" s="1215" t="s">
        <v>256</v>
      </c>
      <c r="C9" s="1216"/>
      <c r="D9" s="1614"/>
      <c r="E9" s="1216"/>
      <c r="F9" s="1215" t="s">
        <v>257</v>
      </c>
      <c r="G9" s="1215">
        <v>1</v>
      </c>
      <c r="H9" s="1323" t="s">
        <v>414</v>
      </c>
      <c r="I9" s="1481" t="s">
        <v>7</v>
      </c>
      <c r="J9" s="1481" t="s">
        <v>7</v>
      </c>
      <c r="K9" s="1481" t="s">
        <v>7</v>
      </c>
      <c r="L9" s="1481" t="s">
        <v>7</v>
      </c>
      <c r="M9" s="1668" t="s">
        <v>1219</v>
      </c>
      <c r="N9" s="1481" t="s">
        <v>7</v>
      </c>
      <c r="O9" s="1325" t="s">
        <v>41</v>
      </c>
      <c r="P9" s="1226" t="s">
        <v>30</v>
      </c>
      <c r="Q9" s="1226" t="s">
        <v>40</v>
      </c>
      <c r="R9" s="1226" t="s">
        <v>42</v>
      </c>
      <c r="S9" s="1226" t="s">
        <v>43</v>
      </c>
      <c r="T9" s="1226" t="s">
        <v>219</v>
      </c>
      <c r="U9" s="1227" t="s">
        <v>220</v>
      </c>
      <c r="V9" s="1228"/>
      <c r="W9" s="1439" t="s">
        <v>960</v>
      </c>
      <c r="X9" s="1439"/>
      <c r="Y9" s="1229"/>
      <c r="Z9" s="1992">
        <v>2</v>
      </c>
    </row>
    <row r="10" spans="1:27" ht="19.5" customHeight="1" x14ac:dyDescent="0.25">
      <c r="A10" s="1215" t="s">
        <v>1046</v>
      </c>
      <c r="B10" s="1215" t="s">
        <v>256</v>
      </c>
      <c r="C10" s="1216"/>
      <c r="D10" s="1614"/>
      <c r="E10" s="1216"/>
      <c r="F10" s="1215" t="s">
        <v>1047</v>
      </c>
      <c r="G10" s="1215">
        <v>1</v>
      </c>
      <c r="H10" s="1323" t="s">
        <v>1048</v>
      </c>
      <c r="I10" s="90" t="s">
        <v>5</v>
      </c>
      <c r="J10" s="90" t="s">
        <v>5</v>
      </c>
      <c r="K10" s="90" t="s">
        <v>5</v>
      </c>
      <c r="L10" s="90" t="s">
        <v>5</v>
      </c>
      <c r="M10" s="1668" t="s">
        <v>1219</v>
      </c>
      <c r="N10" s="90" t="s">
        <v>5</v>
      </c>
      <c r="O10" s="1325" t="s">
        <v>41</v>
      </c>
      <c r="P10" s="1226" t="s">
        <v>30</v>
      </c>
      <c r="Q10" s="1226" t="s">
        <v>40</v>
      </c>
      <c r="R10" s="1226" t="s">
        <v>42</v>
      </c>
      <c r="S10" s="1226" t="s">
        <v>43</v>
      </c>
      <c r="T10" s="1226" t="s">
        <v>219</v>
      </c>
      <c r="U10" s="1517" t="s">
        <v>419</v>
      </c>
      <c r="V10" s="1228"/>
      <c r="W10" s="1439" t="s">
        <v>960</v>
      </c>
      <c r="X10" s="1439"/>
      <c r="Y10" s="1229"/>
      <c r="Z10" s="1993"/>
    </row>
    <row r="11" spans="1:27" ht="19.5" customHeight="1" thickBot="1" x14ac:dyDescent="0.3">
      <c r="A11" s="1215" t="s">
        <v>1061</v>
      </c>
      <c r="B11" s="1215" t="s">
        <v>256</v>
      </c>
      <c r="C11" s="1216"/>
      <c r="D11" s="1614"/>
      <c r="E11" s="1216"/>
      <c r="F11" s="1215" t="s">
        <v>1062</v>
      </c>
      <c r="G11" s="1215">
        <v>1</v>
      </c>
      <c r="H11" s="1323" t="s">
        <v>1048</v>
      </c>
      <c r="I11" s="90" t="s">
        <v>5</v>
      </c>
      <c r="J11" s="90" t="s">
        <v>5</v>
      </c>
      <c r="K11" s="90" t="s">
        <v>5</v>
      </c>
      <c r="L11" s="90" t="s">
        <v>5</v>
      </c>
      <c r="M11" s="1668" t="s">
        <v>1219</v>
      </c>
      <c r="N11" s="1481" t="s">
        <v>7</v>
      </c>
      <c r="O11" s="1325" t="s">
        <v>41</v>
      </c>
      <c r="P11" s="1226" t="s">
        <v>30</v>
      </c>
      <c r="Q11" s="1226" t="s">
        <v>40</v>
      </c>
      <c r="R11" s="1226" t="s">
        <v>42</v>
      </c>
      <c r="S11" s="1226" t="s">
        <v>43</v>
      </c>
      <c r="T11" s="1226" t="s">
        <v>219</v>
      </c>
      <c r="U11" s="1517" t="s">
        <v>419</v>
      </c>
      <c r="V11" s="1228"/>
      <c r="W11" s="1439" t="s">
        <v>960</v>
      </c>
      <c r="X11" s="1439"/>
      <c r="Y11" s="1229"/>
      <c r="Z11" s="1994"/>
    </row>
    <row r="12" spans="1:27" ht="19.5" customHeight="1" x14ac:dyDescent="0.25">
      <c r="A12" s="1064" t="s">
        <v>222</v>
      </c>
      <c r="B12" s="1064" t="s">
        <v>216</v>
      </c>
      <c r="C12" s="1065"/>
      <c r="D12" s="1615"/>
      <c r="E12" s="1067"/>
      <c r="F12" s="1064" t="s">
        <v>223</v>
      </c>
      <c r="G12" s="1064">
        <v>1</v>
      </c>
      <c r="H12" s="1324" t="s">
        <v>218</v>
      </c>
      <c r="I12" s="90" t="s">
        <v>5</v>
      </c>
      <c r="J12" s="90" t="s">
        <v>5</v>
      </c>
      <c r="K12" s="90" t="s">
        <v>5</v>
      </c>
      <c r="L12" s="90" t="s">
        <v>5</v>
      </c>
      <c r="M12" s="1668" t="s">
        <v>1219</v>
      </c>
      <c r="N12" s="1481" t="s">
        <v>7</v>
      </c>
      <c r="O12" s="1195" t="s">
        <v>41</v>
      </c>
      <c r="P12" s="838" t="s">
        <v>30</v>
      </c>
      <c r="Q12" s="838" t="s">
        <v>40</v>
      </c>
      <c r="R12" s="838" t="s">
        <v>42</v>
      </c>
      <c r="S12" s="838" t="s">
        <v>43</v>
      </c>
      <c r="T12" s="838" t="s">
        <v>219</v>
      </c>
      <c r="U12" s="839" t="s">
        <v>220</v>
      </c>
      <c r="V12" s="839"/>
      <c r="W12" s="1439" t="s">
        <v>960</v>
      </c>
      <c r="X12" s="1439"/>
      <c r="Y12" s="919" t="s">
        <v>221</v>
      </c>
      <c r="Z12" s="1917">
        <v>1</v>
      </c>
      <c r="AA12" s="451"/>
    </row>
    <row r="13" spans="1:27" s="143" customFormat="1" ht="19.5" customHeight="1" thickBot="1" x14ac:dyDescent="0.3">
      <c r="A13" s="1064" t="s">
        <v>227</v>
      </c>
      <c r="B13" s="1064" t="s">
        <v>216</v>
      </c>
      <c r="C13" s="1065"/>
      <c r="D13" s="1615"/>
      <c r="E13" s="1067"/>
      <c r="F13" s="1064" t="s">
        <v>228</v>
      </c>
      <c r="G13" s="1064">
        <v>1</v>
      </c>
      <c r="H13" s="1324" t="s">
        <v>226</v>
      </c>
      <c r="I13" s="90" t="s">
        <v>5</v>
      </c>
      <c r="J13" s="90" t="s">
        <v>5</v>
      </c>
      <c r="K13" s="90" t="s">
        <v>5</v>
      </c>
      <c r="L13" s="90" t="s">
        <v>5</v>
      </c>
      <c r="M13" s="1668" t="s">
        <v>1219</v>
      </c>
      <c r="N13" s="36" t="s">
        <v>5</v>
      </c>
      <c r="O13" s="1196" t="s">
        <v>41</v>
      </c>
      <c r="P13" s="1028" t="s">
        <v>30</v>
      </c>
      <c r="Q13" s="1028" t="s">
        <v>40</v>
      </c>
      <c r="R13" s="1028" t="s">
        <v>42</v>
      </c>
      <c r="S13" s="1028" t="s">
        <v>43</v>
      </c>
      <c r="T13" s="1028" t="s">
        <v>219</v>
      </c>
      <c r="U13" s="1029" t="s">
        <v>220</v>
      </c>
      <c r="V13" s="1029"/>
      <c r="W13" s="1439" t="s">
        <v>960</v>
      </c>
      <c r="X13" s="1518"/>
      <c r="Y13" s="1030" t="s">
        <v>221</v>
      </c>
      <c r="Z13" s="1918"/>
      <c r="AA13" s="453"/>
    </row>
    <row r="14" spans="1:27" ht="15.75" thickBot="1" x14ac:dyDescent="0.3">
      <c r="F14" s="140"/>
      <c r="Z14" s="140"/>
    </row>
    <row r="15" spans="1:27" ht="23.25" customHeight="1" thickBot="1" x14ac:dyDescent="0.3">
      <c r="A15" s="1463" t="s">
        <v>995</v>
      </c>
      <c r="B15" s="1463" t="s">
        <v>968</v>
      </c>
      <c r="C15" s="1495"/>
      <c r="D15" s="1617"/>
      <c r="E15" s="1495"/>
      <c r="F15" s="1463" t="s">
        <v>996</v>
      </c>
      <c r="G15" s="1463">
        <v>42</v>
      </c>
      <c r="H15" s="1602" t="s">
        <v>997</v>
      </c>
      <c r="I15" s="90" t="s">
        <v>5</v>
      </c>
      <c r="J15" s="90" t="s">
        <v>5</v>
      </c>
      <c r="K15" s="90" t="s">
        <v>5</v>
      </c>
      <c r="L15" s="90" t="s">
        <v>5</v>
      </c>
      <c r="M15" s="1668" t="s">
        <v>1219</v>
      </c>
      <c r="N15" s="91" t="s">
        <v>7</v>
      </c>
      <c r="O15" s="1482" t="s">
        <v>41</v>
      </c>
      <c r="P15" s="1482" t="s">
        <v>30</v>
      </c>
      <c r="Q15" s="1482" t="s">
        <v>40</v>
      </c>
      <c r="R15" s="1482" t="s">
        <v>42</v>
      </c>
      <c r="S15" s="1482" t="s">
        <v>43</v>
      </c>
      <c r="T15" s="1482" t="s">
        <v>219</v>
      </c>
      <c r="U15" s="1482" t="s">
        <v>419</v>
      </c>
      <c r="V15" s="1463"/>
      <c r="W15" s="1463"/>
      <c r="X15" s="1463"/>
      <c r="Y15" s="1463"/>
      <c r="Z15" s="1881">
        <v>2</v>
      </c>
    </row>
    <row r="16" spans="1:27" ht="35.450000000000003" customHeight="1" thickBot="1" x14ac:dyDescent="0.3">
      <c r="A16" s="829" t="s">
        <v>404</v>
      </c>
      <c r="B16" s="829" t="s">
        <v>405</v>
      </c>
      <c r="C16" s="787"/>
      <c r="D16" s="1618"/>
      <c r="E16" s="787"/>
      <c r="F16" s="829" t="s">
        <v>406</v>
      </c>
      <c r="G16" s="829">
        <v>69</v>
      </c>
      <c r="H16" s="1590" t="s">
        <v>949</v>
      </c>
      <c r="I16" s="683" t="s">
        <v>1164</v>
      </c>
      <c r="J16" s="683" t="s">
        <v>1164</v>
      </c>
      <c r="K16" s="683" t="s">
        <v>1164</v>
      </c>
      <c r="L16" s="91" t="s">
        <v>7</v>
      </c>
      <c r="M16" s="1668" t="s">
        <v>1219</v>
      </c>
      <c r="N16" s="91" t="s">
        <v>7</v>
      </c>
      <c r="O16" s="788" t="s">
        <v>41</v>
      </c>
      <c r="P16" s="788" t="s">
        <v>30</v>
      </c>
      <c r="Q16" s="788" t="s">
        <v>40</v>
      </c>
      <c r="R16" s="788" t="s">
        <v>42</v>
      </c>
      <c r="S16" s="788" t="s">
        <v>43</v>
      </c>
      <c r="T16" s="788" t="s">
        <v>219</v>
      </c>
      <c r="U16" s="789" t="s">
        <v>220</v>
      </c>
      <c r="V16" s="790" t="s">
        <v>950</v>
      </c>
      <c r="W16" s="790"/>
      <c r="X16" s="790"/>
      <c r="Y16" s="790"/>
      <c r="Z16" s="1887">
        <v>3</v>
      </c>
    </row>
    <row r="17" spans="1:27" ht="19.5" customHeight="1" x14ac:dyDescent="0.25">
      <c r="A17" s="794" t="s">
        <v>229</v>
      </c>
      <c r="B17" s="794" t="s">
        <v>230</v>
      </c>
      <c r="C17" s="1498"/>
      <c r="D17" s="1619"/>
      <c r="E17" s="766"/>
      <c r="F17" s="794" t="s">
        <v>231</v>
      </c>
      <c r="G17" s="794">
        <v>69</v>
      </c>
      <c r="H17" s="1603" t="s">
        <v>232</v>
      </c>
      <c r="I17" s="91" t="s">
        <v>7</v>
      </c>
      <c r="J17" s="91" t="s">
        <v>7</v>
      </c>
      <c r="K17" s="91" t="s">
        <v>7</v>
      </c>
      <c r="L17" s="91" t="s">
        <v>7</v>
      </c>
      <c r="M17" s="1668" t="s">
        <v>1219</v>
      </c>
      <c r="N17" s="91" t="s">
        <v>7</v>
      </c>
      <c r="O17" s="797" t="s">
        <v>41</v>
      </c>
      <c r="P17" s="797" t="s">
        <v>30</v>
      </c>
      <c r="Q17" s="797" t="s">
        <v>40</v>
      </c>
      <c r="R17" s="797" t="s">
        <v>42</v>
      </c>
      <c r="S17" s="797" t="s">
        <v>43</v>
      </c>
      <c r="T17" s="797" t="s">
        <v>219</v>
      </c>
      <c r="U17" s="798" t="s">
        <v>220</v>
      </c>
      <c r="V17" s="798"/>
      <c r="W17" s="1467" t="s">
        <v>960</v>
      </c>
      <c r="X17" s="1467"/>
      <c r="Y17" s="1464"/>
      <c r="Z17" s="1998">
        <v>9</v>
      </c>
      <c r="AA17" s="451"/>
    </row>
    <row r="18" spans="1:27" ht="21" customHeight="1" x14ac:dyDescent="0.25">
      <c r="A18" s="794" t="s">
        <v>233</v>
      </c>
      <c r="B18" s="794" t="s">
        <v>230</v>
      </c>
      <c r="C18" s="766"/>
      <c r="D18" s="1619"/>
      <c r="E18" s="766"/>
      <c r="F18" s="794" t="s">
        <v>234</v>
      </c>
      <c r="G18" s="794">
        <v>69</v>
      </c>
      <c r="H18" s="1603" t="s">
        <v>232</v>
      </c>
      <c r="I18" s="91" t="s">
        <v>7</v>
      </c>
      <c r="J18" s="91" t="s">
        <v>7</v>
      </c>
      <c r="K18" s="91" t="s">
        <v>7</v>
      </c>
      <c r="L18" s="91" t="s">
        <v>7</v>
      </c>
      <c r="M18" s="1668" t="s">
        <v>1219</v>
      </c>
      <c r="N18" s="91" t="s">
        <v>7</v>
      </c>
      <c r="O18" s="797" t="s">
        <v>41</v>
      </c>
      <c r="P18" s="797" t="s">
        <v>30</v>
      </c>
      <c r="Q18" s="797" t="s">
        <v>40</v>
      </c>
      <c r="R18" s="797" t="s">
        <v>42</v>
      </c>
      <c r="S18" s="797" t="s">
        <v>43</v>
      </c>
      <c r="T18" s="797" t="s">
        <v>219</v>
      </c>
      <c r="U18" s="798" t="s">
        <v>220</v>
      </c>
      <c r="V18" s="1670"/>
      <c r="W18" s="1467" t="s">
        <v>960</v>
      </c>
      <c r="X18" s="1467"/>
      <c r="Y18" s="1465"/>
      <c r="Z18" s="1999"/>
      <c r="AA18" s="451"/>
    </row>
    <row r="19" spans="1:27" ht="19.5" customHeight="1" x14ac:dyDescent="0.25">
      <c r="A19" s="794" t="s">
        <v>242</v>
      </c>
      <c r="B19" s="794" t="s">
        <v>230</v>
      </c>
      <c r="C19" s="766"/>
      <c r="D19" s="1619"/>
      <c r="E19" s="766"/>
      <c r="F19" s="794" t="s">
        <v>243</v>
      </c>
      <c r="G19" s="794">
        <v>69</v>
      </c>
      <c r="H19" s="1603" t="s">
        <v>232</v>
      </c>
      <c r="I19" s="90" t="s">
        <v>5</v>
      </c>
      <c r="J19" s="90" t="s">
        <v>5</v>
      </c>
      <c r="K19" s="90" t="s">
        <v>5</v>
      </c>
      <c r="L19" s="90" t="s">
        <v>5</v>
      </c>
      <c r="M19" s="1668" t="s">
        <v>1219</v>
      </c>
      <c r="N19" s="90" t="s">
        <v>5</v>
      </c>
      <c r="O19" s="797" t="s">
        <v>41</v>
      </c>
      <c r="P19" s="797" t="s">
        <v>30</v>
      </c>
      <c r="Q19" s="797" t="s">
        <v>40</v>
      </c>
      <c r="R19" s="797" t="s">
        <v>42</v>
      </c>
      <c r="S19" s="797" t="s">
        <v>43</v>
      </c>
      <c r="T19" s="797" t="s">
        <v>219</v>
      </c>
      <c r="U19" s="798" t="s">
        <v>220</v>
      </c>
      <c r="V19" s="803"/>
      <c r="W19" s="1467" t="s">
        <v>960</v>
      </c>
      <c r="X19" s="1467"/>
      <c r="Y19" s="1466"/>
      <c r="Z19" s="1999"/>
    </row>
    <row r="20" spans="1:27" ht="19.5" customHeight="1" x14ac:dyDescent="0.25">
      <c r="A20" s="794" t="s">
        <v>1000</v>
      </c>
      <c r="B20" s="794" t="s">
        <v>230</v>
      </c>
      <c r="C20" s="766"/>
      <c r="D20" s="1619"/>
      <c r="E20" s="766"/>
      <c r="F20" s="794" t="s">
        <v>1001</v>
      </c>
      <c r="G20" s="794">
        <v>69</v>
      </c>
      <c r="H20" s="1603" t="s">
        <v>232</v>
      </c>
      <c r="I20" s="90" t="s">
        <v>5</v>
      </c>
      <c r="J20" s="90" t="s">
        <v>5</v>
      </c>
      <c r="K20" s="90" t="s">
        <v>5</v>
      </c>
      <c r="L20" s="90" t="s">
        <v>5</v>
      </c>
      <c r="M20" s="1668" t="s">
        <v>1219</v>
      </c>
      <c r="N20" s="91" t="s">
        <v>7</v>
      </c>
      <c r="O20" s="916" t="s">
        <v>278</v>
      </c>
      <c r="P20" s="797" t="s">
        <v>30</v>
      </c>
      <c r="Q20" s="797" t="s">
        <v>40</v>
      </c>
      <c r="R20" s="797" t="s">
        <v>42</v>
      </c>
      <c r="S20" s="797" t="s">
        <v>43</v>
      </c>
      <c r="T20" s="797" t="s">
        <v>219</v>
      </c>
      <c r="U20" s="798" t="s">
        <v>220</v>
      </c>
      <c r="V20" s="803"/>
      <c r="W20" s="1467" t="s">
        <v>960</v>
      </c>
      <c r="X20" s="1467"/>
      <c r="Y20" s="1466"/>
      <c r="Z20" s="1999"/>
    </row>
    <row r="21" spans="1:27" ht="19.5" customHeight="1" thickBot="1" x14ac:dyDescent="0.3">
      <c r="A21" s="794" t="s">
        <v>1091</v>
      </c>
      <c r="B21" s="794" t="s">
        <v>230</v>
      </c>
      <c r="C21" s="766"/>
      <c r="D21" s="1619"/>
      <c r="E21" s="766"/>
      <c r="F21" s="794" t="s">
        <v>1092</v>
      </c>
      <c r="G21" s="794">
        <v>69</v>
      </c>
      <c r="H21" s="1603" t="s">
        <v>232</v>
      </c>
      <c r="I21" s="90" t="s">
        <v>5</v>
      </c>
      <c r="J21" s="90" t="s">
        <v>5</v>
      </c>
      <c r="K21" s="90" t="s">
        <v>5</v>
      </c>
      <c r="L21" s="90" t="s">
        <v>5</v>
      </c>
      <c r="M21" s="1668" t="s">
        <v>1219</v>
      </c>
      <c r="N21" s="91" t="s">
        <v>7</v>
      </c>
      <c r="O21" s="800" t="s">
        <v>42</v>
      </c>
      <c r="P21" s="797" t="s">
        <v>219</v>
      </c>
      <c r="Q21" s="797" t="s">
        <v>43</v>
      </c>
      <c r="R21" s="797"/>
      <c r="S21" s="797"/>
      <c r="T21" s="797"/>
      <c r="U21" s="798" t="s">
        <v>237</v>
      </c>
      <c r="V21" s="803"/>
      <c r="W21" s="1467" t="s">
        <v>960</v>
      </c>
      <c r="X21" s="1467"/>
      <c r="Y21" s="1466"/>
      <c r="Z21" s="2000"/>
    </row>
    <row r="22" spans="1:27" ht="19.5" customHeight="1" x14ac:dyDescent="0.25">
      <c r="A22" s="804" t="s">
        <v>246</v>
      </c>
      <c r="B22" s="804" t="s">
        <v>247</v>
      </c>
      <c r="C22" s="805"/>
      <c r="D22" s="1620"/>
      <c r="E22" s="805"/>
      <c r="F22" s="804" t="s">
        <v>248</v>
      </c>
      <c r="G22" s="804">
        <v>69</v>
      </c>
      <c r="H22" s="1604" t="s">
        <v>232</v>
      </c>
      <c r="I22" s="90" t="s">
        <v>5</v>
      </c>
      <c r="J22" s="90" t="s">
        <v>5</v>
      </c>
      <c r="K22" s="90" t="s">
        <v>5</v>
      </c>
      <c r="L22" s="90" t="s">
        <v>5</v>
      </c>
      <c r="M22" s="1668" t="s">
        <v>1219</v>
      </c>
      <c r="N22" s="91" t="s">
        <v>7</v>
      </c>
      <c r="O22" s="916" t="s">
        <v>278</v>
      </c>
      <c r="P22" s="809" t="s">
        <v>30</v>
      </c>
      <c r="Q22" s="809" t="s">
        <v>40</v>
      </c>
      <c r="R22" s="809" t="s">
        <v>42</v>
      </c>
      <c r="S22" s="809" t="s">
        <v>43</v>
      </c>
      <c r="T22" s="809" t="s">
        <v>219</v>
      </c>
      <c r="U22" s="810" t="s">
        <v>220</v>
      </c>
      <c r="V22" s="811"/>
      <c r="W22" s="1467" t="s">
        <v>960</v>
      </c>
      <c r="X22" s="1467"/>
      <c r="Y22" s="811"/>
      <c r="Z22" s="1995">
        <v>5</v>
      </c>
    </row>
    <row r="23" spans="1:27" ht="19.5" customHeight="1" x14ac:dyDescent="0.25">
      <c r="A23" s="804" t="s">
        <v>971</v>
      </c>
      <c r="B23" s="804" t="s">
        <v>247</v>
      </c>
      <c r="C23" s="805"/>
      <c r="D23" s="1620"/>
      <c r="E23" s="805"/>
      <c r="F23" s="804" t="s">
        <v>972</v>
      </c>
      <c r="G23" s="804">
        <v>69</v>
      </c>
      <c r="H23" s="1604" t="s">
        <v>232</v>
      </c>
      <c r="I23" s="150" t="s">
        <v>11</v>
      </c>
      <c r="J23" s="150" t="s">
        <v>11</v>
      </c>
      <c r="K23" s="150" t="s">
        <v>11</v>
      </c>
      <c r="L23" s="150" t="s">
        <v>11</v>
      </c>
      <c r="M23" s="1668" t="s">
        <v>1219</v>
      </c>
      <c r="N23" s="91" t="s">
        <v>7</v>
      </c>
      <c r="O23" s="916" t="s">
        <v>278</v>
      </c>
      <c r="P23" s="809" t="s">
        <v>30</v>
      </c>
      <c r="Q23" s="809" t="s">
        <v>40</v>
      </c>
      <c r="R23" s="809" t="s">
        <v>42</v>
      </c>
      <c r="S23" s="809" t="s">
        <v>43</v>
      </c>
      <c r="T23" s="809" t="s">
        <v>219</v>
      </c>
      <c r="U23" s="810" t="s">
        <v>220</v>
      </c>
      <c r="V23" s="811"/>
      <c r="W23" s="1467" t="s">
        <v>960</v>
      </c>
      <c r="X23" s="1467"/>
      <c r="Y23" s="811"/>
      <c r="Z23" s="1996"/>
    </row>
    <row r="24" spans="1:27" ht="19.5" customHeight="1" x14ac:dyDescent="0.25">
      <c r="A24" s="804" t="s">
        <v>1003</v>
      </c>
      <c r="B24" s="804" t="s">
        <v>247</v>
      </c>
      <c r="C24" s="805"/>
      <c r="D24" s="1620"/>
      <c r="E24" s="805"/>
      <c r="F24" s="804" t="s">
        <v>972</v>
      </c>
      <c r="G24" s="804">
        <v>69</v>
      </c>
      <c r="H24" s="1604" t="s">
        <v>232</v>
      </c>
      <c r="I24" s="90" t="s">
        <v>5</v>
      </c>
      <c r="J24" s="90" t="s">
        <v>5</v>
      </c>
      <c r="K24" s="90" t="s">
        <v>5</v>
      </c>
      <c r="L24" s="90" t="s">
        <v>5</v>
      </c>
      <c r="M24" s="1668" t="s">
        <v>1219</v>
      </c>
      <c r="N24" s="36" t="s">
        <v>5</v>
      </c>
      <c r="O24" s="809" t="s">
        <v>41</v>
      </c>
      <c r="P24" s="809" t="s">
        <v>30</v>
      </c>
      <c r="Q24" s="809" t="s">
        <v>40</v>
      </c>
      <c r="R24" s="809" t="s">
        <v>42</v>
      </c>
      <c r="S24" s="809" t="s">
        <v>43</v>
      </c>
      <c r="T24" s="809" t="s">
        <v>219</v>
      </c>
      <c r="U24" s="810" t="s">
        <v>220</v>
      </c>
      <c r="V24" s="811"/>
      <c r="W24" s="1467" t="s">
        <v>960</v>
      </c>
      <c r="X24" s="1467"/>
      <c r="Y24" s="811"/>
      <c r="Z24" s="1997"/>
    </row>
    <row r="25" spans="1:27" ht="19.5" customHeight="1" x14ac:dyDescent="0.25">
      <c r="A25" s="804" t="s">
        <v>1220</v>
      </c>
      <c r="B25" s="804" t="s">
        <v>247</v>
      </c>
      <c r="C25" s="805"/>
      <c r="D25" s="1620"/>
      <c r="E25" s="805"/>
      <c r="F25" s="804" t="s">
        <v>1221</v>
      </c>
      <c r="G25" s="804">
        <v>69</v>
      </c>
      <c r="H25" s="1604" t="s">
        <v>1012</v>
      </c>
      <c r="I25" s="90" t="s">
        <v>5</v>
      </c>
      <c r="J25" s="90" t="s">
        <v>5</v>
      </c>
      <c r="K25" s="90" t="s">
        <v>5</v>
      </c>
      <c r="L25" s="90" t="s">
        <v>5</v>
      </c>
      <c r="M25" s="1668" t="s">
        <v>1219</v>
      </c>
      <c r="N25" s="91"/>
      <c r="O25" s="809" t="s">
        <v>41</v>
      </c>
      <c r="P25" s="809" t="s">
        <v>30</v>
      </c>
      <c r="Q25" s="809" t="s">
        <v>40</v>
      </c>
      <c r="R25" s="809" t="s">
        <v>42</v>
      </c>
      <c r="S25" s="809" t="s">
        <v>43</v>
      </c>
      <c r="T25" s="809" t="s">
        <v>219</v>
      </c>
      <c r="U25" s="810" t="s">
        <v>1222</v>
      </c>
      <c r="V25" s="811"/>
      <c r="W25" s="1467" t="s">
        <v>960</v>
      </c>
      <c r="X25" s="1467"/>
      <c r="Y25" s="811"/>
      <c r="Z25" s="1882"/>
    </row>
    <row r="26" spans="1:27" ht="23.25" customHeight="1" x14ac:dyDescent="0.25">
      <c r="A26" s="804" t="s">
        <v>1177</v>
      </c>
      <c r="B26" s="804" t="s">
        <v>247</v>
      </c>
      <c r="C26" s="805"/>
      <c r="D26" s="1620"/>
      <c r="E26" s="805"/>
      <c r="F26" s="804" t="s">
        <v>1178</v>
      </c>
      <c r="G26" s="804">
        <v>69</v>
      </c>
      <c r="H26" s="1604" t="s">
        <v>232</v>
      </c>
      <c r="I26" s="90" t="s">
        <v>5</v>
      </c>
      <c r="J26" s="90" t="s">
        <v>5</v>
      </c>
      <c r="K26" s="90" t="s">
        <v>5</v>
      </c>
      <c r="L26" s="90" t="s">
        <v>5</v>
      </c>
      <c r="M26" s="1668" t="s">
        <v>1219</v>
      </c>
      <c r="N26" s="36" t="s">
        <v>5</v>
      </c>
      <c r="O26" s="809" t="s">
        <v>41</v>
      </c>
      <c r="P26" s="809" t="s">
        <v>30</v>
      </c>
      <c r="Q26" s="809" t="s">
        <v>40</v>
      </c>
      <c r="R26" s="809" t="s">
        <v>42</v>
      </c>
      <c r="S26" s="809" t="s">
        <v>43</v>
      </c>
      <c r="T26" s="809" t="s">
        <v>219</v>
      </c>
      <c r="U26" s="810" t="s">
        <v>220</v>
      </c>
      <c r="V26" s="811"/>
      <c r="W26" s="1467" t="s">
        <v>960</v>
      </c>
      <c r="X26" s="1467"/>
      <c r="Y26" s="811"/>
      <c r="Z26" s="1882"/>
    </row>
    <row r="27" spans="1:27" ht="23.25" customHeight="1" thickBot="1" x14ac:dyDescent="0.3">
      <c r="A27" s="820" t="s">
        <v>252</v>
      </c>
      <c r="B27" s="820" t="s">
        <v>253</v>
      </c>
      <c r="C27" s="821"/>
      <c r="D27" s="1621"/>
      <c r="E27" s="821"/>
      <c r="F27" s="820" t="s">
        <v>254</v>
      </c>
      <c r="G27" s="820">
        <v>69</v>
      </c>
      <c r="H27" s="1605" t="s">
        <v>232</v>
      </c>
      <c r="I27" s="90" t="s">
        <v>5</v>
      </c>
      <c r="J27" s="90" t="s">
        <v>5</v>
      </c>
      <c r="K27" s="90" t="s">
        <v>5</v>
      </c>
      <c r="L27" s="90" t="s">
        <v>5</v>
      </c>
      <c r="M27" s="1668" t="s">
        <v>1219</v>
      </c>
      <c r="N27" s="91" t="s">
        <v>7</v>
      </c>
      <c r="O27" s="825" t="s">
        <v>42</v>
      </c>
      <c r="P27" s="826" t="s">
        <v>219</v>
      </c>
      <c r="Q27" s="826" t="s">
        <v>43</v>
      </c>
      <c r="R27" s="826"/>
      <c r="S27" s="826"/>
      <c r="T27" s="826"/>
      <c r="U27" s="1671" t="s">
        <v>237</v>
      </c>
      <c r="V27" s="828"/>
      <c r="W27" s="1467" t="s">
        <v>960</v>
      </c>
      <c r="X27" s="1467"/>
      <c r="Y27" s="828"/>
      <c r="Z27" s="1455">
        <v>7</v>
      </c>
    </row>
    <row r="28" spans="1:27" ht="31.35" customHeight="1" x14ac:dyDescent="0.25">
      <c r="A28" s="849" t="s">
        <v>266</v>
      </c>
      <c r="B28" s="849" t="s">
        <v>267</v>
      </c>
      <c r="C28" s="831"/>
      <c r="D28" s="1622"/>
      <c r="E28" s="831"/>
      <c r="F28" s="849" t="s">
        <v>268</v>
      </c>
      <c r="G28" s="849">
        <v>69</v>
      </c>
      <c r="H28" s="1606" t="s">
        <v>232</v>
      </c>
      <c r="I28" s="683" t="s">
        <v>1165</v>
      </c>
      <c r="J28" s="683" t="s">
        <v>1165</v>
      </c>
      <c r="K28" s="683" t="s">
        <v>1165</v>
      </c>
      <c r="L28" s="683" t="s">
        <v>1165</v>
      </c>
      <c r="M28" s="1668" t="s">
        <v>1219</v>
      </c>
      <c r="N28" s="90" t="s">
        <v>5</v>
      </c>
      <c r="O28" s="851" t="s">
        <v>42</v>
      </c>
      <c r="P28" s="834" t="s">
        <v>219</v>
      </c>
      <c r="Q28" s="834" t="s">
        <v>43</v>
      </c>
      <c r="R28" s="834"/>
      <c r="S28" s="834"/>
      <c r="T28" s="834"/>
      <c r="U28" s="1672" t="s">
        <v>269</v>
      </c>
      <c r="V28" s="835"/>
      <c r="W28" s="890" t="s">
        <v>5</v>
      </c>
      <c r="X28" s="890"/>
      <c r="Y28" s="835"/>
      <c r="Z28" s="1972">
        <v>5</v>
      </c>
    </row>
    <row r="29" spans="1:27" ht="19.5" customHeight="1" x14ac:dyDescent="0.25">
      <c r="A29" s="849" t="s">
        <v>975</v>
      </c>
      <c r="B29" s="849" t="s">
        <v>267</v>
      </c>
      <c r="C29" s="831"/>
      <c r="D29" s="1622"/>
      <c r="E29" s="831"/>
      <c r="F29" s="849" t="s">
        <v>976</v>
      </c>
      <c r="G29" s="849">
        <v>69</v>
      </c>
      <c r="H29" s="1607" t="s">
        <v>232</v>
      </c>
      <c r="I29" s="90" t="s">
        <v>5</v>
      </c>
      <c r="J29" s="90" t="s">
        <v>5</v>
      </c>
      <c r="K29" s="90" t="s">
        <v>5</v>
      </c>
      <c r="L29" s="90" t="s">
        <v>5</v>
      </c>
      <c r="M29" s="1668" t="s">
        <v>1219</v>
      </c>
      <c r="N29" s="91" t="s">
        <v>7</v>
      </c>
      <c r="O29" s="851" t="s">
        <v>42</v>
      </c>
      <c r="P29" s="834" t="s">
        <v>219</v>
      </c>
      <c r="Q29" s="834" t="s">
        <v>43</v>
      </c>
      <c r="R29" s="834"/>
      <c r="S29" s="834"/>
      <c r="T29" s="834"/>
      <c r="U29" s="1672" t="s">
        <v>1004</v>
      </c>
      <c r="V29" s="835"/>
      <c r="W29" s="890" t="s">
        <v>5</v>
      </c>
      <c r="X29" s="890"/>
      <c r="Y29" s="835"/>
      <c r="Z29" s="1973"/>
    </row>
    <row r="30" spans="1:27" ht="19.5" customHeight="1" thickBot="1" x14ac:dyDescent="0.3">
      <c r="A30" s="849" t="s">
        <v>272</v>
      </c>
      <c r="B30" s="849" t="s">
        <v>267</v>
      </c>
      <c r="C30" s="831"/>
      <c r="D30" s="1622"/>
      <c r="E30" s="831"/>
      <c r="F30" s="849" t="s">
        <v>273</v>
      </c>
      <c r="G30" s="849">
        <v>69</v>
      </c>
      <c r="H30" s="1607" t="s">
        <v>232</v>
      </c>
      <c r="I30" s="90" t="s">
        <v>5</v>
      </c>
      <c r="J30" s="91" t="s">
        <v>7</v>
      </c>
      <c r="K30" s="90" t="s">
        <v>5</v>
      </c>
      <c r="L30" s="90" t="s">
        <v>5</v>
      </c>
      <c r="M30" s="1668" t="s">
        <v>1219</v>
      </c>
      <c r="N30" s="91" t="s">
        <v>7</v>
      </c>
      <c r="O30" s="851" t="s">
        <v>42</v>
      </c>
      <c r="P30" s="834" t="s">
        <v>219</v>
      </c>
      <c r="Q30" s="834" t="s">
        <v>43</v>
      </c>
      <c r="R30" s="834"/>
      <c r="S30" s="834"/>
      <c r="T30" s="834"/>
      <c r="U30" s="1672" t="s">
        <v>1004</v>
      </c>
      <c r="V30" s="835"/>
      <c r="W30" s="890" t="s">
        <v>5</v>
      </c>
      <c r="X30" s="890"/>
      <c r="Y30" s="835"/>
      <c r="Z30" s="1974"/>
    </row>
    <row r="31" spans="1:27" ht="23.25" customHeight="1" thickBot="1" x14ac:dyDescent="0.3">
      <c r="A31" s="1501" t="s">
        <v>279</v>
      </c>
      <c r="B31" s="1501" t="s">
        <v>280</v>
      </c>
      <c r="C31" s="1502"/>
      <c r="D31" s="1623"/>
      <c r="E31" s="1502"/>
      <c r="F31" s="1501" t="s">
        <v>281</v>
      </c>
      <c r="G31" s="1501">
        <v>69</v>
      </c>
      <c r="H31" s="1608" t="s">
        <v>232</v>
      </c>
      <c r="I31" s="90" t="s">
        <v>5</v>
      </c>
      <c r="J31" s="90" t="s">
        <v>5</v>
      </c>
      <c r="K31" s="90" t="s">
        <v>5</v>
      </c>
      <c r="L31" s="90" t="s">
        <v>5</v>
      </c>
      <c r="M31" s="1668" t="s">
        <v>1219</v>
      </c>
      <c r="N31" s="91" t="s">
        <v>7</v>
      </c>
      <c r="O31" s="1468" t="s">
        <v>42</v>
      </c>
      <c r="P31" s="1469" t="s">
        <v>219</v>
      </c>
      <c r="Q31" s="1469" t="s">
        <v>43</v>
      </c>
      <c r="R31" s="1469"/>
      <c r="S31" s="1469"/>
      <c r="T31" s="1469"/>
      <c r="U31" s="1673" t="s">
        <v>283</v>
      </c>
      <c r="V31" s="1471"/>
      <c r="W31" s="1467" t="s">
        <v>960</v>
      </c>
      <c r="X31" s="1467"/>
      <c r="Y31" s="1471"/>
      <c r="Z31" s="1460">
        <v>15</v>
      </c>
    </row>
    <row r="32" spans="1:27" ht="23.25" customHeight="1" thickBot="1" x14ac:dyDescent="0.3">
      <c r="A32" s="768" t="s">
        <v>1005</v>
      </c>
      <c r="B32" s="768" t="s">
        <v>1006</v>
      </c>
      <c r="C32" s="130"/>
      <c r="D32" s="1624"/>
      <c r="E32" s="130"/>
      <c r="F32" s="768" t="s">
        <v>1007</v>
      </c>
      <c r="G32" s="768">
        <v>69</v>
      </c>
      <c r="H32" s="1609" t="s">
        <v>1065</v>
      </c>
      <c r="I32" s="90" t="s">
        <v>5</v>
      </c>
      <c r="J32" s="91" t="s">
        <v>7</v>
      </c>
      <c r="K32" s="91" t="s">
        <v>7</v>
      </c>
      <c r="L32" s="91" t="s">
        <v>7</v>
      </c>
      <c r="M32" s="1668" t="s">
        <v>1219</v>
      </c>
      <c r="N32" s="91" t="s">
        <v>7</v>
      </c>
      <c r="O32" s="49" t="s">
        <v>41</v>
      </c>
      <c r="P32" s="49" t="s">
        <v>30</v>
      </c>
      <c r="Q32" s="49" t="s">
        <v>40</v>
      </c>
      <c r="R32" s="49" t="s">
        <v>42</v>
      </c>
      <c r="S32" s="49" t="s">
        <v>43</v>
      </c>
      <c r="T32" s="49" t="s">
        <v>219</v>
      </c>
      <c r="U32" s="191" t="s">
        <v>390</v>
      </c>
      <c r="V32" s="873"/>
      <c r="W32" s="1467" t="s">
        <v>960</v>
      </c>
      <c r="X32" s="1467"/>
      <c r="Y32" s="1474"/>
      <c r="Z32" s="1462">
        <v>6</v>
      </c>
    </row>
    <row r="33" spans="1:26" ht="37.35" customHeight="1" x14ac:dyDescent="0.25">
      <c r="A33" s="1505" t="s">
        <v>1128</v>
      </c>
      <c r="B33" s="1505" t="s">
        <v>1014</v>
      </c>
      <c r="C33" s="1506"/>
      <c r="D33" s="1626"/>
      <c r="E33" s="1506"/>
      <c r="F33" s="1505" t="s">
        <v>1129</v>
      </c>
      <c r="G33" s="1505">
        <v>69</v>
      </c>
      <c r="H33" s="1611" t="s">
        <v>1130</v>
      </c>
      <c r="I33" s="90" t="s">
        <v>5</v>
      </c>
      <c r="J33" s="90" t="s">
        <v>5</v>
      </c>
      <c r="K33" s="90" t="s">
        <v>5</v>
      </c>
      <c r="L33" s="90" t="s">
        <v>5</v>
      </c>
      <c r="M33" s="1668" t="s">
        <v>1219</v>
      </c>
      <c r="N33" s="91" t="s">
        <v>7</v>
      </c>
      <c r="O33" s="1512" t="s">
        <v>41</v>
      </c>
      <c r="P33" s="1512" t="s">
        <v>30</v>
      </c>
      <c r="Q33" s="1512" t="s">
        <v>40</v>
      </c>
      <c r="R33" s="1512" t="s">
        <v>42</v>
      </c>
      <c r="S33" s="1512" t="s">
        <v>43</v>
      </c>
      <c r="T33" s="1512" t="s">
        <v>219</v>
      </c>
      <c r="U33" s="1675" t="s">
        <v>390</v>
      </c>
      <c r="V33" s="1450"/>
      <c r="W33" s="1467" t="s">
        <v>960</v>
      </c>
      <c r="X33" s="1467"/>
      <c r="Y33" s="1471"/>
      <c r="Z33" s="1889"/>
    </row>
    <row r="34" spans="1:26" ht="23.25" customHeight="1" thickBot="1" x14ac:dyDescent="0.3">
      <c r="A34" s="1505" t="s">
        <v>1167</v>
      </c>
      <c r="B34" s="1505" t="s">
        <v>1014</v>
      </c>
      <c r="C34" s="1627"/>
      <c r="D34" s="1628"/>
      <c r="E34" s="1627"/>
      <c r="F34" s="1520" t="s">
        <v>1168</v>
      </c>
      <c r="G34" s="1505">
        <v>69</v>
      </c>
      <c r="H34" s="1594" t="s">
        <v>1012</v>
      </c>
      <c r="I34" s="90" t="s">
        <v>5</v>
      </c>
      <c r="J34" s="90" t="s">
        <v>5</v>
      </c>
      <c r="K34" s="90" t="s">
        <v>5</v>
      </c>
      <c r="L34" s="90" t="s">
        <v>5</v>
      </c>
      <c r="M34" s="1668" t="s">
        <v>1219</v>
      </c>
      <c r="N34" s="90" t="s">
        <v>5</v>
      </c>
      <c r="O34" s="1512" t="s">
        <v>41</v>
      </c>
      <c r="P34" s="1512" t="s">
        <v>30</v>
      </c>
      <c r="Q34" s="1512" t="s">
        <v>40</v>
      </c>
      <c r="R34" s="1512" t="s">
        <v>42</v>
      </c>
      <c r="S34" s="1512" t="s">
        <v>43</v>
      </c>
      <c r="T34" s="1512" t="s">
        <v>219</v>
      </c>
      <c r="U34" s="1675" t="s">
        <v>419</v>
      </c>
      <c r="V34" s="1450"/>
      <c r="W34" s="1439"/>
      <c r="X34" s="1439"/>
      <c r="Y34" s="1532"/>
      <c r="Z34" s="1889"/>
    </row>
    <row r="35" spans="1:26" ht="19.5" customHeight="1" x14ac:dyDescent="0.25">
      <c r="A35" s="792" t="s">
        <v>1098</v>
      </c>
      <c r="B35" s="792" t="s">
        <v>1099</v>
      </c>
      <c r="C35" s="71"/>
      <c r="D35" s="1630"/>
      <c r="E35" s="71"/>
      <c r="F35" s="1525" t="s">
        <v>1100</v>
      </c>
      <c r="G35" s="792">
        <v>69</v>
      </c>
      <c r="H35" s="1612" t="s">
        <v>1012</v>
      </c>
      <c r="I35" s="90" t="s">
        <v>5</v>
      </c>
      <c r="J35" s="90" t="s">
        <v>5</v>
      </c>
      <c r="K35" s="90" t="s">
        <v>5</v>
      </c>
      <c r="L35" s="90" t="s">
        <v>5</v>
      </c>
      <c r="M35" s="1668" t="s">
        <v>1219</v>
      </c>
      <c r="N35" s="91" t="s">
        <v>7</v>
      </c>
      <c r="O35" s="1526" t="s">
        <v>41</v>
      </c>
      <c r="P35" s="1526" t="s">
        <v>30</v>
      </c>
      <c r="Q35" s="1526" t="s">
        <v>40</v>
      </c>
      <c r="R35" s="1526" t="s">
        <v>42</v>
      </c>
      <c r="S35" s="1526" t="s">
        <v>43</v>
      </c>
      <c r="T35" s="1526" t="s">
        <v>219</v>
      </c>
      <c r="U35" s="1676" t="s">
        <v>419</v>
      </c>
      <c r="V35" s="874"/>
      <c r="W35" s="874" t="s">
        <v>960</v>
      </c>
      <c r="X35" s="874"/>
      <c r="Y35" s="874"/>
      <c r="Z35" s="2011">
        <v>4</v>
      </c>
    </row>
    <row r="36" spans="1:26" ht="19.5" customHeight="1" thickBot="1" x14ac:dyDescent="0.3">
      <c r="A36" s="792" t="s">
        <v>1116</v>
      </c>
      <c r="B36" s="792" t="s">
        <v>1099</v>
      </c>
      <c r="C36" s="71"/>
      <c r="D36" s="1630"/>
      <c r="E36" s="71"/>
      <c r="F36" s="1525" t="s">
        <v>1117</v>
      </c>
      <c r="G36" s="792">
        <v>69</v>
      </c>
      <c r="H36" s="1612" t="s">
        <v>1012</v>
      </c>
      <c r="I36" s="90" t="s">
        <v>5</v>
      </c>
      <c r="J36" s="90" t="s">
        <v>5</v>
      </c>
      <c r="K36" s="90" t="s">
        <v>5</v>
      </c>
      <c r="L36" s="90" t="s">
        <v>5</v>
      </c>
      <c r="M36" s="1668" t="s">
        <v>1219</v>
      </c>
      <c r="N36" s="90" t="s">
        <v>5</v>
      </c>
      <c r="O36" s="1526" t="s">
        <v>42</v>
      </c>
      <c r="P36" s="1526" t="s">
        <v>219</v>
      </c>
      <c r="Q36" s="1526" t="s">
        <v>43</v>
      </c>
      <c r="R36" s="1526"/>
      <c r="S36" s="1526"/>
      <c r="T36" s="1526"/>
      <c r="U36" s="1676" t="s">
        <v>283</v>
      </c>
      <c r="V36" s="874"/>
      <c r="W36" s="874" t="s">
        <v>960</v>
      </c>
      <c r="X36" s="874"/>
      <c r="Y36" s="874"/>
      <c r="Z36" s="2012"/>
    </row>
    <row r="37" spans="1:26" ht="19.5" customHeight="1" thickBot="1" x14ac:dyDescent="0.3">
      <c r="A37" s="792" t="s">
        <v>1202</v>
      </c>
      <c r="B37" s="792" t="s">
        <v>1099</v>
      </c>
      <c r="C37" s="71"/>
      <c r="D37" s="1630"/>
      <c r="E37" s="71"/>
      <c r="F37" s="1525" t="s">
        <v>1203</v>
      </c>
      <c r="G37" s="792">
        <v>69</v>
      </c>
      <c r="H37" s="1612" t="s">
        <v>1012</v>
      </c>
      <c r="I37" s="90" t="s">
        <v>5</v>
      </c>
      <c r="J37" s="90" t="s">
        <v>5</v>
      </c>
      <c r="K37" s="90" t="s">
        <v>5</v>
      </c>
      <c r="L37" s="90" t="s">
        <v>5</v>
      </c>
      <c r="M37" s="1668" t="s">
        <v>1219</v>
      </c>
      <c r="N37" s="91" t="s">
        <v>7</v>
      </c>
      <c r="O37" s="1526" t="s">
        <v>42</v>
      </c>
      <c r="P37" s="1526" t="s">
        <v>219</v>
      </c>
      <c r="Q37" s="1526" t="s">
        <v>43</v>
      </c>
      <c r="R37" s="1526"/>
      <c r="S37" s="1526"/>
      <c r="T37" s="1526"/>
      <c r="U37" s="1676" t="s">
        <v>283</v>
      </c>
      <c r="V37" s="874"/>
      <c r="W37" s="874" t="s">
        <v>960</v>
      </c>
      <c r="X37" s="874"/>
      <c r="Y37" s="874"/>
      <c r="Z37" s="1680"/>
    </row>
    <row r="38" spans="1:26" ht="23.25" customHeight="1" thickBot="1" x14ac:dyDescent="0.3">
      <c r="A38" s="1478" t="s">
        <v>274</v>
      </c>
      <c r="B38" s="1478" t="s">
        <v>275</v>
      </c>
      <c r="C38" s="61"/>
      <c r="D38" s="1633"/>
      <c r="E38" s="61"/>
      <c r="F38" s="1478" t="s">
        <v>276</v>
      </c>
      <c r="G38" s="1478">
        <v>69</v>
      </c>
      <c r="H38" s="1613" t="s">
        <v>277</v>
      </c>
      <c r="I38" s="90" t="s">
        <v>5</v>
      </c>
      <c r="J38" s="90" t="s">
        <v>5</v>
      </c>
      <c r="K38" s="90" t="s">
        <v>5</v>
      </c>
      <c r="L38" s="90" t="s">
        <v>5</v>
      </c>
      <c r="M38" s="1668" t="s">
        <v>1219</v>
      </c>
      <c r="N38" s="91" t="s">
        <v>7</v>
      </c>
      <c r="O38" s="1472" t="s">
        <v>278</v>
      </c>
      <c r="P38" s="12" t="s">
        <v>42</v>
      </c>
      <c r="Q38" s="1473"/>
      <c r="R38" s="1473"/>
      <c r="S38" s="1473"/>
      <c r="T38" s="1473"/>
      <c r="U38" s="1474"/>
      <c r="V38" s="1474"/>
      <c r="W38" s="1467" t="s">
        <v>960</v>
      </c>
      <c r="X38" s="1467"/>
      <c r="Y38" s="1474"/>
      <c r="Z38" s="1462">
        <v>1</v>
      </c>
    </row>
    <row r="39" spans="1:26" ht="27.6" customHeight="1" thickBot="1" x14ac:dyDescent="0.3">
      <c r="A39" s="1544" t="s">
        <v>1194</v>
      </c>
      <c r="B39" s="1545" t="s">
        <v>1195</v>
      </c>
      <c r="C39" s="1546"/>
      <c r="D39" s="1642"/>
      <c r="E39" s="1546"/>
      <c r="F39" s="1545" t="s">
        <v>251</v>
      </c>
      <c r="G39" s="1545">
        <v>69</v>
      </c>
      <c r="H39" s="1592" t="s">
        <v>232</v>
      </c>
      <c r="I39" s="90" t="s">
        <v>5</v>
      </c>
      <c r="J39" s="90" t="s">
        <v>5</v>
      </c>
      <c r="K39" s="90" t="s">
        <v>5</v>
      </c>
      <c r="L39" s="90" t="s">
        <v>5</v>
      </c>
      <c r="M39" s="1668" t="s">
        <v>1219</v>
      </c>
      <c r="N39" s="91" t="s">
        <v>7</v>
      </c>
      <c r="O39" s="1549" t="s">
        <v>41</v>
      </c>
      <c r="P39" s="1549" t="s">
        <v>30</v>
      </c>
      <c r="Q39" s="1549" t="s">
        <v>40</v>
      </c>
      <c r="R39" s="1549" t="s">
        <v>42</v>
      </c>
      <c r="S39" s="1549" t="s">
        <v>43</v>
      </c>
      <c r="T39" s="1549" t="s">
        <v>219</v>
      </c>
      <c r="U39" s="1550"/>
      <c r="V39" s="1551"/>
      <c r="W39" s="1552"/>
      <c r="X39" s="1552"/>
      <c r="Y39" s="1553"/>
      <c r="Z39" s="1554">
        <v>10</v>
      </c>
    </row>
    <row r="40" spans="1:26" ht="23.1" customHeight="1" thickBot="1" x14ac:dyDescent="0.3">
      <c r="A40" s="1485" t="s">
        <v>1204</v>
      </c>
      <c r="B40" s="1486" t="s">
        <v>1205</v>
      </c>
      <c r="C40" s="1415"/>
      <c r="D40" s="1640"/>
      <c r="E40" s="1415"/>
      <c r="F40" s="1486" t="s">
        <v>1206</v>
      </c>
      <c r="G40" s="1486">
        <v>69</v>
      </c>
      <c r="H40" s="1589" t="s">
        <v>1120</v>
      </c>
      <c r="I40" s="90" t="s">
        <v>5</v>
      </c>
      <c r="J40" s="90" t="s">
        <v>5</v>
      </c>
      <c r="K40" s="90" t="s">
        <v>5</v>
      </c>
      <c r="L40" s="90" t="s">
        <v>5</v>
      </c>
      <c r="M40" s="1668" t="s">
        <v>1219</v>
      </c>
      <c r="N40" s="91" t="s">
        <v>7</v>
      </c>
      <c r="O40" s="201" t="s">
        <v>41</v>
      </c>
      <c r="P40" s="201" t="s">
        <v>30</v>
      </c>
      <c r="Q40" s="201" t="s">
        <v>40</v>
      </c>
      <c r="R40" s="201" t="s">
        <v>42</v>
      </c>
      <c r="S40" s="201" t="s">
        <v>43</v>
      </c>
      <c r="T40" s="201" t="s">
        <v>219</v>
      </c>
      <c r="U40" s="1487" t="s">
        <v>419</v>
      </c>
      <c r="V40" s="1419"/>
      <c r="W40" s="1428"/>
      <c r="X40" s="1428"/>
      <c r="Y40" s="1420"/>
      <c r="Z40" s="1488">
        <v>9</v>
      </c>
    </row>
    <row r="41" spans="1:26" ht="23.25" customHeight="1" x14ac:dyDescent="0.25">
      <c r="A41" s="1485" t="s">
        <v>1207</v>
      </c>
      <c r="B41" s="1486" t="s">
        <v>1205</v>
      </c>
      <c r="C41" s="1415"/>
      <c r="D41" s="1640"/>
      <c r="E41" s="1415"/>
      <c r="F41" s="1486" t="s">
        <v>1208</v>
      </c>
      <c r="G41" s="1486">
        <v>69</v>
      </c>
      <c r="H41" s="1589" t="s">
        <v>1120</v>
      </c>
      <c r="I41" s="90" t="s">
        <v>5</v>
      </c>
      <c r="J41" s="90" t="s">
        <v>5</v>
      </c>
      <c r="K41" s="90" t="s">
        <v>5</v>
      </c>
      <c r="L41" s="90" t="s">
        <v>5</v>
      </c>
      <c r="M41" s="1668" t="s">
        <v>1219</v>
      </c>
      <c r="N41" s="91" t="s">
        <v>7</v>
      </c>
      <c r="O41" s="201" t="s">
        <v>41</v>
      </c>
      <c r="P41" s="201" t="s">
        <v>30</v>
      </c>
      <c r="Q41" s="201" t="s">
        <v>40</v>
      </c>
      <c r="R41" s="201" t="s">
        <v>42</v>
      </c>
      <c r="S41" s="201" t="s">
        <v>43</v>
      </c>
      <c r="T41" s="201" t="s">
        <v>219</v>
      </c>
      <c r="U41" s="1487" t="s">
        <v>419</v>
      </c>
      <c r="V41" s="1419"/>
      <c r="W41" s="1428"/>
      <c r="X41" s="1428"/>
      <c r="Y41" s="1420"/>
      <c r="Z41" s="1488">
        <v>9</v>
      </c>
    </row>
    <row r="42" spans="1:26" ht="19.5" customHeight="1" x14ac:dyDescent="0.25">
      <c r="A42" s="1510" t="s">
        <v>1209</v>
      </c>
      <c r="B42" s="1248" t="s">
        <v>1210</v>
      </c>
      <c r="C42" s="1249"/>
      <c r="D42" s="1635"/>
      <c r="E42" s="1249"/>
      <c r="F42" s="1248" t="s">
        <v>1211</v>
      </c>
      <c r="G42" s="1248">
        <v>69</v>
      </c>
      <c r="H42" s="1579" t="s">
        <v>1120</v>
      </c>
      <c r="I42" s="91" t="s">
        <v>7</v>
      </c>
      <c r="J42" s="90" t="s">
        <v>5</v>
      </c>
      <c r="K42" s="90" t="s">
        <v>5</v>
      </c>
      <c r="L42" s="90" t="s">
        <v>5</v>
      </c>
      <c r="M42" s="1668" t="s">
        <v>1219</v>
      </c>
      <c r="N42" s="90" t="s">
        <v>5</v>
      </c>
      <c r="O42" s="6" t="s">
        <v>41</v>
      </c>
      <c r="P42" s="6" t="s">
        <v>42</v>
      </c>
      <c r="Q42" s="6" t="s">
        <v>43</v>
      </c>
      <c r="R42" s="6" t="s">
        <v>219</v>
      </c>
      <c r="S42" s="6"/>
      <c r="T42" s="6"/>
      <c r="U42" s="858" t="s">
        <v>220</v>
      </c>
      <c r="V42" s="857"/>
      <c r="W42" s="1439" t="s">
        <v>960</v>
      </c>
      <c r="X42" s="1439"/>
      <c r="Y42" s="964"/>
      <c r="Z42" s="1667"/>
    </row>
    <row r="43" spans="1:26" ht="19.5" customHeight="1" x14ac:dyDescent="0.25">
      <c r="A43" s="1510" t="s">
        <v>1212</v>
      </c>
      <c r="B43" s="1248" t="s">
        <v>1210</v>
      </c>
      <c r="C43" s="1249"/>
      <c r="D43" s="1635"/>
      <c r="E43" s="1249"/>
      <c r="F43" s="1248" t="s">
        <v>1213</v>
      </c>
      <c r="G43" s="1248">
        <v>69</v>
      </c>
      <c r="H43" s="1579" t="s">
        <v>1120</v>
      </c>
      <c r="I43" s="90" t="s">
        <v>5</v>
      </c>
      <c r="J43" s="90" t="s">
        <v>5</v>
      </c>
      <c r="K43" s="90" t="s">
        <v>5</v>
      </c>
      <c r="L43" s="90" t="s">
        <v>5</v>
      </c>
      <c r="M43" s="1668" t="s">
        <v>1219</v>
      </c>
      <c r="N43" s="91" t="s">
        <v>7</v>
      </c>
      <c r="O43" s="6" t="s">
        <v>41</v>
      </c>
      <c r="P43" s="6" t="s">
        <v>42</v>
      </c>
      <c r="Q43" s="6" t="s">
        <v>43</v>
      </c>
      <c r="R43" s="6" t="s">
        <v>219</v>
      </c>
      <c r="S43" s="6"/>
      <c r="T43" s="6"/>
      <c r="U43" s="858" t="s">
        <v>220</v>
      </c>
      <c r="V43" s="857"/>
      <c r="W43" s="1439" t="s">
        <v>960</v>
      </c>
      <c r="X43" s="1439"/>
      <c r="Y43" s="964"/>
      <c r="Z43" s="1667"/>
    </row>
    <row r="44" spans="1:26" ht="19.5" customHeight="1" x14ac:dyDescent="0.25">
      <c r="A44" s="1301" t="s">
        <v>1223</v>
      </c>
      <c r="B44" s="1273" t="s">
        <v>1224</v>
      </c>
      <c r="C44" s="1274"/>
      <c r="D44" s="1637"/>
      <c r="E44" s="1274"/>
      <c r="F44" s="1273" t="s">
        <v>1225</v>
      </c>
      <c r="G44" s="1273">
        <v>69</v>
      </c>
      <c r="H44" s="1583" t="s">
        <v>1120</v>
      </c>
      <c r="I44" s="36" t="s">
        <v>5</v>
      </c>
      <c r="J44" s="90" t="s">
        <v>5</v>
      </c>
      <c r="K44" s="90" t="s">
        <v>5</v>
      </c>
      <c r="L44" s="90" t="s">
        <v>5</v>
      </c>
      <c r="M44" s="1668" t="s">
        <v>1219</v>
      </c>
      <c r="N44" s="91" t="s">
        <v>7</v>
      </c>
      <c r="O44" s="49" t="s">
        <v>41</v>
      </c>
      <c r="P44" s="49" t="s">
        <v>30</v>
      </c>
      <c r="Q44" s="49" t="s">
        <v>40</v>
      </c>
      <c r="R44" s="49" t="s">
        <v>42</v>
      </c>
      <c r="S44" s="49" t="s">
        <v>43</v>
      </c>
      <c r="T44" s="49" t="s">
        <v>219</v>
      </c>
      <c r="U44" s="1440" t="s">
        <v>409</v>
      </c>
      <c r="V44" s="873"/>
      <c r="W44" s="1439" t="s">
        <v>960</v>
      </c>
      <c r="X44" s="1439"/>
      <c r="Y44" s="973"/>
      <c r="Z44" s="1667"/>
    </row>
    <row r="45" spans="1:26" ht="15" customHeight="1" x14ac:dyDescent="0.25">
      <c r="F45" s="140"/>
      <c r="Z45" s="140"/>
    </row>
    <row r="46" spans="1:26" ht="19.5" hidden="1" customHeight="1" x14ac:dyDescent="0.25">
      <c r="A46" s="1251" t="s">
        <v>284</v>
      </c>
      <c r="B46" s="1252" t="s">
        <v>230</v>
      </c>
      <c r="C46" s="1253"/>
      <c r="D46" s="1634"/>
      <c r="E46" s="1253"/>
      <c r="F46" s="1252" t="s">
        <v>285</v>
      </c>
      <c r="G46" s="1252">
        <v>69</v>
      </c>
      <c r="H46" s="1255" t="s">
        <v>286</v>
      </c>
      <c r="I46" s="91" t="s">
        <v>7</v>
      </c>
      <c r="J46" s="91" t="s">
        <v>7</v>
      </c>
      <c r="K46" s="91" t="s">
        <v>7</v>
      </c>
      <c r="L46" s="91" t="s">
        <v>7</v>
      </c>
      <c r="M46" s="91" t="s">
        <v>7</v>
      </c>
      <c r="N46" s="91" t="s">
        <v>7</v>
      </c>
      <c r="O46" s="855"/>
      <c r="P46" s="856"/>
      <c r="Q46" s="856"/>
      <c r="R46" s="856"/>
      <c r="S46" s="856"/>
      <c r="T46" s="857"/>
      <c r="U46" s="857"/>
      <c r="V46" s="857"/>
      <c r="W46" s="1439" t="s">
        <v>960</v>
      </c>
      <c r="X46" s="1439"/>
      <c r="Y46" s="964"/>
      <c r="Z46" s="1935">
        <v>5</v>
      </c>
    </row>
    <row r="47" spans="1:26" ht="19.5" customHeight="1" x14ac:dyDescent="0.25">
      <c r="A47" s="1510" t="s">
        <v>287</v>
      </c>
      <c r="B47" s="1248" t="s">
        <v>230</v>
      </c>
      <c r="C47" s="1249"/>
      <c r="D47" s="1635"/>
      <c r="E47" s="1249"/>
      <c r="F47" s="1248" t="s">
        <v>288</v>
      </c>
      <c r="G47" s="1248">
        <v>42</v>
      </c>
      <c r="H47" s="1579" t="s">
        <v>289</v>
      </c>
      <c r="I47" s="129" t="s">
        <v>2</v>
      </c>
      <c r="J47" s="129" t="s">
        <v>2</v>
      </c>
      <c r="K47" s="129" t="s">
        <v>2</v>
      </c>
      <c r="L47" s="129" t="s">
        <v>2</v>
      </c>
      <c r="M47" s="1668" t="s">
        <v>1219</v>
      </c>
      <c r="N47" s="91" t="s">
        <v>7</v>
      </c>
      <c r="O47" s="6" t="s">
        <v>41</v>
      </c>
      <c r="P47" s="6" t="s">
        <v>30</v>
      </c>
      <c r="Q47" s="6" t="s">
        <v>40</v>
      </c>
      <c r="R47" s="6" t="s">
        <v>42</v>
      </c>
      <c r="S47" s="6" t="s">
        <v>43</v>
      </c>
      <c r="T47" s="6" t="s">
        <v>219</v>
      </c>
      <c r="U47" s="858" t="s">
        <v>220</v>
      </c>
      <c r="V47" s="857"/>
      <c r="W47" s="1439" t="s">
        <v>960</v>
      </c>
      <c r="X47" s="1439"/>
      <c r="Y47" s="964"/>
      <c r="Z47" s="1936"/>
    </row>
    <row r="48" spans="1:26" ht="19.5" customHeight="1" x14ac:dyDescent="0.25">
      <c r="A48" s="1256" t="s">
        <v>290</v>
      </c>
      <c r="B48" s="1248" t="s">
        <v>230</v>
      </c>
      <c r="C48" s="1249"/>
      <c r="D48" s="1635"/>
      <c r="E48" s="1249"/>
      <c r="F48" s="1248" t="s">
        <v>291</v>
      </c>
      <c r="G48" s="1248">
        <v>42</v>
      </c>
      <c r="H48" s="1579" t="s">
        <v>289</v>
      </c>
      <c r="I48" s="90" t="s">
        <v>5</v>
      </c>
      <c r="J48" s="90" t="s">
        <v>5</v>
      </c>
      <c r="K48" s="90" t="s">
        <v>5</v>
      </c>
      <c r="L48" s="90" t="s">
        <v>5</v>
      </c>
      <c r="M48" s="1668" t="s">
        <v>1219</v>
      </c>
      <c r="N48" s="91" t="s">
        <v>7</v>
      </c>
      <c r="O48" s="6" t="s">
        <v>41</v>
      </c>
      <c r="P48" s="6" t="s">
        <v>30</v>
      </c>
      <c r="Q48" s="6" t="s">
        <v>40</v>
      </c>
      <c r="R48" s="6" t="s">
        <v>42</v>
      </c>
      <c r="S48" s="6" t="s">
        <v>43</v>
      </c>
      <c r="T48" s="6" t="s">
        <v>219</v>
      </c>
      <c r="U48" s="858" t="s">
        <v>220</v>
      </c>
      <c r="V48" s="857"/>
      <c r="W48" s="1439" t="s">
        <v>960</v>
      </c>
      <c r="X48" s="1439"/>
      <c r="Y48" s="964"/>
      <c r="Z48" s="1936"/>
    </row>
    <row r="49" spans="1:26" ht="19.5" customHeight="1" x14ac:dyDescent="0.25">
      <c r="A49" s="1256" t="s">
        <v>292</v>
      </c>
      <c r="B49" s="1248" t="s">
        <v>230</v>
      </c>
      <c r="C49" s="1249"/>
      <c r="D49" s="1635"/>
      <c r="E49" s="1249"/>
      <c r="F49" s="1248" t="s">
        <v>293</v>
      </c>
      <c r="G49" s="1248">
        <v>42</v>
      </c>
      <c r="H49" s="1579" t="s">
        <v>289</v>
      </c>
      <c r="I49" s="91" t="s">
        <v>7</v>
      </c>
      <c r="J49" s="91" t="s">
        <v>7</v>
      </c>
      <c r="K49" s="91" t="s">
        <v>7</v>
      </c>
      <c r="L49" s="91" t="s">
        <v>7</v>
      </c>
      <c r="M49" s="1668" t="s">
        <v>1219</v>
      </c>
      <c r="N49" s="91" t="s">
        <v>7</v>
      </c>
      <c r="O49" s="916" t="s">
        <v>278</v>
      </c>
      <c r="P49" s="6" t="s">
        <v>30</v>
      </c>
      <c r="Q49" s="6" t="s">
        <v>30</v>
      </c>
      <c r="R49" s="6" t="s">
        <v>30</v>
      </c>
      <c r="S49" s="6" t="s">
        <v>30</v>
      </c>
      <c r="T49" s="6" t="s">
        <v>30</v>
      </c>
      <c r="U49" s="857" t="s">
        <v>294</v>
      </c>
      <c r="V49" s="857"/>
      <c r="W49" s="1439" t="s">
        <v>960</v>
      </c>
      <c r="X49" s="1439"/>
      <c r="Y49" s="964"/>
      <c r="Z49" s="1936"/>
    </row>
    <row r="50" spans="1:26" ht="19.5" customHeight="1" x14ac:dyDescent="0.25">
      <c r="A50" s="1296" t="s">
        <v>295</v>
      </c>
      <c r="B50" s="1266" t="s">
        <v>230</v>
      </c>
      <c r="C50" s="1249"/>
      <c r="D50" s="1635"/>
      <c r="E50" s="1249"/>
      <c r="F50" s="1266" t="s">
        <v>296</v>
      </c>
      <c r="G50" s="1266">
        <v>42</v>
      </c>
      <c r="H50" s="1579" t="s">
        <v>289</v>
      </c>
      <c r="I50" s="90" t="s">
        <v>5</v>
      </c>
      <c r="J50" s="90" t="s">
        <v>5</v>
      </c>
      <c r="K50" s="90" t="s">
        <v>5</v>
      </c>
      <c r="L50" s="90" t="s">
        <v>5</v>
      </c>
      <c r="M50" s="1668" t="s">
        <v>1219</v>
      </c>
      <c r="N50" s="36" t="s">
        <v>5</v>
      </c>
      <c r="O50" s="6" t="s">
        <v>41</v>
      </c>
      <c r="P50" s="6" t="s">
        <v>30</v>
      </c>
      <c r="Q50" s="6" t="s">
        <v>40</v>
      </c>
      <c r="R50" s="6" t="s">
        <v>42</v>
      </c>
      <c r="S50" s="6" t="s">
        <v>43</v>
      </c>
      <c r="T50" s="6" t="s">
        <v>219</v>
      </c>
      <c r="U50" s="858" t="s">
        <v>220</v>
      </c>
      <c r="V50" s="857"/>
      <c r="W50" s="1439" t="s">
        <v>960</v>
      </c>
      <c r="X50" s="1439"/>
      <c r="Y50" s="964"/>
      <c r="Z50" s="1936"/>
    </row>
    <row r="51" spans="1:26" ht="19.5" customHeight="1" x14ac:dyDescent="0.25">
      <c r="A51" s="1256" t="s">
        <v>1021</v>
      </c>
      <c r="B51" s="1248" t="s">
        <v>230</v>
      </c>
      <c r="C51" s="1249"/>
      <c r="D51" s="1635"/>
      <c r="E51" s="1249"/>
      <c r="F51" s="1248" t="s">
        <v>1022</v>
      </c>
      <c r="G51" s="1248">
        <v>42</v>
      </c>
      <c r="H51" s="1579" t="s">
        <v>282</v>
      </c>
      <c r="I51" s="90" t="s">
        <v>5</v>
      </c>
      <c r="J51" s="90" t="s">
        <v>5</v>
      </c>
      <c r="K51" s="90" t="s">
        <v>5</v>
      </c>
      <c r="L51" s="90" t="s">
        <v>5</v>
      </c>
      <c r="M51" s="1668" t="s">
        <v>1219</v>
      </c>
      <c r="N51" s="90" t="s">
        <v>5</v>
      </c>
      <c r="O51" s="6" t="s">
        <v>41</v>
      </c>
      <c r="P51" s="6" t="s">
        <v>30</v>
      </c>
      <c r="Q51" s="6" t="s">
        <v>40</v>
      </c>
      <c r="R51" s="6" t="s">
        <v>42</v>
      </c>
      <c r="S51" s="6" t="s">
        <v>43</v>
      </c>
      <c r="T51" s="6" t="s">
        <v>219</v>
      </c>
      <c r="U51" s="858" t="s">
        <v>220</v>
      </c>
      <c r="V51" s="857"/>
      <c r="W51" s="1439" t="s">
        <v>960</v>
      </c>
      <c r="X51" s="1439"/>
      <c r="Y51" s="964"/>
      <c r="Z51" s="1936"/>
    </row>
    <row r="52" spans="1:26" ht="23.25" customHeight="1" thickBot="1" x14ac:dyDescent="0.3">
      <c r="A52" s="1256" t="s">
        <v>1121</v>
      </c>
      <c r="B52" s="1248" t="s">
        <v>230</v>
      </c>
      <c r="C52" s="1249"/>
      <c r="D52" s="1635"/>
      <c r="E52" s="1249"/>
      <c r="F52" s="1248" t="s">
        <v>1122</v>
      </c>
      <c r="G52" s="1248">
        <v>42</v>
      </c>
      <c r="H52" s="1579" t="s">
        <v>362</v>
      </c>
      <c r="I52" s="90" t="s">
        <v>5</v>
      </c>
      <c r="J52" s="90" t="s">
        <v>5</v>
      </c>
      <c r="K52" s="90" t="s">
        <v>5</v>
      </c>
      <c r="L52" s="90" t="s">
        <v>5</v>
      </c>
      <c r="M52" s="1668" t="s">
        <v>1219</v>
      </c>
      <c r="N52" s="91" t="s">
        <v>7</v>
      </c>
      <c r="O52" s="6" t="s">
        <v>41</v>
      </c>
      <c r="P52" s="6" t="s">
        <v>30</v>
      </c>
      <c r="Q52" s="6" t="s">
        <v>40</v>
      </c>
      <c r="R52" s="6" t="s">
        <v>42</v>
      </c>
      <c r="S52" s="6" t="s">
        <v>43</v>
      </c>
      <c r="T52" s="6" t="s">
        <v>219</v>
      </c>
      <c r="U52" s="858" t="s">
        <v>220</v>
      </c>
      <c r="V52" s="857"/>
      <c r="W52" s="1439" t="s">
        <v>960</v>
      </c>
      <c r="X52" s="1439"/>
      <c r="Y52" s="964"/>
      <c r="Z52" s="1677"/>
    </row>
    <row r="53" spans="1:26" ht="19.5" customHeight="1" x14ac:dyDescent="0.25">
      <c r="A53" s="1299" t="s">
        <v>304</v>
      </c>
      <c r="B53" s="1270" t="s">
        <v>305</v>
      </c>
      <c r="C53" s="1271"/>
      <c r="D53" s="1631"/>
      <c r="E53" s="1271"/>
      <c r="F53" s="1270" t="s">
        <v>1226</v>
      </c>
      <c r="G53" s="1270">
        <v>42</v>
      </c>
      <c r="H53" s="1580" t="s">
        <v>289</v>
      </c>
      <c r="I53" s="90" t="s">
        <v>1089</v>
      </c>
      <c r="J53" s="90" t="s">
        <v>1089</v>
      </c>
      <c r="K53" s="90" t="s">
        <v>1089</v>
      </c>
      <c r="L53" s="90" t="s">
        <v>1089</v>
      </c>
      <c r="M53" s="1668" t="s">
        <v>1219</v>
      </c>
      <c r="N53" s="36" t="s">
        <v>5</v>
      </c>
      <c r="O53" s="9" t="s">
        <v>41</v>
      </c>
      <c r="P53" s="9" t="s">
        <v>30</v>
      </c>
      <c r="Q53" s="9" t="s">
        <v>40</v>
      </c>
      <c r="R53" s="9" t="s">
        <v>42</v>
      </c>
      <c r="S53" s="9" t="s">
        <v>43</v>
      </c>
      <c r="T53" s="9" t="s">
        <v>219</v>
      </c>
      <c r="U53" s="870" t="s">
        <v>220</v>
      </c>
      <c r="V53" s="871"/>
      <c r="W53" s="1439" t="s">
        <v>960</v>
      </c>
      <c r="X53" s="1439"/>
      <c r="Y53" s="971"/>
      <c r="Z53" s="2004">
        <v>4</v>
      </c>
    </row>
    <row r="54" spans="1:26" ht="19.5" customHeight="1" x14ac:dyDescent="0.25">
      <c r="A54" s="1299" t="s">
        <v>307</v>
      </c>
      <c r="B54" s="1270" t="s">
        <v>305</v>
      </c>
      <c r="C54" s="1271"/>
      <c r="D54" s="1631"/>
      <c r="E54" s="1271"/>
      <c r="F54" s="1270" t="s">
        <v>308</v>
      </c>
      <c r="G54" s="1270">
        <v>42</v>
      </c>
      <c r="H54" s="1580" t="s">
        <v>309</v>
      </c>
      <c r="I54" s="91" t="s">
        <v>7</v>
      </c>
      <c r="J54" s="91" t="s">
        <v>7</v>
      </c>
      <c r="K54" s="91" t="s">
        <v>7</v>
      </c>
      <c r="L54" s="91" t="s">
        <v>7</v>
      </c>
      <c r="M54" s="1668" t="s">
        <v>1219</v>
      </c>
      <c r="N54" s="91" t="s">
        <v>7</v>
      </c>
      <c r="O54" s="914"/>
      <c r="P54" s="915"/>
      <c r="Q54" s="915"/>
      <c r="R54" s="915"/>
      <c r="S54" s="915"/>
      <c r="T54" s="871"/>
      <c r="U54" s="871"/>
      <c r="V54" s="871"/>
      <c r="W54" s="1439" t="s">
        <v>960</v>
      </c>
      <c r="X54" s="1439"/>
      <c r="Y54" s="971"/>
      <c r="Z54" s="2013"/>
    </row>
    <row r="55" spans="1:26" ht="19.5" customHeight="1" x14ac:dyDescent="0.25">
      <c r="A55" s="1299" t="s">
        <v>310</v>
      </c>
      <c r="B55" s="1270" t="s">
        <v>305</v>
      </c>
      <c r="C55" s="1271"/>
      <c r="D55" s="1631"/>
      <c r="E55" s="1271"/>
      <c r="F55" s="1270" t="s">
        <v>311</v>
      </c>
      <c r="G55" s="1270">
        <v>42</v>
      </c>
      <c r="H55" s="1580" t="s">
        <v>289</v>
      </c>
      <c r="I55" s="90" t="s">
        <v>5</v>
      </c>
      <c r="J55" s="90" t="s">
        <v>5</v>
      </c>
      <c r="K55" s="90" t="s">
        <v>5</v>
      </c>
      <c r="L55" s="90" t="s">
        <v>5</v>
      </c>
      <c r="M55" s="1668" t="s">
        <v>1219</v>
      </c>
      <c r="N55" s="90" t="s">
        <v>5</v>
      </c>
      <c r="O55" s="9" t="s">
        <v>41</v>
      </c>
      <c r="P55" s="9" t="s">
        <v>30</v>
      </c>
      <c r="Q55" s="9" t="s">
        <v>40</v>
      </c>
      <c r="R55" s="9" t="s">
        <v>42</v>
      </c>
      <c r="S55" s="9" t="s">
        <v>43</v>
      </c>
      <c r="T55" s="9" t="s">
        <v>219</v>
      </c>
      <c r="U55" s="870" t="s">
        <v>220</v>
      </c>
      <c r="V55" s="871"/>
      <c r="W55" s="1439" t="s">
        <v>960</v>
      </c>
      <c r="X55" s="1439"/>
      <c r="Y55" s="971"/>
      <c r="Z55" s="2013"/>
    </row>
    <row r="56" spans="1:26" ht="19.5" customHeight="1" x14ac:dyDescent="0.25">
      <c r="A56" s="1299" t="s">
        <v>977</v>
      </c>
      <c r="B56" s="1270" t="s">
        <v>305</v>
      </c>
      <c r="C56" s="1271"/>
      <c r="D56" s="1631"/>
      <c r="E56" s="1271"/>
      <c r="F56" s="1270" t="s">
        <v>978</v>
      </c>
      <c r="G56" s="1270">
        <v>42</v>
      </c>
      <c r="H56" s="1580" t="s">
        <v>1103</v>
      </c>
      <c r="I56" s="90" t="s">
        <v>5</v>
      </c>
      <c r="J56" s="90" t="s">
        <v>5</v>
      </c>
      <c r="K56" s="90" t="s">
        <v>5</v>
      </c>
      <c r="L56" s="90" t="s">
        <v>5</v>
      </c>
      <c r="M56" s="1668" t="s">
        <v>1219</v>
      </c>
      <c r="N56" s="90" t="s">
        <v>5</v>
      </c>
      <c r="O56" s="9" t="s">
        <v>41</v>
      </c>
      <c r="P56" s="9" t="s">
        <v>30</v>
      </c>
      <c r="Q56" s="9" t="s">
        <v>40</v>
      </c>
      <c r="R56" s="9" t="s">
        <v>42</v>
      </c>
      <c r="S56" s="9" t="s">
        <v>43</v>
      </c>
      <c r="T56" s="9" t="s">
        <v>219</v>
      </c>
      <c r="U56" s="870" t="s">
        <v>220</v>
      </c>
      <c r="V56" s="871"/>
      <c r="W56" s="1439" t="s">
        <v>960</v>
      </c>
      <c r="X56" s="1439"/>
      <c r="Y56" s="971"/>
      <c r="Z56" s="2013"/>
    </row>
    <row r="57" spans="1:26" ht="19.5" customHeight="1" x14ac:dyDescent="0.25">
      <c r="A57" s="1299" t="s">
        <v>979</v>
      </c>
      <c r="B57" s="1270" t="s">
        <v>305</v>
      </c>
      <c r="C57" s="1271"/>
      <c r="D57" s="1631"/>
      <c r="E57" s="1271"/>
      <c r="F57" s="1270" t="s">
        <v>980</v>
      </c>
      <c r="G57" s="1270">
        <v>42</v>
      </c>
      <c r="H57" s="1580" t="s">
        <v>981</v>
      </c>
      <c r="I57" s="90" t="s">
        <v>5</v>
      </c>
      <c r="J57" s="90" t="s">
        <v>5</v>
      </c>
      <c r="K57" s="90" t="s">
        <v>5</v>
      </c>
      <c r="L57" s="90" t="s">
        <v>5</v>
      </c>
      <c r="M57" s="1668" t="s">
        <v>1219</v>
      </c>
      <c r="N57" s="91" t="s">
        <v>7</v>
      </c>
      <c r="O57" s="9" t="s">
        <v>41</v>
      </c>
      <c r="P57" s="9" t="s">
        <v>30</v>
      </c>
      <c r="Q57" s="9" t="s">
        <v>40</v>
      </c>
      <c r="R57" s="9" t="s">
        <v>42</v>
      </c>
      <c r="S57" s="9" t="s">
        <v>43</v>
      </c>
      <c r="T57" s="9" t="s">
        <v>219</v>
      </c>
      <c r="U57" s="870" t="s">
        <v>220</v>
      </c>
      <c r="V57" s="871"/>
      <c r="W57" s="1439" t="s">
        <v>960</v>
      </c>
      <c r="X57" s="1439"/>
      <c r="Y57" s="971"/>
      <c r="Z57" s="2013"/>
    </row>
    <row r="58" spans="1:26" ht="19.5" customHeight="1" x14ac:dyDescent="0.25">
      <c r="A58" s="1299" t="s">
        <v>1068</v>
      </c>
      <c r="B58" s="1270" t="s">
        <v>305</v>
      </c>
      <c r="C58" s="1271"/>
      <c r="D58" s="1631"/>
      <c r="E58" s="1271"/>
      <c r="F58" s="1270" t="s">
        <v>1069</v>
      </c>
      <c r="G58" s="1270">
        <v>42</v>
      </c>
      <c r="H58" s="1580" t="s">
        <v>1103</v>
      </c>
      <c r="I58" s="129" t="s">
        <v>1227</v>
      </c>
      <c r="J58" s="129" t="s">
        <v>1227</v>
      </c>
      <c r="K58" s="129" t="s">
        <v>1227</v>
      </c>
      <c r="L58" s="129" t="s">
        <v>1227</v>
      </c>
      <c r="M58" s="1668" t="s">
        <v>1219</v>
      </c>
      <c r="N58" s="91" t="s">
        <v>7</v>
      </c>
      <c r="O58" s="9" t="s">
        <v>41</v>
      </c>
      <c r="P58" s="9" t="s">
        <v>30</v>
      </c>
      <c r="Q58" s="9" t="s">
        <v>40</v>
      </c>
      <c r="R58" s="9"/>
      <c r="S58" s="9" t="s">
        <v>43</v>
      </c>
      <c r="T58" s="9" t="s">
        <v>219</v>
      </c>
      <c r="U58" s="870" t="s">
        <v>294</v>
      </c>
      <c r="V58" s="9"/>
      <c r="W58" s="9"/>
      <c r="X58" s="9"/>
      <c r="Y58" s="9"/>
      <c r="Z58" s="2013"/>
    </row>
    <row r="59" spans="1:26" ht="19.5" customHeight="1" thickBot="1" x14ac:dyDescent="0.3">
      <c r="A59" s="1299" t="s">
        <v>1070</v>
      </c>
      <c r="B59" s="1270" t="s">
        <v>305</v>
      </c>
      <c r="C59" s="1271"/>
      <c r="D59" s="1631"/>
      <c r="E59" s="1271"/>
      <c r="F59" s="1270" t="s">
        <v>1071</v>
      </c>
      <c r="G59" s="1270">
        <v>42</v>
      </c>
      <c r="H59" s="1580" t="s">
        <v>1103</v>
      </c>
      <c r="I59" s="90" t="s">
        <v>5</v>
      </c>
      <c r="J59" s="90" t="s">
        <v>5</v>
      </c>
      <c r="K59" s="90" t="s">
        <v>5</v>
      </c>
      <c r="L59" s="90" t="s">
        <v>5</v>
      </c>
      <c r="M59" s="1668" t="s">
        <v>1219</v>
      </c>
      <c r="N59" s="91" t="s">
        <v>7</v>
      </c>
      <c r="O59" s="9" t="s">
        <v>41</v>
      </c>
      <c r="P59" s="9" t="s">
        <v>30</v>
      </c>
      <c r="Q59" s="9" t="s">
        <v>40</v>
      </c>
      <c r="R59" s="9" t="s">
        <v>42</v>
      </c>
      <c r="S59" s="9" t="s">
        <v>43</v>
      </c>
      <c r="T59" s="9" t="s">
        <v>219</v>
      </c>
      <c r="U59" s="870" t="s">
        <v>220</v>
      </c>
      <c r="V59" s="9"/>
      <c r="W59" s="9"/>
      <c r="X59" s="9"/>
      <c r="Y59" s="9"/>
      <c r="Z59" s="2006"/>
    </row>
    <row r="60" spans="1:26" ht="19.5" customHeight="1" x14ac:dyDescent="0.25">
      <c r="A60" s="1256" t="s">
        <v>314</v>
      </c>
      <c r="B60" s="1248" t="s">
        <v>315</v>
      </c>
      <c r="C60" s="1249"/>
      <c r="D60" s="1635"/>
      <c r="E60" s="1249"/>
      <c r="F60" s="1248" t="s">
        <v>316</v>
      </c>
      <c r="G60" s="1248">
        <v>42</v>
      </c>
      <c r="H60" s="1579" t="s">
        <v>317</v>
      </c>
      <c r="I60" s="90" t="s">
        <v>5</v>
      </c>
      <c r="J60" s="90" t="s">
        <v>5</v>
      </c>
      <c r="K60" s="90" t="s">
        <v>5</v>
      </c>
      <c r="L60" s="90" t="s">
        <v>5</v>
      </c>
      <c r="M60" s="1668" t="s">
        <v>1219</v>
      </c>
      <c r="N60" s="91" t="s">
        <v>7</v>
      </c>
      <c r="O60" s="6" t="s">
        <v>41</v>
      </c>
      <c r="P60" s="6" t="s">
        <v>30</v>
      </c>
      <c r="Q60" s="6" t="s">
        <v>40</v>
      </c>
      <c r="R60" s="6" t="s">
        <v>42</v>
      </c>
      <c r="S60" s="6" t="s">
        <v>43</v>
      </c>
      <c r="T60" s="6" t="s">
        <v>219</v>
      </c>
      <c r="U60" s="858" t="s">
        <v>220</v>
      </c>
      <c r="V60" s="857"/>
      <c r="W60" s="1438" t="s">
        <v>5</v>
      </c>
      <c r="X60" s="1438"/>
      <c r="Y60" s="964"/>
      <c r="Z60" s="1935">
        <v>2</v>
      </c>
    </row>
    <row r="61" spans="1:26" ht="19.5" customHeight="1" thickBot="1" x14ac:dyDescent="0.3">
      <c r="A61" s="1256" t="s">
        <v>318</v>
      </c>
      <c r="B61" s="1248" t="s">
        <v>315</v>
      </c>
      <c r="C61" s="1249"/>
      <c r="D61" s="1635"/>
      <c r="E61" s="1249"/>
      <c r="F61" s="1248" t="s">
        <v>319</v>
      </c>
      <c r="G61" s="1248">
        <v>42</v>
      </c>
      <c r="H61" s="1579" t="s">
        <v>982</v>
      </c>
      <c r="I61" s="90" t="s">
        <v>5</v>
      </c>
      <c r="J61" s="90" t="s">
        <v>5</v>
      </c>
      <c r="K61" s="91" t="s">
        <v>7</v>
      </c>
      <c r="L61" s="91" t="s">
        <v>7</v>
      </c>
      <c r="M61" s="1668" t="s">
        <v>1219</v>
      </c>
      <c r="N61" s="90" t="s">
        <v>5</v>
      </c>
      <c r="O61" s="916" t="s">
        <v>278</v>
      </c>
      <c r="P61" s="6" t="s">
        <v>30</v>
      </c>
      <c r="Q61" s="6" t="s">
        <v>40</v>
      </c>
      <c r="R61" s="6" t="s">
        <v>42</v>
      </c>
      <c r="S61" s="6" t="s">
        <v>43</v>
      </c>
      <c r="T61" s="6" t="s">
        <v>219</v>
      </c>
      <c r="U61" s="858" t="s">
        <v>220</v>
      </c>
      <c r="V61" s="857"/>
      <c r="W61" s="1438" t="s">
        <v>5</v>
      </c>
      <c r="X61" s="1438"/>
      <c r="Y61" s="964"/>
      <c r="Z61" s="1936"/>
    </row>
    <row r="62" spans="1:26" ht="19.5" customHeight="1" x14ac:dyDescent="0.25">
      <c r="A62" s="1163" t="s">
        <v>320</v>
      </c>
      <c r="B62" s="1156" t="s">
        <v>267</v>
      </c>
      <c r="C62" s="1157"/>
      <c r="D62" s="1636"/>
      <c r="E62" s="1157"/>
      <c r="F62" s="1156" t="s">
        <v>321</v>
      </c>
      <c r="G62" s="1156">
        <v>42</v>
      </c>
      <c r="H62" s="1170" t="s">
        <v>322</v>
      </c>
      <c r="I62" s="90" t="s">
        <v>5</v>
      </c>
      <c r="J62" s="90" t="s">
        <v>5</v>
      </c>
      <c r="K62" s="90" t="s">
        <v>5</v>
      </c>
      <c r="L62" s="90" t="s">
        <v>5</v>
      </c>
      <c r="M62" s="1668" t="s">
        <v>1219</v>
      </c>
      <c r="N62" s="36" t="s">
        <v>5</v>
      </c>
      <c r="O62" s="851" t="s">
        <v>41</v>
      </c>
      <c r="P62" s="834" t="s">
        <v>30</v>
      </c>
      <c r="Q62" s="834" t="s">
        <v>40</v>
      </c>
      <c r="R62" s="834" t="s">
        <v>42</v>
      </c>
      <c r="S62" s="834" t="s">
        <v>43</v>
      </c>
      <c r="T62" s="834" t="s">
        <v>219</v>
      </c>
      <c r="U62" s="1672" t="s">
        <v>220</v>
      </c>
      <c r="V62" s="835"/>
      <c r="W62" s="1438" t="s">
        <v>5</v>
      </c>
      <c r="X62" s="1438"/>
      <c r="Y62" s="936"/>
      <c r="Z62" s="1940">
        <v>12</v>
      </c>
    </row>
    <row r="63" spans="1:26" ht="19.5" customHeight="1" x14ac:dyDescent="0.25">
      <c r="A63" s="1163" t="s">
        <v>323</v>
      </c>
      <c r="B63" s="1156" t="s">
        <v>267</v>
      </c>
      <c r="C63" s="1157"/>
      <c r="D63" s="1636"/>
      <c r="E63" s="1157"/>
      <c r="F63" s="1156" t="s">
        <v>324</v>
      </c>
      <c r="G63" s="1156">
        <v>42</v>
      </c>
      <c r="H63" s="1171" t="s">
        <v>322</v>
      </c>
      <c r="I63" s="90" t="s">
        <v>5</v>
      </c>
      <c r="J63" s="90" t="s">
        <v>5</v>
      </c>
      <c r="K63" s="90" t="s">
        <v>5</v>
      </c>
      <c r="L63" s="90" t="s">
        <v>5</v>
      </c>
      <c r="M63" s="1668" t="s">
        <v>1219</v>
      </c>
      <c r="N63" s="91" t="s">
        <v>7</v>
      </c>
      <c r="O63" s="851" t="s">
        <v>41</v>
      </c>
      <c r="P63" s="834" t="s">
        <v>30</v>
      </c>
      <c r="Q63" s="834" t="s">
        <v>40</v>
      </c>
      <c r="R63" s="834" t="s">
        <v>42</v>
      </c>
      <c r="S63" s="834" t="s">
        <v>43</v>
      </c>
      <c r="T63" s="834" t="s">
        <v>219</v>
      </c>
      <c r="U63" s="1672" t="s">
        <v>220</v>
      </c>
      <c r="V63" s="835"/>
      <c r="W63" s="1438" t="s">
        <v>5</v>
      </c>
      <c r="X63" s="1438"/>
      <c r="Y63" s="936"/>
      <c r="Z63" s="1941"/>
    </row>
    <row r="64" spans="1:26" ht="19.5" customHeight="1" x14ac:dyDescent="0.25">
      <c r="A64" s="1163" t="s">
        <v>325</v>
      </c>
      <c r="B64" s="1156" t="s">
        <v>267</v>
      </c>
      <c r="C64" s="1157"/>
      <c r="D64" s="1636"/>
      <c r="E64" s="1157"/>
      <c r="F64" s="1156" t="s">
        <v>326</v>
      </c>
      <c r="G64" s="1156">
        <v>42</v>
      </c>
      <c r="H64" s="1171" t="s">
        <v>322</v>
      </c>
      <c r="I64" s="90" t="s">
        <v>5</v>
      </c>
      <c r="J64" s="90" t="s">
        <v>5</v>
      </c>
      <c r="K64" s="90" t="s">
        <v>5</v>
      </c>
      <c r="L64" s="90" t="s">
        <v>5</v>
      </c>
      <c r="M64" s="1668" t="s">
        <v>1219</v>
      </c>
      <c r="N64" s="91" t="s">
        <v>7</v>
      </c>
      <c r="O64" s="851" t="s">
        <v>41</v>
      </c>
      <c r="P64" s="834" t="s">
        <v>30</v>
      </c>
      <c r="Q64" s="834" t="s">
        <v>40</v>
      </c>
      <c r="R64" s="834" t="s">
        <v>42</v>
      </c>
      <c r="S64" s="834" t="s">
        <v>43</v>
      </c>
      <c r="T64" s="834" t="s">
        <v>219</v>
      </c>
      <c r="U64" s="1672" t="s">
        <v>220</v>
      </c>
      <c r="V64" s="835"/>
      <c r="W64" s="1438" t="s">
        <v>5</v>
      </c>
      <c r="X64" s="1438"/>
      <c r="Y64" s="936"/>
      <c r="Z64" s="1941"/>
    </row>
    <row r="65" spans="1:26" ht="19.5" customHeight="1" x14ac:dyDescent="0.25">
      <c r="A65" s="1163" t="s">
        <v>1072</v>
      </c>
      <c r="B65" s="1156" t="s">
        <v>267</v>
      </c>
      <c r="C65" s="1157"/>
      <c r="D65" s="1636"/>
      <c r="E65" s="1157"/>
      <c r="F65" s="1156" t="s">
        <v>1073</v>
      </c>
      <c r="G65" s="1156">
        <v>42</v>
      </c>
      <c r="H65" s="1170" t="s">
        <v>322</v>
      </c>
      <c r="I65" s="90" t="s">
        <v>5</v>
      </c>
      <c r="J65" s="90" t="s">
        <v>5</v>
      </c>
      <c r="K65" s="90" t="s">
        <v>5</v>
      </c>
      <c r="L65" s="90" t="s">
        <v>5</v>
      </c>
      <c r="M65" s="1668" t="s">
        <v>1219</v>
      </c>
      <c r="N65" s="91" t="s">
        <v>7</v>
      </c>
      <c r="O65" s="851" t="s">
        <v>41</v>
      </c>
      <c r="P65" s="834" t="s">
        <v>30</v>
      </c>
      <c r="Q65" s="834" t="s">
        <v>40</v>
      </c>
      <c r="R65" s="834" t="s">
        <v>42</v>
      </c>
      <c r="S65" s="834" t="s">
        <v>43</v>
      </c>
      <c r="T65" s="834" t="s">
        <v>219</v>
      </c>
      <c r="U65" s="1672" t="s">
        <v>220</v>
      </c>
      <c r="V65" s="835"/>
      <c r="W65" s="1438" t="s">
        <v>5</v>
      </c>
      <c r="X65" s="1438"/>
      <c r="Y65" s="936"/>
      <c r="Z65" s="1941"/>
    </row>
    <row r="66" spans="1:26" ht="19.5" customHeight="1" thickBot="1" x14ac:dyDescent="0.3">
      <c r="A66" s="1163" t="s">
        <v>327</v>
      </c>
      <c r="B66" s="1156" t="s">
        <v>267</v>
      </c>
      <c r="C66" s="1157"/>
      <c r="D66" s="1636"/>
      <c r="E66" s="1157"/>
      <c r="F66" s="1156" t="s">
        <v>328</v>
      </c>
      <c r="G66" s="1156">
        <v>42</v>
      </c>
      <c r="H66" s="1170" t="s">
        <v>322</v>
      </c>
      <c r="I66" s="90" t="s">
        <v>5</v>
      </c>
      <c r="J66" s="90" t="s">
        <v>5</v>
      </c>
      <c r="K66" s="90" t="s">
        <v>5</v>
      </c>
      <c r="L66" s="90" t="s">
        <v>5</v>
      </c>
      <c r="M66" s="1668" t="s">
        <v>1219</v>
      </c>
      <c r="N66" s="91" t="s">
        <v>7</v>
      </c>
      <c r="O66" s="851" t="s">
        <v>41</v>
      </c>
      <c r="P66" s="834" t="s">
        <v>30</v>
      </c>
      <c r="Q66" s="834" t="s">
        <v>40</v>
      </c>
      <c r="R66" s="834" t="s">
        <v>42</v>
      </c>
      <c r="S66" s="834" t="s">
        <v>43</v>
      </c>
      <c r="T66" s="834" t="s">
        <v>219</v>
      </c>
      <c r="U66" s="1672" t="s">
        <v>220</v>
      </c>
      <c r="V66" s="835"/>
      <c r="W66" s="1438" t="s">
        <v>5</v>
      </c>
      <c r="X66" s="1438"/>
      <c r="Y66" s="936"/>
      <c r="Z66" s="1942"/>
    </row>
    <row r="67" spans="1:26" ht="19.5" customHeight="1" x14ac:dyDescent="0.25">
      <c r="A67" s="1163" t="s">
        <v>1228</v>
      </c>
      <c r="B67" s="1156" t="s">
        <v>267</v>
      </c>
      <c r="C67" s="1157"/>
      <c r="D67" s="1636"/>
      <c r="E67" s="1157"/>
      <c r="F67" s="1156" t="s">
        <v>1229</v>
      </c>
      <c r="G67" s="1156">
        <v>42</v>
      </c>
      <c r="H67" s="1170" t="s">
        <v>322</v>
      </c>
      <c r="I67" s="90" t="s">
        <v>5</v>
      </c>
      <c r="J67" s="90" t="s">
        <v>5</v>
      </c>
      <c r="K67" s="90" t="s">
        <v>5</v>
      </c>
      <c r="L67" s="90" t="s">
        <v>5</v>
      </c>
      <c r="M67" s="1668" t="s">
        <v>1219</v>
      </c>
      <c r="N67" s="90" t="s">
        <v>5</v>
      </c>
      <c r="O67" s="851" t="s">
        <v>41</v>
      </c>
      <c r="P67" s="834" t="s">
        <v>30</v>
      </c>
      <c r="Q67" s="834" t="s">
        <v>40</v>
      </c>
      <c r="R67" s="834" t="s">
        <v>42</v>
      </c>
      <c r="S67" s="834" t="s">
        <v>43</v>
      </c>
      <c r="T67" s="834" t="s">
        <v>219</v>
      </c>
      <c r="U67" s="1672" t="s">
        <v>1230</v>
      </c>
      <c r="V67" s="835"/>
      <c r="W67" s="1438" t="s">
        <v>5</v>
      </c>
      <c r="X67" s="1438"/>
      <c r="Y67" s="936"/>
      <c r="Z67" s="1867"/>
    </row>
    <row r="68" spans="1:26" ht="19.5" customHeight="1" x14ac:dyDescent="0.25">
      <c r="A68" s="1301" t="s">
        <v>331</v>
      </c>
      <c r="B68" s="1273" t="s">
        <v>332</v>
      </c>
      <c r="C68" s="1274"/>
      <c r="D68" s="1637"/>
      <c r="E68" s="1274"/>
      <c r="F68" s="1273" t="s">
        <v>333</v>
      </c>
      <c r="G68" s="1273">
        <v>42</v>
      </c>
      <c r="H68" s="1583" t="s">
        <v>330</v>
      </c>
      <c r="I68" s="91" t="s">
        <v>7</v>
      </c>
      <c r="J68" s="91" t="s">
        <v>7</v>
      </c>
      <c r="K68" s="91" t="s">
        <v>7</v>
      </c>
      <c r="L68" s="91" t="s">
        <v>7</v>
      </c>
      <c r="M68" s="1668" t="s">
        <v>1219</v>
      </c>
      <c r="N68" s="91" t="s">
        <v>7</v>
      </c>
      <c r="O68" s="49" t="s">
        <v>41</v>
      </c>
      <c r="P68" s="49" t="s">
        <v>30</v>
      </c>
      <c r="Q68" s="49" t="s">
        <v>40</v>
      </c>
      <c r="R68" s="49" t="s">
        <v>42</v>
      </c>
      <c r="S68" s="49" t="s">
        <v>43</v>
      </c>
      <c r="T68" s="49" t="s">
        <v>219</v>
      </c>
      <c r="U68" s="1440" t="s">
        <v>409</v>
      </c>
      <c r="V68" s="873"/>
      <c r="W68" s="1439" t="s">
        <v>960</v>
      </c>
      <c r="X68" s="1439"/>
      <c r="Y68" s="973"/>
      <c r="Z68" s="1946">
        <v>8</v>
      </c>
    </row>
    <row r="69" spans="1:26" ht="19.5" customHeight="1" x14ac:dyDescent="0.25">
      <c r="A69" s="1301" t="s">
        <v>1023</v>
      </c>
      <c r="B69" s="1273" t="s">
        <v>332</v>
      </c>
      <c r="C69" s="1274"/>
      <c r="D69" s="1637"/>
      <c r="E69" s="1274"/>
      <c r="F69" s="1273" t="s">
        <v>1024</v>
      </c>
      <c r="G69" s="1273">
        <v>42</v>
      </c>
      <c r="H69" s="1583" t="s">
        <v>330</v>
      </c>
      <c r="I69" s="90" t="s">
        <v>5</v>
      </c>
      <c r="J69" s="90" t="s">
        <v>5</v>
      </c>
      <c r="K69" s="90" t="s">
        <v>5</v>
      </c>
      <c r="L69" s="90" t="s">
        <v>5</v>
      </c>
      <c r="M69" s="1668" t="s">
        <v>1219</v>
      </c>
      <c r="N69" s="91" t="s">
        <v>7</v>
      </c>
      <c r="O69" s="49" t="s">
        <v>41</v>
      </c>
      <c r="P69" s="49" t="s">
        <v>30</v>
      </c>
      <c r="Q69" s="49" t="s">
        <v>40</v>
      </c>
      <c r="R69" s="49" t="s">
        <v>42</v>
      </c>
      <c r="S69" s="49" t="s">
        <v>43</v>
      </c>
      <c r="T69" s="49" t="s">
        <v>219</v>
      </c>
      <c r="U69" s="191" t="s">
        <v>220</v>
      </c>
      <c r="V69" s="873"/>
      <c r="W69" s="1439" t="s">
        <v>960</v>
      </c>
      <c r="X69" s="1439"/>
      <c r="Y69" s="973"/>
      <c r="Z69" s="1947"/>
    </row>
    <row r="70" spans="1:26" ht="19.5" customHeight="1" x14ac:dyDescent="0.25">
      <c r="A70" s="1301" t="s">
        <v>334</v>
      </c>
      <c r="B70" s="1273" t="s">
        <v>332</v>
      </c>
      <c r="C70" s="1274"/>
      <c r="D70" s="1637"/>
      <c r="E70" s="1274"/>
      <c r="F70" s="1273" t="s">
        <v>335</v>
      </c>
      <c r="G70" s="1273">
        <v>42</v>
      </c>
      <c r="H70" s="1583" t="s">
        <v>330</v>
      </c>
      <c r="I70" s="91" t="s">
        <v>7</v>
      </c>
      <c r="J70" s="91" t="s">
        <v>7</v>
      </c>
      <c r="K70" s="91" t="s">
        <v>7</v>
      </c>
      <c r="L70" s="90" t="s">
        <v>5</v>
      </c>
      <c r="M70" s="1668" t="s">
        <v>1219</v>
      </c>
      <c r="N70" s="36" t="s">
        <v>5</v>
      </c>
      <c r="O70" s="49" t="s">
        <v>41</v>
      </c>
      <c r="P70" s="49" t="s">
        <v>30</v>
      </c>
      <c r="Q70" s="49" t="s">
        <v>40</v>
      </c>
      <c r="R70" s="49" t="s">
        <v>42</v>
      </c>
      <c r="S70" s="49" t="s">
        <v>43</v>
      </c>
      <c r="T70" s="49" t="s">
        <v>219</v>
      </c>
      <c r="U70" s="191" t="s">
        <v>220</v>
      </c>
      <c r="V70" s="873"/>
      <c r="W70" s="1439" t="s">
        <v>960</v>
      </c>
      <c r="X70" s="1439"/>
      <c r="Y70" s="973"/>
      <c r="Z70" s="1947"/>
    </row>
    <row r="71" spans="1:26" ht="19.5" customHeight="1" x14ac:dyDescent="0.25">
      <c r="A71" s="1301" t="s">
        <v>410</v>
      </c>
      <c r="B71" s="1273" t="s">
        <v>332</v>
      </c>
      <c r="C71" s="1274"/>
      <c r="D71" s="1637"/>
      <c r="E71" s="1274"/>
      <c r="F71" s="1273" t="s">
        <v>411</v>
      </c>
      <c r="G71" s="1273">
        <v>42</v>
      </c>
      <c r="H71" s="1583" t="s">
        <v>322</v>
      </c>
      <c r="I71" s="90" t="s">
        <v>5</v>
      </c>
      <c r="J71" s="90" t="s">
        <v>5</v>
      </c>
      <c r="K71" s="90" t="s">
        <v>5</v>
      </c>
      <c r="L71" s="90" t="s">
        <v>5</v>
      </c>
      <c r="M71" s="1668" t="s">
        <v>1219</v>
      </c>
      <c r="N71" s="36" t="s">
        <v>5</v>
      </c>
      <c r="O71" s="49" t="s">
        <v>41</v>
      </c>
      <c r="P71" s="49" t="s">
        <v>30</v>
      </c>
      <c r="Q71" s="49" t="s">
        <v>40</v>
      </c>
      <c r="R71" s="49" t="s">
        <v>42</v>
      </c>
      <c r="S71" s="49" t="s">
        <v>43</v>
      </c>
      <c r="T71" s="49" t="s">
        <v>219</v>
      </c>
      <c r="U71" s="191" t="s">
        <v>220</v>
      </c>
      <c r="V71" s="873"/>
      <c r="W71" s="1439" t="s">
        <v>960</v>
      </c>
      <c r="X71" s="1439"/>
      <c r="Y71" s="973"/>
      <c r="Z71" s="1947"/>
    </row>
    <row r="72" spans="1:26" ht="19.5" customHeight="1" x14ac:dyDescent="0.25">
      <c r="A72" s="1301" t="s">
        <v>1025</v>
      </c>
      <c r="B72" s="1273" t="s">
        <v>332</v>
      </c>
      <c r="C72" s="1274"/>
      <c r="D72" s="1637"/>
      <c r="E72" s="1274"/>
      <c r="F72" s="1273" t="s">
        <v>1026</v>
      </c>
      <c r="G72" s="1273">
        <v>42</v>
      </c>
      <c r="H72" s="1583" t="s">
        <v>322</v>
      </c>
      <c r="I72" s="90" t="s">
        <v>5</v>
      </c>
      <c r="J72" s="90" t="s">
        <v>5</v>
      </c>
      <c r="K72" s="90" t="s">
        <v>5</v>
      </c>
      <c r="L72" s="90" t="s">
        <v>5</v>
      </c>
      <c r="M72" s="1668" t="s">
        <v>1219</v>
      </c>
      <c r="N72" s="91" t="s">
        <v>7</v>
      </c>
      <c r="O72" s="49" t="s">
        <v>41</v>
      </c>
      <c r="P72" s="49" t="s">
        <v>30</v>
      </c>
      <c r="Q72" s="49" t="s">
        <v>40</v>
      </c>
      <c r="R72" s="49" t="s">
        <v>42</v>
      </c>
      <c r="S72" s="49" t="s">
        <v>43</v>
      </c>
      <c r="T72" s="49" t="s">
        <v>219</v>
      </c>
      <c r="U72" s="191" t="s">
        <v>220</v>
      </c>
      <c r="V72" s="873"/>
      <c r="W72" s="1439" t="s">
        <v>960</v>
      </c>
      <c r="X72" s="1439"/>
      <c r="Y72" s="973"/>
      <c r="Z72" s="1947"/>
    </row>
    <row r="73" spans="1:26" ht="19.5" customHeight="1" x14ac:dyDescent="0.25">
      <c r="A73" s="1301" t="s">
        <v>1123</v>
      </c>
      <c r="B73" s="1273" t="s">
        <v>332</v>
      </c>
      <c r="C73" s="1274"/>
      <c r="D73" s="1637"/>
      <c r="E73" s="1274"/>
      <c r="F73" s="1273" t="s">
        <v>1124</v>
      </c>
      <c r="G73" s="1273">
        <v>42</v>
      </c>
      <c r="H73" s="1583" t="s">
        <v>322</v>
      </c>
      <c r="I73" s="90" t="s">
        <v>5</v>
      </c>
      <c r="J73" s="90" t="s">
        <v>5</v>
      </c>
      <c r="K73" s="90" t="s">
        <v>5</v>
      </c>
      <c r="L73" s="90" t="s">
        <v>5</v>
      </c>
      <c r="M73" s="1668" t="s">
        <v>1219</v>
      </c>
      <c r="N73" s="91" t="s">
        <v>7</v>
      </c>
      <c r="O73" s="49" t="s">
        <v>41</v>
      </c>
      <c r="P73" s="49" t="s">
        <v>30</v>
      </c>
      <c r="Q73" s="49" t="s">
        <v>40</v>
      </c>
      <c r="R73" s="49" t="s">
        <v>42</v>
      </c>
      <c r="S73" s="49" t="s">
        <v>43</v>
      </c>
      <c r="T73" s="49" t="s">
        <v>219</v>
      </c>
      <c r="U73" s="191" t="s">
        <v>220</v>
      </c>
      <c r="V73" s="873"/>
      <c r="W73" s="1439" t="s">
        <v>960</v>
      </c>
      <c r="X73" s="1439"/>
      <c r="Y73" s="973"/>
      <c r="Z73" s="1947"/>
    </row>
    <row r="74" spans="1:26" ht="23.25" customHeight="1" x14ac:dyDescent="0.25">
      <c r="A74" s="1301" t="s">
        <v>1188</v>
      </c>
      <c r="B74" s="1273" t="s">
        <v>332</v>
      </c>
      <c r="C74" s="1274"/>
      <c r="D74" s="1637"/>
      <c r="E74" s="1274"/>
      <c r="F74" s="1273" t="s">
        <v>1189</v>
      </c>
      <c r="G74" s="1273">
        <v>42</v>
      </c>
      <c r="H74" s="1583" t="s">
        <v>322</v>
      </c>
      <c r="I74" s="90" t="s">
        <v>5</v>
      </c>
      <c r="J74" s="90" t="s">
        <v>5</v>
      </c>
      <c r="K74" s="90" t="s">
        <v>5</v>
      </c>
      <c r="L74" s="90" t="s">
        <v>5</v>
      </c>
      <c r="M74" s="1668" t="s">
        <v>1219</v>
      </c>
      <c r="N74" s="90" t="s">
        <v>5</v>
      </c>
      <c r="O74" s="49" t="s">
        <v>41</v>
      </c>
      <c r="P74" s="49" t="s">
        <v>30</v>
      </c>
      <c r="Q74" s="49" t="s">
        <v>40</v>
      </c>
      <c r="R74" s="49" t="s">
        <v>42</v>
      </c>
      <c r="S74" s="49" t="s">
        <v>43</v>
      </c>
      <c r="T74" s="49" t="s">
        <v>219</v>
      </c>
      <c r="U74" s="191" t="s">
        <v>220</v>
      </c>
      <c r="V74" s="873"/>
      <c r="W74" s="1439" t="s">
        <v>960</v>
      </c>
      <c r="X74" s="1439"/>
      <c r="Y74" s="973"/>
      <c r="Z74" s="1868"/>
    </row>
    <row r="75" spans="1:26" ht="23.25" customHeight="1" thickBot="1" x14ac:dyDescent="0.3">
      <c r="A75" s="1072" t="s">
        <v>344</v>
      </c>
      <c r="B75" s="1064" t="s">
        <v>341</v>
      </c>
      <c r="C75" s="1067"/>
      <c r="D75" s="1615"/>
      <c r="E75" s="1067"/>
      <c r="F75" s="1064" t="s">
        <v>345</v>
      </c>
      <c r="G75" s="1064">
        <v>42</v>
      </c>
      <c r="H75" s="1584" t="s">
        <v>1027</v>
      </c>
      <c r="I75" s="91" t="s">
        <v>7</v>
      </c>
      <c r="J75" s="91" t="s">
        <v>7</v>
      </c>
      <c r="K75" s="91" t="s">
        <v>7</v>
      </c>
      <c r="L75" s="91" t="s">
        <v>7</v>
      </c>
      <c r="M75" s="1668" t="s">
        <v>1219</v>
      </c>
      <c r="N75" s="91" t="s">
        <v>7</v>
      </c>
      <c r="O75" s="838" t="s">
        <v>41</v>
      </c>
      <c r="P75" s="838" t="s">
        <v>30</v>
      </c>
      <c r="Q75" s="838" t="s">
        <v>40</v>
      </c>
      <c r="R75" s="838" t="s">
        <v>42</v>
      </c>
      <c r="S75" s="838" t="s">
        <v>43</v>
      </c>
      <c r="T75" s="838" t="s">
        <v>219</v>
      </c>
      <c r="U75" s="839" t="s">
        <v>220</v>
      </c>
      <c r="V75" s="874"/>
      <c r="W75" s="1439" t="s">
        <v>960</v>
      </c>
      <c r="X75" s="1439"/>
      <c r="Y75" s="974"/>
      <c r="Z75" s="1870">
        <v>1</v>
      </c>
    </row>
    <row r="76" spans="1:26" ht="19.5" hidden="1" customHeight="1" x14ac:dyDescent="0.25">
      <c r="A76" s="1304" t="s">
        <v>346</v>
      </c>
      <c r="B76" s="1276" t="s">
        <v>347</v>
      </c>
      <c r="C76" s="1277"/>
      <c r="D76" s="1638"/>
      <c r="E76" s="1277"/>
      <c r="F76" s="1276" t="s">
        <v>348</v>
      </c>
      <c r="G76" s="1276">
        <v>42</v>
      </c>
      <c r="H76" s="1585" t="s">
        <v>349</v>
      </c>
      <c r="I76" s="91" t="s">
        <v>7</v>
      </c>
      <c r="J76" s="91" t="s">
        <v>7</v>
      </c>
      <c r="K76" s="91" t="s">
        <v>7</v>
      </c>
      <c r="L76" s="91" t="s">
        <v>7</v>
      </c>
      <c r="M76" s="1668" t="s">
        <v>1219</v>
      </c>
      <c r="N76" s="91" t="s">
        <v>7</v>
      </c>
      <c r="O76" s="41" t="s">
        <v>41</v>
      </c>
      <c r="P76" s="41" t="s">
        <v>30</v>
      </c>
      <c r="Q76" s="41" t="s">
        <v>40</v>
      </c>
      <c r="R76" s="41" t="s">
        <v>42</v>
      </c>
      <c r="S76" s="41" t="s">
        <v>43</v>
      </c>
      <c r="T76" s="41" t="s">
        <v>219</v>
      </c>
      <c r="U76" s="793" t="s">
        <v>220</v>
      </c>
      <c r="V76" s="657"/>
      <c r="W76" s="1439" t="s">
        <v>960</v>
      </c>
      <c r="X76" s="1439"/>
      <c r="Y76" s="976"/>
      <c r="Z76" s="1949">
        <v>6</v>
      </c>
    </row>
    <row r="77" spans="1:26" ht="19.5" customHeight="1" x14ac:dyDescent="0.25">
      <c r="A77" s="1304" t="s">
        <v>350</v>
      </c>
      <c r="B77" s="1276" t="s">
        <v>347</v>
      </c>
      <c r="C77" s="1277"/>
      <c r="D77" s="1638"/>
      <c r="E77" s="1277"/>
      <c r="F77" s="1276" t="s">
        <v>351</v>
      </c>
      <c r="G77" s="1276">
        <v>42</v>
      </c>
      <c r="H77" s="1305" t="s">
        <v>349</v>
      </c>
      <c r="I77" s="90" t="s">
        <v>5</v>
      </c>
      <c r="J77" s="90" t="s">
        <v>5</v>
      </c>
      <c r="K77" s="90" t="s">
        <v>5</v>
      </c>
      <c r="L77" s="90" t="s">
        <v>5</v>
      </c>
      <c r="M77" s="1668" t="s">
        <v>1219</v>
      </c>
      <c r="N77" s="91" t="s">
        <v>7</v>
      </c>
      <c r="O77" s="41" t="s">
        <v>41</v>
      </c>
      <c r="P77" s="41" t="s">
        <v>30</v>
      </c>
      <c r="Q77" s="41" t="s">
        <v>40</v>
      </c>
      <c r="R77" s="41" t="s">
        <v>42</v>
      </c>
      <c r="S77" s="41" t="s">
        <v>43</v>
      </c>
      <c r="T77" s="41" t="s">
        <v>219</v>
      </c>
      <c r="U77" s="793" t="s">
        <v>220</v>
      </c>
      <c r="V77" s="657"/>
      <c r="W77" s="1439" t="s">
        <v>960</v>
      </c>
      <c r="X77" s="1439"/>
      <c r="Y77" s="976"/>
      <c r="Z77" s="1950"/>
    </row>
    <row r="78" spans="1:26" ht="19.5" customHeight="1" x14ac:dyDescent="0.25">
      <c r="A78" s="1304" t="s">
        <v>352</v>
      </c>
      <c r="B78" s="1276" t="s">
        <v>347</v>
      </c>
      <c r="C78" s="1277"/>
      <c r="D78" s="1638"/>
      <c r="E78" s="1277"/>
      <c r="F78" s="1276" t="s">
        <v>353</v>
      </c>
      <c r="G78" s="1276">
        <v>42</v>
      </c>
      <c r="H78" s="1585" t="s">
        <v>349</v>
      </c>
      <c r="I78" s="90" t="s">
        <v>5</v>
      </c>
      <c r="J78" s="90" t="s">
        <v>5</v>
      </c>
      <c r="K78" s="90" t="s">
        <v>5</v>
      </c>
      <c r="L78" s="90" t="s">
        <v>5</v>
      </c>
      <c r="M78" s="1668" t="s">
        <v>1219</v>
      </c>
      <c r="N78" s="90" t="s">
        <v>5</v>
      </c>
      <c r="O78" s="41" t="s">
        <v>41</v>
      </c>
      <c r="P78" s="41" t="s">
        <v>30</v>
      </c>
      <c r="Q78" s="41" t="s">
        <v>40</v>
      </c>
      <c r="R78" s="41" t="s">
        <v>42</v>
      </c>
      <c r="S78" s="41" t="s">
        <v>43</v>
      </c>
      <c r="T78" s="41" t="s">
        <v>219</v>
      </c>
      <c r="U78" s="793" t="s">
        <v>220</v>
      </c>
      <c r="V78" s="657"/>
      <c r="W78" s="1439" t="s">
        <v>960</v>
      </c>
      <c r="X78" s="1439"/>
      <c r="Y78" s="977"/>
      <c r="Z78" s="1950"/>
    </row>
    <row r="79" spans="1:26" ht="19.5" customHeight="1" x14ac:dyDescent="0.25">
      <c r="A79" s="1304" t="s">
        <v>983</v>
      </c>
      <c r="B79" s="1276" t="s">
        <v>347</v>
      </c>
      <c r="C79" s="1277"/>
      <c r="D79" s="1638"/>
      <c r="E79" s="1277"/>
      <c r="F79" s="1276" t="s">
        <v>984</v>
      </c>
      <c r="G79" s="1276">
        <v>42</v>
      </c>
      <c r="H79" s="1585" t="s">
        <v>349</v>
      </c>
      <c r="I79" s="90" t="s">
        <v>5</v>
      </c>
      <c r="J79" s="90" t="s">
        <v>5</v>
      </c>
      <c r="K79" s="90" t="s">
        <v>5</v>
      </c>
      <c r="L79" s="90" t="s">
        <v>5</v>
      </c>
      <c r="M79" s="1668" t="s">
        <v>1219</v>
      </c>
      <c r="N79" s="91" t="s">
        <v>7</v>
      </c>
      <c r="O79" s="41" t="s">
        <v>41</v>
      </c>
      <c r="P79" s="41" t="s">
        <v>30</v>
      </c>
      <c r="Q79" s="41" t="s">
        <v>40</v>
      </c>
      <c r="R79" s="41" t="s">
        <v>42</v>
      </c>
      <c r="S79" s="41" t="s">
        <v>43</v>
      </c>
      <c r="T79" s="41" t="s">
        <v>219</v>
      </c>
      <c r="U79" s="793" t="s">
        <v>220</v>
      </c>
      <c r="V79" s="657"/>
      <c r="W79" s="1439" t="s">
        <v>960</v>
      </c>
      <c r="X79" s="1439"/>
      <c r="Y79" s="976"/>
      <c r="Z79" s="1950"/>
    </row>
    <row r="80" spans="1:26" ht="19.5" customHeight="1" x14ac:dyDescent="0.25">
      <c r="A80" s="1304" t="s">
        <v>953</v>
      </c>
      <c r="B80" s="1276" t="s">
        <v>347</v>
      </c>
      <c r="C80" s="1277"/>
      <c r="D80" s="1638"/>
      <c r="E80" s="1277"/>
      <c r="F80" s="1276" t="s">
        <v>954</v>
      </c>
      <c r="G80" s="1276">
        <v>42</v>
      </c>
      <c r="H80" s="1585" t="s">
        <v>349</v>
      </c>
      <c r="I80" s="90" t="s">
        <v>5</v>
      </c>
      <c r="J80" s="90" t="s">
        <v>5</v>
      </c>
      <c r="K80" s="90" t="s">
        <v>5</v>
      </c>
      <c r="L80" s="90" t="s">
        <v>5</v>
      </c>
      <c r="M80" s="1668" t="s">
        <v>1219</v>
      </c>
      <c r="N80" s="91" t="s">
        <v>7</v>
      </c>
      <c r="O80" s="41" t="s">
        <v>41</v>
      </c>
      <c r="P80" s="41" t="s">
        <v>30</v>
      </c>
      <c r="Q80" s="41" t="s">
        <v>40</v>
      </c>
      <c r="R80" s="41" t="s">
        <v>42</v>
      </c>
      <c r="S80" s="41" t="s">
        <v>43</v>
      </c>
      <c r="T80" s="41" t="s">
        <v>219</v>
      </c>
      <c r="U80" s="793" t="s">
        <v>220</v>
      </c>
      <c r="V80" s="657"/>
      <c r="W80" s="1439" t="s">
        <v>960</v>
      </c>
      <c r="X80" s="1439"/>
      <c r="Y80" s="976"/>
      <c r="Z80" s="1950"/>
    </row>
    <row r="81" spans="1:26" ht="19.5" customHeight="1" x14ac:dyDescent="0.25">
      <c r="A81" s="1304" t="s">
        <v>1057</v>
      </c>
      <c r="B81" s="1276" t="s">
        <v>347</v>
      </c>
      <c r="C81" s="1277"/>
      <c r="D81" s="1638"/>
      <c r="E81" s="1277"/>
      <c r="F81" s="1276" t="s">
        <v>1058</v>
      </c>
      <c r="G81" s="1276">
        <v>42</v>
      </c>
      <c r="H81" s="1585" t="s">
        <v>349</v>
      </c>
      <c r="I81" s="90" t="s">
        <v>1029</v>
      </c>
      <c r="J81" s="90" t="s">
        <v>1029</v>
      </c>
      <c r="K81" s="90" t="s">
        <v>1029</v>
      </c>
      <c r="L81" s="90" t="s">
        <v>1029</v>
      </c>
      <c r="M81" s="1668" t="s">
        <v>1219</v>
      </c>
      <c r="N81" s="90" t="s">
        <v>5</v>
      </c>
      <c r="O81" s="41" t="s">
        <v>41</v>
      </c>
      <c r="P81" s="41" t="s">
        <v>40</v>
      </c>
      <c r="Q81" s="41" t="s">
        <v>42</v>
      </c>
      <c r="R81" s="41" t="s">
        <v>43</v>
      </c>
      <c r="S81" s="41" t="s">
        <v>219</v>
      </c>
      <c r="T81" s="41"/>
      <c r="U81" s="793" t="s">
        <v>220</v>
      </c>
      <c r="V81" s="657"/>
      <c r="W81" s="1439" t="s">
        <v>960</v>
      </c>
      <c r="X81" s="1439"/>
      <c r="Y81" s="976"/>
      <c r="Z81" s="1950"/>
    </row>
    <row r="82" spans="1:26" ht="19.5" hidden="1" customHeight="1" thickBot="1" x14ac:dyDescent="0.3">
      <c r="A82" s="1304" t="s">
        <v>1105</v>
      </c>
      <c r="B82" s="1276" t="s">
        <v>347</v>
      </c>
      <c r="C82" s="1277"/>
      <c r="D82" s="1638"/>
      <c r="E82" s="1277"/>
      <c r="F82" s="1276" t="s">
        <v>1106</v>
      </c>
      <c r="G82" s="1276">
        <v>42</v>
      </c>
      <c r="H82" s="1585" t="s">
        <v>349</v>
      </c>
      <c r="I82" s="91" t="s">
        <v>7</v>
      </c>
      <c r="J82" s="91" t="s">
        <v>7</v>
      </c>
      <c r="K82" s="91" t="s">
        <v>7</v>
      </c>
      <c r="L82" s="91" t="s">
        <v>7</v>
      </c>
      <c r="M82" s="1668" t="s">
        <v>1219</v>
      </c>
      <c r="N82" s="91" t="s">
        <v>7</v>
      </c>
      <c r="O82" s="41" t="s">
        <v>41</v>
      </c>
      <c r="P82" s="41" t="s">
        <v>40</v>
      </c>
      <c r="Q82" s="41" t="s">
        <v>42</v>
      </c>
      <c r="R82" s="41" t="s">
        <v>43</v>
      </c>
      <c r="S82" s="41" t="s">
        <v>219</v>
      </c>
      <c r="T82" s="41"/>
      <c r="U82" s="793" t="s">
        <v>220</v>
      </c>
      <c r="V82" s="657"/>
      <c r="W82" s="1439" t="s">
        <v>960</v>
      </c>
      <c r="X82" s="1439"/>
      <c r="Y82" s="976"/>
      <c r="Z82" s="1951"/>
    </row>
    <row r="83" spans="1:26" ht="23.25" hidden="1" customHeight="1" thickBot="1" x14ac:dyDescent="0.3">
      <c r="A83" s="1304" t="s">
        <v>1139</v>
      </c>
      <c r="B83" s="1276" t="s">
        <v>347</v>
      </c>
      <c r="C83" s="1277"/>
      <c r="D83" s="1638"/>
      <c r="E83" s="1277"/>
      <c r="F83" s="1276" t="s">
        <v>1140</v>
      </c>
      <c r="G83" s="1276">
        <v>42</v>
      </c>
      <c r="H83" s="1585" t="s">
        <v>349</v>
      </c>
      <c r="I83" s="91" t="s">
        <v>7</v>
      </c>
      <c r="J83" s="91" t="s">
        <v>7</v>
      </c>
      <c r="K83" s="91" t="s">
        <v>7</v>
      </c>
      <c r="L83" s="91" t="s">
        <v>7</v>
      </c>
      <c r="M83" s="1668" t="s">
        <v>1219</v>
      </c>
      <c r="N83" s="91" t="s">
        <v>7</v>
      </c>
      <c r="O83" s="41" t="s">
        <v>41</v>
      </c>
      <c r="P83" s="41" t="s">
        <v>40</v>
      </c>
      <c r="Q83" s="41" t="s">
        <v>42</v>
      </c>
      <c r="R83" s="41" t="s">
        <v>43</v>
      </c>
      <c r="S83" s="41" t="s">
        <v>219</v>
      </c>
      <c r="T83" s="41"/>
      <c r="U83" s="793" t="s">
        <v>220</v>
      </c>
      <c r="V83" s="657"/>
      <c r="W83" s="1439" t="s">
        <v>960</v>
      </c>
      <c r="X83" s="1439"/>
      <c r="Y83" s="976"/>
      <c r="Z83" s="1869"/>
    </row>
    <row r="84" spans="1:26" ht="23.25" hidden="1" customHeight="1" thickBot="1" x14ac:dyDescent="0.3">
      <c r="A84" s="1304" t="s">
        <v>1141</v>
      </c>
      <c r="B84" s="1276" t="s">
        <v>347</v>
      </c>
      <c r="C84" s="1277"/>
      <c r="D84" s="1638"/>
      <c r="E84" s="1277"/>
      <c r="F84" s="1276" t="s">
        <v>1142</v>
      </c>
      <c r="G84" s="1276">
        <v>42</v>
      </c>
      <c r="H84" s="1585" t="s">
        <v>349</v>
      </c>
      <c r="I84" s="91" t="s">
        <v>7</v>
      </c>
      <c r="J84" s="91" t="s">
        <v>7</v>
      </c>
      <c r="K84" s="91" t="s">
        <v>7</v>
      </c>
      <c r="L84" s="91" t="s">
        <v>7</v>
      </c>
      <c r="M84" s="1668" t="s">
        <v>1219</v>
      </c>
      <c r="N84" s="91" t="s">
        <v>7</v>
      </c>
      <c r="O84" s="41" t="s">
        <v>41</v>
      </c>
      <c r="P84" s="41" t="s">
        <v>40</v>
      </c>
      <c r="Q84" s="41" t="s">
        <v>42</v>
      </c>
      <c r="R84" s="41" t="s">
        <v>43</v>
      </c>
      <c r="S84" s="41" t="s">
        <v>219</v>
      </c>
      <c r="T84" s="41"/>
      <c r="U84" s="793" t="s">
        <v>220</v>
      </c>
      <c r="V84" s="657"/>
      <c r="W84" s="1439" t="s">
        <v>960</v>
      </c>
      <c r="X84" s="1439"/>
      <c r="Y84" s="976"/>
      <c r="Z84" s="1869"/>
    </row>
    <row r="85" spans="1:26" ht="23.25" customHeight="1" thickBot="1" x14ac:dyDescent="0.3">
      <c r="A85" s="1304" t="s">
        <v>1190</v>
      </c>
      <c r="B85" s="1276" t="s">
        <v>347</v>
      </c>
      <c r="C85" s="1277"/>
      <c r="D85" s="1638"/>
      <c r="E85" s="1277"/>
      <c r="F85" s="1276" t="s">
        <v>1191</v>
      </c>
      <c r="G85" s="1276">
        <v>42</v>
      </c>
      <c r="H85" s="1585" t="s">
        <v>349</v>
      </c>
      <c r="I85" s="90" t="s">
        <v>5</v>
      </c>
      <c r="J85" s="90" t="s">
        <v>5</v>
      </c>
      <c r="K85" s="90" t="s">
        <v>5</v>
      </c>
      <c r="L85" s="90" t="s">
        <v>5</v>
      </c>
      <c r="M85" s="1668" t="s">
        <v>1219</v>
      </c>
      <c r="N85" s="90" t="s">
        <v>5</v>
      </c>
      <c r="O85" s="41" t="s">
        <v>41</v>
      </c>
      <c r="P85" s="41" t="s">
        <v>40</v>
      </c>
      <c r="Q85" s="41" t="s">
        <v>42</v>
      </c>
      <c r="R85" s="41" t="s">
        <v>43</v>
      </c>
      <c r="S85" s="41" t="s">
        <v>219</v>
      </c>
      <c r="T85" s="41"/>
      <c r="U85" s="793" t="s">
        <v>220</v>
      </c>
      <c r="V85" s="657"/>
      <c r="W85" s="1439" t="s">
        <v>960</v>
      </c>
      <c r="X85" s="1439"/>
      <c r="Y85" s="976"/>
      <c r="Z85" s="1869"/>
    </row>
    <row r="86" spans="1:26" ht="23.25" customHeight="1" thickBot="1" x14ac:dyDescent="0.3">
      <c r="A86" s="1304" t="s">
        <v>1192</v>
      </c>
      <c r="B86" s="1276" t="s">
        <v>347</v>
      </c>
      <c r="C86" s="1277"/>
      <c r="D86" s="1638"/>
      <c r="E86" s="1277"/>
      <c r="F86" s="1276" t="s">
        <v>1193</v>
      </c>
      <c r="G86" s="1276">
        <v>42</v>
      </c>
      <c r="H86" s="1585" t="s">
        <v>349</v>
      </c>
      <c r="I86" s="90" t="s">
        <v>5</v>
      </c>
      <c r="J86" s="90" t="s">
        <v>5</v>
      </c>
      <c r="K86" s="90" t="s">
        <v>5</v>
      </c>
      <c r="L86" s="90" t="s">
        <v>5</v>
      </c>
      <c r="M86" s="1668" t="s">
        <v>1219</v>
      </c>
      <c r="N86" s="91" t="s">
        <v>7</v>
      </c>
      <c r="O86" s="41" t="s">
        <v>41</v>
      </c>
      <c r="P86" s="41" t="s">
        <v>40</v>
      </c>
      <c r="Q86" s="41" t="s">
        <v>42</v>
      </c>
      <c r="R86" s="41" t="s">
        <v>43</v>
      </c>
      <c r="S86" s="41" t="s">
        <v>219</v>
      </c>
      <c r="T86" s="41"/>
      <c r="U86" s="793" t="s">
        <v>220</v>
      </c>
      <c r="V86" s="657"/>
      <c r="W86" s="1439" t="s">
        <v>960</v>
      </c>
      <c r="X86" s="1439"/>
      <c r="Y86" s="976"/>
      <c r="Z86" s="1869"/>
    </row>
    <row r="87" spans="1:26" ht="23.25" customHeight="1" thickBot="1" x14ac:dyDescent="0.3">
      <c r="A87" s="1306" t="s">
        <v>356</v>
      </c>
      <c r="B87" s="1279" t="s">
        <v>357</v>
      </c>
      <c r="C87" s="1280"/>
      <c r="D87" s="1629"/>
      <c r="E87" s="1280"/>
      <c r="F87" s="1279" t="s">
        <v>358</v>
      </c>
      <c r="G87" s="1279">
        <v>42</v>
      </c>
      <c r="H87" s="1586" t="s">
        <v>322</v>
      </c>
      <c r="I87" s="90" t="s">
        <v>5</v>
      </c>
      <c r="J87" s="90" t="s">
        <v>5</v>
      </c>
      <c r="K87" s="90" t="s">
        <v>5</v>
      </c>
      <c r="L87" s="90" t="s">
        <v>5</v>
      </c>
      <c r="M87" s="1668" t="s">
        <v>1219</v>
      </c>
      <c r="N87" s="91" t="s">
        <v>7</v>
      </c>
      <c r="O87" s="1" t="s">
        <v>41</v>
      </c>
      <c r="P87" s="1" t="s">
        <v>30</v>
      </c>
      <c r="Q87" s="1" t="s">
        <v>40</v>
      </c>
      <c r="R87" s="1" t="s">
        <v>42</v>
      </c>
      <c r="S87" s="1" t="s">
        <v>43</v>
      </c>
      <c r="T87" s="1" t="s">
        <v>219</v>
      </c>
      <c r="U87" s="882" t="s">
        <v>220</v>
      </c>
      <c r="V87" s="883"/>
      <c r="W87" s="1438" t="s">
        <v>5</v>
      </c>
      <c r="X87" s="1438"/>
      <c r="Y87" s="979"/>
      <c r="Z87" s="1006">
        <v>3</v>
      </c>
    </row>
    <row r="88" spans="1:26" ht="23.25" customHeight="1" thickBot="1" x14ac:dyDescent="0.3">
      <c r="A88" s="1369" t="s">
        <v>991</v>
      </c>
      <c r="B88" s="1370" t="s">
        <v>992</v>
      </c>
      <c r="C88" s="1371"/>
      <c r="D88" s="1639"/>
      <c r="E88" s="1371"/>
      <c r="F88" s="1370" t="s">
        <v>993</v>
      </c>
      <c r="G88" s="1370">
        <v>42</v>
      </c>
      <c r="H88" s="1587" t="s">
        <v>349</v>
      </c>
      <c r="I88" s="90" t="s">
        <v>5</v>
      </c>
      <c r="J88" s="90" t="s">
        <v>5</v>
      </c>
      <c r="K88" s="90" t="s">
        <v>5</v>
      </c>
      <c r="L88" s="90" t="s">
        <v>5</v>
      </c>
      <c r="M88" s="1668" t="s">
        <v>1219</v>
      </c>
      <c r="N88" s="91" t="s">
        <v>7</v>
      </c>
      <c r="O88" s="1374" t="s">
        <v>41</v>
      </c>
      <c r="P88" s="1374" t="s">
        <v>30</v>
      </c>
      <c r="Q88" s="1374" t="s">
        <v>40</v>
      </c>
      <c r="R88" s="1374" t="s">
        <v>42</v>
      </c>
      <c r="S88" s="1374" t="s">
        <v>43</v>
      </c>
      <c r="T88" s="1374" t="s">
        <v>219</v>
      </c>
      <c r="U88" s="1424" t="s">
        <v>419</v>
      </c>
      <c r="V88" s="1375"/>
      <c r="W88" s="1434"/>
      <c r="X88" s="1434"/>
      <c r="Y88" s="1376"/>
      <c r="Z88" s="1361">
        <v>10</v>
      </c>
    </row>
    <row r="89" spans="1:26" ht="23.25" customHeight="1" x14ac:dyDescent="0.25">
      <c r="A89" s="1485" t="s">
        <v>1039</v>
      </c>
      <c r="B89" s="1486" t="s">
        <v>1040</v>
      </c>
      <c r="C89" s="1415"/>
      <c r="D89" s="1640"/>
      <c r="E89" s="1415"/>
      <c r="F89" s="1486" t="s">
        <v>1041</v>
      </c>
      <c r="G89" s="1486">
        <v>42</v>
      </c>
      <c r="H89" s="1589" t="s">
        <v>343</v>
      </c>
      <c r="I89" s="91" t="s">
        <v>7</v>
      </c>
      <c r="J89" s="91" t="s">
        <v>7</v>
      </c>
      <c r="K89" s="91" t="s">
        <v>7</v>
      </c>
      <c r="L89" s="91" t="s">
        <v>7</v>
      </c>
      <c r="M89" s="1668" t="s">
        <v>1219</v>
      </c>
      <c r="N89" s="91" t="s">
        <v>7</v>
      </c>
      <c r="O89" s="201" t="s">
        <v>41</v>
      </c>
      <c r="P89" s="201" t="s">
        <v>30</v>
      </c>
      <c r="Q89" s="201" t="s">
        <v>40</v>
      </c>
      <c r="R89" s="201" t="s">
        <v>42</v>
      </c>
      <c r="S89" s="201" t="s">
        <v>43</v>
      </c>
      <c r="T89" s="201" t="s">
        <v>219</v>
      </c>
      <c r="U89" s="1487" t="s">
        <v>419</v>
      </c>
      <c r="V89" s="1419"/>
      <c r="W89" s="1428"/>
      <c r="X89" s="1428"/>
      <c r="Y89" s="1420"/>
      <c r="Z89" s="1488">
        <v>9</v>
      </c>
    </row>
    <row r="90" spans="1:26" ht="19.5" customHeight="1" x14ac:dyDescent="0.25">
      <c r="A90" s="829" t="s">
        <v>1082</v>
      </c>
      <c r="B90" s="829" t="s">
        <v>1080</v>
      </c>
      <c r="C90" s="787"/>
      <c r="D90" s="1618"/>
      <c r="E90" s="787"/>
      <c r="F90" s="829" t="s">
        <v>1083</v>
      </c>
      <c r="G90" s="829">
        <v>42</v>
      </c>
      <c r="H90" s="1590" t="s">
        <v>343</v>
      </c>
      <c r="I90" s="90" t="s">
        <v>5</v>
      </c>
      <c r="J90" s="90" t="s">
        <v>5</v>
      </c>
      <c r="K90" s="90" t="s">
        <v>5</v>
      </c>
      <c r="L90" s="90" t="s">
        <v>5</v>
      </c>
      <c r="M90" s="1668" t="s">
        <v>1219</v>
      </c>
      <c r="N90" s="91" t="s">
        <v>7</v>
      </c>
      <c r="O90" s="788" t="s">
        <v>41</v>
      </c>
      <c r="P90" s="788" t="s">
        <v>30</v>
      </c>
      <c r="Q90" s="788" t="s">
        <v>40</v>
      </c>
      <c r="R90" s="788" t="s">
        <v>42</v>
      </c>
      <c r="S90" s="788" t="s">
        <v>43</v>
      </c>
      <c r="T90" s="788" t="s">
        <v>219</v>
      </c>
      <c r="U90" s="789" t="s">
        <v>220</v>
      </c>
      <c r="V90" s="790"/>
      <c r="W90" s="1467" t="s">
        <v>960</v>
      </c>
      <c r="X90" s="1467"/>
      <c r="Y90" s="790"/>
      <c r="Z90" s="1988">
        <v>14</v>
      </c>
    </row>
    <row r="91" spans="1:26" ht="19.5" customHeight="1" thickBot="1" x14ac:dyDescent="0.3">
      <c r="A91" s="829" t="s">
        <v>1079</v>
      </c>
      <c r="B91" s="829" t="s">
        <v>1080</v>
      </c>
      <c r="C91" s="787"/>
      <c r="D91" s="1618"/>
      <c r="E91" s="787"/>
      <c r="F91" s="829" t="s">
        <v>1081</v>
      </c>
      <c r="G91" s="829">
        <v>42</v>
      </c>
      <c r="H91" s="1590" t="s">
        <v>343</v>
      </c>
      <c r="I91" s="90" t="s">
        <v>5</v>
      </c>
      <c r="J91" s="90" t="s">
        <v>5</v>
      </c>
      <c r="K91" s="90" t="s">
        <v>5</v>
      </c>
      <c r="L91" s="90" t="s">
        <v>5</v>
      </c>
      <c r="M91" s="1668" t="s">
        <v>1219</v>
      </c>
      <c r="N91" s="91" t="s">
        <v>7</v>
      </c>
      <c r="O91" s="788" t="s">
        <v>41</v>
      </c>
      <c r="P91" s="788" t="s">
        <v>30</v>
      </c>
      <c r="Q91" s="788" t="s">
        <v>40</v>
      </c>
      <c r="R91" s="788" t="s">
        <v>42</v>
      </c>
      <c r="S91" s="788" t="s">
        <v>43</v>
      </c>
      <c r="T91" s="788" t="s">
        <v>219</v>
      </c>
      <c r="U91" s="789" t="s">
        <v>220</v>
      </c>
      <c r="V91" s="790"/>
      <c r="W91" s="1467" t="s">
        <v>960</v>
      </c>
      <c r="X91" s="1467"/>
      <c r="Y91" s="790"/>
      <c r="Z91" s="1989"/>
    </row>
    <row r="92" spans="1:26" ht="23.25" customHeight="1" thickBot="1" x14ac:dyDescent="0.3">
      <c r="A92" s="877" t="s">
        <v>1086</v>
      </c>
      <c r="B92" s="877" t="s">
        <v>1087</v>
      </c>
      <c r="C92" s="56"/>
      <c r="D92" s="1641"/>
      <c r="E92" s="56"/>
      <c r="F92" s="877" t="s">
        <v>1088</v>
      </c>
      <c r="G92" s="877">
        <v>42</v>
      </c>
      <c r="H92" s="1591" t="s">
        <v>330</v>
      </c>
      <c r="I92" s="90" t="s">
        <v>5</v>
      </c>
      <c r="J92" s="90" t="s">
        <v>5</v>
      </c>
      <c r="K92" s="90" t="s">
        <v>5</v>
      </c>
      <c r="L92" s="90" t="s">
        <v>5</v>
      </c>
      <c r="M92" s="1668" t="s">
        <v>1219</v>
      </c>
      <c r="N92" s="91" t="s">
        <v>7</v>
      </c>
      <c r="O92" s="1522" t="s">
        <v>41</v>
      </c>
      <c r="P92" s="1522" t="s">
        <v>40</v>
      </c>
      <c r="Q92" s="1522" t="s">
        <v>42</v>
      </c>
      <c r="R92" s="1522" t="s">
        <v>43</v>
      </c>
      <c r="S92" s="1522" t="s">
        <v>219</v>
      </c>
      <c r="T92" s="1522"/>
      <c r="U92" s="1678" t="s">
        <v>419</v>
      </c>
      <c r="V92" s="883"/>
      <c r="W92" s="883" t="s">
        <v>960</v>
      </c>
      <c r="X92" s="883"/>
      <c r="Y92" s="883"/>
      <c r="Z92" s="1534"/>
    </row>
    <row r="93" spans="1:26" ht="23.25" customHeight="1" thickBot="1" x14ac:dyDescent="0.3">
      <c r="A93" s="877" t="s">
        <v>1144</v>
      </c>
      <c r="B93" s="877" t="s">
        <v>1087</v>
      </c>
      <c r="C93" s="56"/>
      <c r="D93" s="1641"/>
      <c r="E93" s="56"/>
      <c r="F93" s="877" t="s">
        <v>1145</v>
      </c>
      <c r="G93" s="877">
        <v>42</v>
      </c>
      <c r="H93" s="1591" t="s">
        <v>330</v>
      </c>
      <c r="I93" s="90" t="s">
        <v>5</v>
      </c>
      <c r="J93" s="90" t="s">
        <v>5</v>
      </c>
      <c r="K93" s="90" t="s">
        <v>5</v>
      </c>
      <c r="L93" s="90" t="s">
        <v>5</v>
      </c>
      <c r="M93" s="1668" t="s">
        <v>1219</v>
      </c>
      <c r="N93" s="91" t="s">
        <v>7</v>
      </c>
      <c r="O93" s="1522" t="s">
        <v>41</v>
      </c>
      <c r="P93" s="1522" t="s">
        <v>42</v>
      </c>
      <c r="Q93" s="1522" t="s">
        <v>43</v>
      </c>
      <c r="R93" s="1522" t="s">
        <v>219</v>
      </c>
      <c r="S93" s="1522"/>
      <c r="T93" s="1522"/>
      <c r="U93" s="1678" t="s">
        <v>419</v>
      </c>
      <c r="V93" s="883"/>
      <c r="W93" s="883" t="s">
        <v>960</v>
      </c>
      <c r="X93" s="883"/>
      <c r="Y93" s="883"/>
      <c r="Z93" s="1534"/>
    </row>
    <row r="94" spans="1:26" ht="23.25" customHeight="1" thickBot="1" x14ac:dyDescent="0.3">
      <c r="A94" s="1544" t="s">
        <v>1153</v>
      </c>
      <c r="B94" s="1545" t="s">
        <v>1154</v>
      </c>
      <c r="C94" s="1546"/>
      <c r="D94" s="1642"/>
      <c r="E94" s="1546"/>
      <c r="F94" s="1545" t="s">
        <v>1155</v>
      </c>
      <c r="G94" s="1545">
        <v>42</v>
      </c>
      <c r="H94" s="1592" t="s">
        <v>349</v>
      </c>
      <c r="I94" s="90" t="s">
        <v>5</v>
      </c>
      <c r="J94" s="90" t="s">
        <v>5</v>
      </c>
      <c r="K94" s="90" t="s">
        <v>5</v>
      </c>
      <c r="L94" s="90" t="s">
        <v>5</v>
      </c>
      <c r="M94" s="1668" t="s">
        <v>1219</v>
      </c>
      <c r="N94" s="91" t="s">
        <v>7</v>
      </c>
      <c r="O94" s="1549" t="s">
        <v>41</v>
      </c>
      <c r="P94" s="1549" t="s">
        <v>30</v>
      </c>
      <c r="Q94" s="1549" t="s">
        <v>40</v>
      </c>
      <c r="R94" s="1549" t="s">
        <v>42</v>
      </c>
      <c r="S94" s="1549" t="s">
        <v>43</v>
      </c>
      <c r="T94" s="1549" t="s">
        <v>219</v>
      </c>
      <c r="U94" s="1550" t="s">
        <v>419</v>
      </c>
      <c r="V94" s="1551"/>
      <c r="W94" s="1552"/>
      <c r="X94" s="1552"/>
      <c r="Y94" s="1553"/>
      <c r="Z94" s="1554">
        <v>10</v>
      </c>
    </row>
    <row r="95" spans="1:26" ht="23.25" customHeight="1" thickBot="1" x14ac:dyDescent="0.3">
      <c r="A95" s="1312" t="s">
        <v>1156</v>
      </c>
      <c r="B95" s="1288" t="s">
        <v>1157</v>
      </c>
      <c r="C95" s="1164"/>
      <c r="D95" s="1643"/>
      <c r="E95" s="1164"/>
      <c r="F95" s="1288" t="s">
        <v>1196</v>
      </c>
      <c r="G95" s="1288">
        <v>42</v>
      </c>
      <c r="H95" s="1593" t="s">
        <v>322</v>
      </c>
      <c r="I95" s="91" t="s">
        <v>7</v>
      </c>
      <c r="J95" s="91" t="s">
        <v>7</v>
      </c>
      <c r="K95" s="91" t="s">
        <v>7</v>
      </c>
      <c r="L95" s="91" t="s">
        <v>7</v>
      </c>
      <c r="M95" s="1668" t="s">
        <v>1219</v>
      </c>
      <c r="N95" s="91" t="s">
        <v>7</v>
      </c>
      <c r="O95" s="177" t="s">
        <v>41</v>
      </c>
      <c r="P95" s="177" t="s">
        <v>30</v>
      </c>
      <c r="Q95" s="177" t="s">
        <v>40</v>
      </c>
      <c r="R95" s="177" t="s">
        <v>42</v>
      </c>
      <c r="S95" s="177" t="s">
        <v>43</v>
      </c>
      <c r="T95" s="177" t="s">
        <v>219</v>
      </c>
      <c r="U95" s="1425" t="s">
        <v>419</v>
      </c>
      <c r="V95" s="212"/>
      <c r="W95" s="1439" t="s">
        <v>960</v>
      </c>
      <c r="X95" s="1439"/>
      <c r="Y95" s="1359"/>
      <c r="Z95" s="1360">
        <v>13</v>
      </c>
    </row>
    <row r="96" spans="1:26" ht="23.25" customHeight="1" x14ac:dyDescent="0.25">
      <c r="A96" s="1505" t="s">
        <v>1171</v>
      </c>
      <c r="B96" s="1505" t="s">
        <v>1172</v>
      </c>
      <c r="C96" s="1627"/>
      <c r="D96" s="1628"/>
      <c r="E96" s="1627"/>
      <c r="F96" s="1520" t="s">
        <v>1173</v>
      </c>
      <c r="G96" s="1505">
        <v>42</v>
      </c>
      <c r="H96" s="1594" t="s">
        <v>1174</v>
      </c>
      <c r="I96" s="91" t="s">
        <v>7</v>
      </c>
      <c r="J96" s="91" t="s">
        <v>7</v>
      </c>
      <c r="K96" s="91" t="s">
        <v>7</v>
      </c>
      <c r="L96" s="91" t="s">
        <v>7</v>
      </c>
      <c r="M96" s="1668" t="s">
        <v>1219</v>
      </c>
      <c r="N96" s="91" t="s">
        <v>7</v>
      </c>
      <c r="O96" s="1512" t="s">
        <v>41</v>
      </c>
      <c r="P96" s="1512" t="s">
        <v>30</v>
      </c>
      <c r="Q96" s="1512" t="s">
        <v>40</v>
      </c>
      <c r="R96" s="1512" t="s">
        <v>42</v>
      </c>
      <c r="S96" s="1512" t="s">
        <v>43</v>
      </c>
      <c r="T96" s="1512" t="s">
        <v>219</v>
      </c>
      <c r="U96" s="1675" t="s">
        <v>419</v>
      </c>
      <c r="V96" s="1450"/>
      <c r="W96" s="1439"/>
      <c r="X96" s="1439"/>
      <c r="Y96" s="1532"/>
      <c r="Z96" s="1889"/>
    </row>
    <row r="97" spans="1:26" ht="23.25" customHeight="1" x14ac:dyDescent="0.25">
      <c r="A97" s="768" t="s">
        <v>1197</v>
      </c>
      <c r="B97" s="768" t="s">
        <v>1198</v>
      </c>
      <c r="C97" s="1644"/>
      <c r="D97" s="1645"/>
      <c r="E97" s="1644"/>
      <c r="F97" s="1646" t="s">
        <v>1199</v>
      </c>
      <c r="G97" s="768">
        <v>42</v>
      </c>
      <c r="H97" s="1609" t="s">
        <v>349</v>
      </c>
      <c r="I97" s="90" t="s">
        <v>5</v>
      </c>
      <c r="J97" s="90" t="s">
        <v>5</v>
      </c>
      <c r="K97" s="90" t="s">
        <v>5</v>
      </c>
      <c r="L97" s="90" t="s">
        <v>5</v>
      </c>
      <c r="M97" s="1668" t="s">
        <v>1219</v>
      </c>
      <c r="N97" s="91" t="s">
        <v>7</v>
      </c>
      <c r="O97" s="1647" t="s">
        <v>41</v>
      </c>
      <c r="P97" s="1647" t="s">
        <v>30</v>
      </c>
      <c r="Q97" s="1647" t="s">
        <v>40</v>
      </c>
      <c r="R97" s="1647" t="s">
        <v>42</v>
      </c>
      <c r="S97" s="1647" t="s">
        <v>43</v>
      </c>
      <c r="T97" s="1647" t="s">
        <v>219</v>
      </c>
      <c r="U97" s="1679" t="s">
        <v>419</v>
      </c>
      <c r="V97" s="873"/>
      <c r="W97" s="1439"/>
      <c r="X97" s="1439"/>
      <c r="Y97" s="1532"/>
      <c r="Z97" s="1889"/>
    </row>
    <row r="98" spans="1:26" ht="23.25" customHeight="1" x14ac:dyDescent="0.25">
      <c r="A98" s="768" t="s">
        <v>1215</v>
      </c>
      <c r="B98" s="768" t="s">
        <v>1198</v>
      </c>
      <c r="C98" s="1644"/>
      <c r="D98" s="1645"/>
      <c r="E98" s="1644"/>
      <c r="F98" s="1646" t="s">
        <v>1216</v>
      </c>
      <c r="G98" s="768">
        <v>42</v>
      </c>
      <c r="H98" s="1609" t="s">
        <v>349</v>
      </c>
      <c r="I98" s="90" t="s">
        <v>5</v>
      </c>
      <c r="J98" s="90" t="s">
        <v>5</v>
      </c>
      <c r="K98" s="90" t="s">
        <v>5</v>
      </c>
      <c r="L98" s="90" t="s">
        <v>5</v>
      </c>
      <c r="M98" s="1668" t="s">
        <v>1219</v>
      </c>
      <c r="N98" s="91" t="s">
        <v>7</v>
      </c>
      <c r="O98" s="1647" t="s">
        <v>41</v>
      </c>
      <c r="P98" s="1647" t="s">
        <v>30</v>
      </c>
      <c r="Q98" s="1647" t="s">
        <v>40</v>
      </c>
      <c r="R98" s="1647" t="s">
        <v>42</v>
      </c>
      <c r="S98" s="1647" t="s">
        <v>43</v>
      </c>
      <c r="T98" s="1647" t="s">
        <v>219</v>
      </c>
      <c r="U98" s="1679" t="s">
        <v>419</v>
      </c>
      <c r="V98" s="873"/>
      <c r="W98" s="1439"/>
      <c r="X98" s="1439"/>
      <c r="Y98" s="1532"/>
      <c r="Z98" s="1889"/>
    </row>
    <row r="99" spans="1:26" ht="23.25" customHeight="1" thickBot="1" x14ac:dyDescent="0.3">
      <c r="A99" s="768" t="s">
        <v>1217</v>
      </c>
      <c r="B99" s="768" t="s">
        <v>1198</v>
      </c>
      <c r="C99" s="1644"/>
      <c r="D99" s="1645"/>
      <c r="E99" s="1644"/>
      <c r="F99" s="1646" t="s">
        <v>1218</v>
      </c>
      <c r="G99" s="768">
        <v>42</v>
      </c>
      <c r="H99" s="1609" t="s">
        <v>349</v>
      </c>
      <c r="I99" s="90" t="s">
        <v>5</v>
      </c>
      <c r="J99" s="90" t="s">
        <v>5</v>
      </c>
      <c r="K99" s="90" t="s">
        <v>5</v>
      </c>
      <c r="L99" s="90" t="s">
        <v>5</v>
      </c>
      <c r="M99" s="1668" t="s">
        <v>1219</v>
      </c>
      <c r="N99" s="91" t="s">
        <v>7</v>
      </c>
      <c r="O99" s="1647" t="s">
        <v>41</v>
      </c>
      <c r="P99" s="1647" t="s">
        <v>30</v>
      </c>
      <c r="Q99" s="1647" t="s">
        <v>40</v>
      </c>
      <c r="R99" s="1647" t="s">
        <v>42</v>
      </c>
      <c r="S99" s="1647" t="s">
        <v>43</v>
      </c>
      <c r="T99" s="1647" t="s">
        <v>219</v>
      </c>
      <c r="U99" s="1679" t="s">
        <v>419</v>
      </c>
      <c r="V99" s="873"/>
      <c r="W99" s="1439"/>
      <c r="X99" s="1439"/>
      <c r="Y99" s="1532"/>
      <c r="Z99" s="1889"/>
    </row>
    <row r="100" spans="1:26" ht="23.25" customHeight="1" thickBot="1" x14ac:dyDescent="0.3">
      <c r="A100" s="1681" t="s">
        <v>1231</v>
      </c>
      <c r="B100" s="1681" t="s">
        <v>1232</v>
      </c>
      <c r="C100" s="1682"/>
      <c r="D100" s="1683"/>
      <c r="E100" s="1682"/>
      <c r="F100" s="1681" t="s">
        <v>1233</v>
      </c>
      <c r="G100" s="1681">
        <v>42</v>
      </c>
      <c r="H100" s="1684" t="s">
        <v>330</v>
      </c>
      <c r="I100" s="36" t="s">
        <v>5</v>
      </c>
      <c r="J100" s="90" t="s">
        <v>5</v>
      </c>
      <c r="K100" s="90" t="s">
        <v>5</v>
      </c>
      <c r="L100" s="90" t="s">
        <v>5</v>
      </c>
      <c r="M100" s="1668" t="s">
        <v>1219</v>
      </c>
      <c r="N100" s="91" t="s">
        <v>7</v>
      </c>
      <c r="O100" s="1685" t="s">
        <v>41</v>
      </c>
      <c r="P100" s="1685" t="s">
        <v>42</v>
      </c>
      <c r="Q100" s="1685" t="s">
        <v>43</v>
      </c>
      <c r="R100" s="1685" t="s">
        <v>219</v>
      </c>
      <c r="S100" s="1685"/>
      <c r="T100" s="1685"/>
      <c r="U100" s="1686" t="s">
        <v>419</v>
      </c>
      <c r="V100" s="1687"/>
      <c r="W100" s="1687" t="s">
        <v>960</v>
      </c>
      <c r="X100" s="1687"/>
      <c r="Y100" s="1687"/>
      <c r="Z100" s="1688"/>
    </row>
    <row r="101" spans="1:26" ht="23.25" customHeight="1" thickBot="1" x14ac:dyDescent="0.3">
      <c r="A101" s="812" t="s">
        <v>1234</v>
      </c>
      <c r="B101" s="812" t="s">
        <v>1235</v>
      </c>
      <c r="C101" s="813"/>
      <c r="D101" s="1689"/>
      <c r="E101" s="813"/>
      <c r="F101" s="812" t="s">
        <v>1236</v>
      </c>
      <c r="G101" s="812" t="s">
        <v>1237</v>
      </c>
      <c r="H101" s="1690" t="s">
        <v>1238</v>
      </c>
      <c r="I101" s="91" t="s">
        <v>7</v>
      </c>
      <c r="J101" s="91" t="s">
        <v>7</v>
      </c>
      <c r="K101" s="91" t="s">
        <v>7</v>
      </c>
      <c r="L101" s="91" t="s">
        <v>7</v>
      </c>
      <c r="M101" s="1668" t="s">
        <v>1219</v>
      </c>
      <c r="N101" s="91" t="s">
        <v>7</v>
      </c>
      <c r="O101" s="1691" t="s">
        <v>41</v>
      </c>
      <c r="P101" s="1691" t="s">
        <v>42</v>
      </c>
      <c r="Q101" s="1691" t="s">
        <v>43</v>
      </c>
      <c r="R101" s="1691" t="s">
        <v>219</v>
      </c>
      <c r="S101" s="1691"/>
      <c r="T101" s="1691"/>
      <c r="U101" s="1692" t="s">
        <v>283</v>
      </c>
      <c r="V101" s="819"/>
      <c r="W101" s="819" t="s">
        <v>960</v>
      </c>
      <c r="X101" s="819"/>
      <c r="Y101" s="819"/>
      <c r="Z101" s="1461">
        <v>15</v>
      </c>
    </row>
    <row r="102" spans="1:26" ht="19.5" customHeight="1" x14ac:dyDescent="0.3">
      <c r="A102" s="1314" t="s">
        <v>367</v>
      </c>
      <c r="B102" s="1290" t="s">
        <v>368</v>
      </c>
      <c r="C102" s="1291"/>
      <c r="D102" s="1648"/>
      <c r="E102" s="1291"/>
      <c r="F102" s="1290" t="s">
        <v>369</v>
      </c>
      <c r="G102" s="1290">
        <v>42</v>
      </c>
      <c r="H102" s="1596" t="s">
        <v>370</v>
      </c>
      <c r="I102" s="69" t="s">
        <v>394</v>
      </c>
      <c r="J102" s="69" t="s">
        <v>394</v>
      </c>
      <c r="K102" s="69" t="s">
        <v>394</v>
      </c>
      <c r="L102" s="69" t="s">
        <v>394</v>
      </c>
      <c r="M102" s="1668" t="s">
        <v>1219</v>
      </c>
      <c r="N102" s="91" t="s">
        <v>7</v>
      </c>
      <c r="O102" s="916" t="s">
        <v>278</v>
      </c>
      <c r="P102" s="46"/>
      <c r="Q102" s="906"/>
      <c r="R102" s="907"/>
      <c r="S102" s="907"/>
      <c r="T102" s="907"/>
      <c r="U102" s="907"/>
      <c r="V102" s="907"/>
      <c r="W102" s="1436"/>
      <c r="X102" s="1436"/>
      <c r="Y102" s="985"/>
      <c r="Z102" s="1919"/>
    </row>
    <row r="103" spans="1:26" ht="19.5" customHeight="1" x14ac:dyDescent="0.25">
      <c r="A103" s="1314" t="s">
        <v>371</v>
      </c>
      <c r="B103" s="1290" t="s">
        <v>368</v>
      </c>
      <c r="C103" s="1291"/>
      <c r="D103" s="1648"/>
      <c r="E103" s="1291"/>
      <c r="F103" s="1290" t="s">
        <v>372</v>
      </c>
      <c r="G103" s="1290">
        <v>42</v>
      </c>
      <c r="H103" s="1596" t="s">
        <v>373</v>
      </c>
      <c r="I103" s="69" t="s">
        <v>394</v>
      </c>
      <c r="J103" s="69" t="s">
        <v>394</v>
      </c>
      <c r="K103" s="69" t="s">
        <v>394</v>
      </c>
      <c r="L103" s="91" t="s">
        <v>7</v>
      </c>
      <c r="M103" s="1668" t="s">
        <v>1219</v>
      </c>
      <c r="N103" s="91" t="s">
        <v>7</v>
      </c>
      <c r="O103" s="916" t="s">
        <v>278</v>
      </c>
      <c r="P103" s="46"/>
      <c r="Q103" s="46"/>
      <c r="R103" s="907"/>
      <c r="S103" s="907"/>
      <c r="T103" s="907"/>
      <c r="U103" s="907"/>
      <c r="V103" s="907"/>
      <c r="W103" s="1436"/>
      <c r="X103" s="1436"/>
      <c r="Y103" s="985"/>
      <c r="Z103" s="1920"/>
    </row>
    <row r="104" spans="1:26" ht="19.5" customHeight="1" x14ac:dyDescent="0.25">
      <c r="A104" s="1314" t="s">
        <v>374</v>
      </c>
      <c r="B104" s="1290" t="s">
        <v>368</v>
      </c>
      <c r="C104" s="1291"/>
      <c r="D104" s="1648"/>
      <c r="E104" s="1291"/>
      <c r="F104" s="1290" t="s">
        <v>375</v>
      </c>
      <c r="G104" s="1290">
        <v>42</v>
      </c>
      <c r="H104" s="1596" t="s">
        <v>370</v>
      </c>
      <c r="I104" s="69" t="s">
        <v>394</v>
      </c>
      <c r="J104" s="69" t="s">
        <v>394</v>
      </c>
      <c r="K104" s="69" t="s">
        <v>394</v>
      </c>
      <c r="L104" s="69" t="s">
        <v>394</v>
      </c>
      <c r="M104" s="1668" t="s">
        <v>1219</v>
      </c>
      <c r="N104" s="91" t="s">
        <v>7</v>
      </c>
      <c r="O104" s="916" t="s">
        <v>278</v>
      </c>
      <c r="P104" s="46"/>
      <c r="Q104" s="46"/>
      <c r="R104" s="46"/>
      <c r="S104" s="907"/>
      <c r="T104" s="907"/>
      <c r="U104" s="907"/>
      <c r="V104" s="907"/>
      <c r="W104" s="1436"/>
      <c r="X104" s="1436"/>
      <c r="Y104" s="985"/>
      <c r="Z104" s="1920"/>
    </row>
    <row r="105" spans="1:26" ht="19.5" customHeight="1" x14ac:dyDescent="0.25">
      <c r="A105" s="1314" t="s">
        <v>376</v>
      </c>
      <c r="B105" s="1290" t="s">
        <v>368</v>
      </c>
      <c r="C105" s="1291"/>
      <c r="D105" s="1648"/>
      <c r="E105" s="1291"/>
      <c r="F105" s="1290" t="s">
        <v>377</v>
      </c>
      <c r="G105" s="1290">
        <v>42</v>
      </c>
      <c r="H105" s="1596" t="s">
        <v>373</v>
      </c>
      <c r="I105" s="69" t="s">
        <v>394</v>
      </c>
      <c r="J105" s="69" t="s">
        <v>394</v>
      </c>
      <c r="K105" s="69" t="s">
        <v>394</v>
      </c>
      <c r="L105" s="69" t="s">
        <v>394</v>
      </c>
      <c r="M105" s="1668" t="s">
        <v>1219</v>
      </c>
      <c r="N105" s="91" t="s">
        <v>7</v>
      </c>
      <c r="O105" s="916" t="s">
        <v>278</v>
      </c>
      <c r="P105" s="46"/>
      <c r="Q105" s="46"/>
      <c r="R105" s="907"/>
      <c r="S105" s="907"/>
      <c r="T105" s="907"/>
      <c r="U105" s="907"/>
      <c r="V105" s="907"/>
      <c r="W105" s="1436"/>
      <c r="X105" s="1436"/>
      <c r="Y105" s="985"/>
      <c r="Z105" s="1920"/>
    </row>
    <row r="106" spans="1:26" ht="19.5" customHeight="1" x14ac:dyDescent="0.25">
      <c r="A106" s="1316" t="s">
        <v>378</v>
      </c>
      <c r="B106" s="1293" t="s">
        <v>368</v>
      </c>
      <c r="C106" s="1649"/>
      <c r="D106" s="1648"/>
      <c r="E106" s="1291"/>
      <c r="F106" s="1290" t="s">
        <v>379</v>
      </c>
      <c r="G106" s="1293">
        <v>42</v>
      </c>
      <c r="H106" s="1596" t="s">
        <v>373</v>
      </c>
      <c r="I106" s="69" t="s">
        <v>394</v>
      </c>
      <c r="J106" s="69" t="s">
        <v>394</v>
      </c>
      <c r="K106" s="69" t="s">
        <v>394</v>
      </c>
      <c r="L106" s="91" t="s">
        <v>7</v>
      </c>
      <c r="M106" s="1668" t="s">
        <v>1219</v>
      </c>
      <c r="N106" s="91" t="s">
        <v>7</v>
      </c>
      <c r="O106" s="916" t="s">
        <v>278</v>
      </c>
      <c r="P106" s="46"/>
      <c r="Q106" s="46"/>
      <c r="R106" s="907"/>
      <c r="S106" s="907"/>
      <c r="T106" s="907"/>
      <c r="U106" s="907"/>
      <c r="V106" s="907"/>
      <c r="W106" s="1436"/>
      <c r="X106" s="1436"/>
      <c r="Y106" s="985"/>
      <c r="Z106" s="1920"/>
    </row>
    <row r="107" spans="1:26" ht="19.5" customHeight="1" x14ac:dyDescent="0.25">
      <c r="A107" s="1314" t="s">
        <v>380</v>
      </c>
      <c r="B107" s="1290" t="s">
        <v>368</v>
      </c>
      <c r="C107" s="1649"/>
      <c r="D107" s="1648"/>
      <c r="E107" s="1291"/>
      <c r="F107" s="1290" t="s">
        <v>381</v>
      </c>
      <c r="G107" s="1290">
        <v>42</v>
      </c>
      <c r="H107" s="1596" t="s">
        <v>382</v>
      </c>
      <c r="I107" s="91" t="s">
        <v>7</v>
      </c>
      <c r="J107" s="91" t="s">
        <v>7</v>
      </c>
      <c r="K107" s="91" t="s">
        <v>7</v>
      </c>
      <c r="L107" s="91" t="s">
        <v>7</v>
      </c>
      <c r="M107" s="1668" t="s">
        <v>1219</v>
      </c>
      <c r="N107" s="91" t="s">
        <v>7</v>
      </c>
      <c r="O107" s="911"/>
      <c r="P107" s="912"/>
      <c r="Q107" s="912"/>
      <c r="R107" s="912"/>
      <c r="S107" s="912"/>
      <c r="T107" s="913"/>
      <c r="U107" s="913"/>
      <c r="V107" s="907"/>
      <c r="W107" s="1436"/>
      <c r="X107" s="1436"/>
      <c r="Y107" s="985"/>
      <c r="Z107" s="1920"/>
    </row>
    <row r="108" spans="1:26" ht="19.5" customHeight="1" thickBot="1" x14ac:dyDescent="0.35">
      <c r="A108" s="1317" t="s">
        <v>383</v>
      </c>
      <c r="B108" s="1318" t="s">
        <v>368</v>
      </c>
      <c r="C108" s="1319"/>
      <c r="D108" s="1650"/>
      <c r="E108" s="1321"/>
      <c r="F108" s="1318" t="s">
        <v>384</v>
      </c>
      <c r="G108" s="1318">
        <v>42</v>
      </c>
      <c r="H108" s="1597" t="s">
        <v>370</v>
      </c>
      <c r="I108" s="91" t="s">
        <v>7</v>
      </c>
      <c r="J108" s="91" t="s">
        <v>7</v>
      </c>
      <c r="K108" s="91" t="s">
        <v>7</v>
      </c>
      <c r="L108" s="91" t="s">
        <v>7</v>
      </c>
      <c r="M108" s="1668" t="s">
        <v>1219</v>
      </c>
      <c r="N108" s="91" t="s">
        <v>7</v>
      </c>
      <c r="O108" s="995" t="s">
        <v>278</v>
      </c>
      <c r="P108" s="996"/>
      <c r="Q108" s="991"/>
      <c r="R108" s="991"/>
      <c r="S108" s="991"/>
      <c r="T108" s="991"/>
      <c r="U108" s="991"/>
      <c r="V108" s="991"/>
      <c r="W108" s="1437"/>
      <c r="X108" s="1437"/>
      <c r="Y108" s="997"/>
      <c r="Z108" s="1921"/>
    </row>
    <row r="109" spans="1:26" ht="23.25" customHeight="1" x14ac:dyDescent="0.3">
      <c r="A109" s="1651"/>
      <c r="B109" s="1652"/>
      <c r="C109" s="1653"/>
      <c r="D109" s="1654"/>
      <c r="E109" s="1655"/>
      <c r="F109" s="1652"/>
      <c r="G109" s="1652"/>
      <c r="H109" s="1656"/>
      <c r="I109" s="917"/>
      <c r="J109" s="1657"/>
      <c r="K109" s="917"/>
      <c r="L109" s="1657"/>
      <c r="M109" s="917"/>
      <c r="N109" s="1658"/>
      <c r="O109" s="1659"/>
      <c r="P109" s="1660"/>
      <c r="Q109" s="1661"/>
      <c r="R109" s="1661"/>
      <c r="S109" s="1661"/>
      <c r="T109" s="1661"/>
      <c r="U109" s="1661"/>
      <c r="V109" s="1661"/>
      <c r="W109" s="1662"/>
      <c r="X109" s="1662"/>
      <c r="Y109" s="1663"/>
      <c r="Z109" s="1664"/>
    </row>
    <row r="110" spans="1:26" ht="19.5" customHeight="1" x14ac:dyDescent="0.25">
      <c r="A110" s="1308" t="s">
        <v>1133</v>
      </c>
      <c r="B110" s="1282" t="s">
        <v>1134</v>
      </c>
      <c r="C110" s="1283"/>
      <c r="D110" s="1632"/>
      <c r="E110" s="1283"/>
      <c r="F110" s="1282" t="s">
        <v>1135</v>
      </c>
      <c r="G110" s="1282">
        <v>43</v>
      </c>
      <c r="H110" s="1581" t="s">
        <v>1159</v>
      </c>
      <c r="I110" s="1582" t="s">
        <v>1138</v>
      </c>
      <c r="J110" s="1582" t="s">
        <v>1089</v>
      </c>
      <c r="K110" s="1582" t="s">
        <v>1138</v>
      </c>
      <c r="L110" s="1582" t="s">
        <v>1089</v>
      </c>
      <c r="M110" s="1668" t="s">
        <v>1219</v>
      </c>
      <c r="N110" s="91" t="s">
        <v>7</v>
      </c>
      <c r="O110" s="894" t="s">
        <v>41</v>
      </c>
      <c r="P110" s="894" t="s">
        <v>30</v>
      </c>
      <c r="Q110" s="894" t="s">
        <v>40</v>
      </c>
      <c r="R110" s="894" t="s">
        <v>42</v>
      </c>
      <c r="S110" s="894" t="s">
        <v>43</v>
      </c>
      <c r="T110" s="894" t="s">
        <v>219</v>
      </c>
      <c r="U110" s="895" t="s">
        <v>220</v>
      </c>
      <c r="V110" s="899"/>
      <c r="W110" s="1431"/>
      <c r="X110" s="1431"/>
      <c r="Y110" s="983"/>
      <c r="Z110" s="1986">
        <v>11</v>
      </c>
    </row>
    <row r="111" spans="1:26" ht="19.5" customHeight="1" thickBot="1" x14ac:dyDescent="0.3">
      <c r="A111" s="1308" t="s">
        <v>1136</v>
      </c>
      <c r="B111" s="1282" t="s">
        <v>1134</v>
      </c>
      <c r="C111" s="1283"/>
      <c r="D111" s="1632"/>
      <c r="E111" s="1283"/>
      <c r="F111" s="1282" t="s">
        <v>1137</v>
      </c>
      <c r="G111" s="1282">
        <v>43</v>
      </c>
      <c r="H111" s="1581" t="s">
        <v>1159</v>
      </c>
      <c r="I111" s="1582" t="s">
        <v>1138</v>
      </c>
      <c r="J111" s="1582" t="s">
        <v>1138</v>
      </c>
      <c r="K111" s="1582" t="s">
        <v>1138</v>
      </c>
      <c r="L111" s="1582" t="s">
        <v>1138</v>
      </c>
      <c r="M111" s="1668" t="s">
        <v>1219</v>
      </c>
      <c r="N111" s="91" t="s">
        <v>7</v>
      </c>
      <c r="O111" s="894" t="s">
        <v>41</v>
      </c>
      <c r="P111" s="894" t="s">
        <v>30</v>
      </c>
      <c r="Q111" s="894" t="s">
        <v>40</v>
      </c>
      <c r="R111" s="894" t="s">
        <v>42</v>
      </c>
      <c r="S111" s="894" t="s">
        <v>43</v>
      </c>
      <c r="T111" s="894" t="s">
        <v>219</v>
      </c>
      <c r="U111" s="895" t="s">
        <v>220</v>
      </c>
      <c r="V111" s="899"/>
      <c r="W111" s="1431"/>
      <c r="X111" s="1431"/>
      <c r="Y111" s="983"/>
      <c r="Z111" s="1987"/>
    </row>
    <row r="112" spans="1:26" ht="23.25" customHeight="1" x14ac:dyDescent="0.25">
      <c r="A112" s="1696" t="s">
        <v>1200</v>
      </c>
      <c r="B112" s="1697" t="s">
        <v>1134</v>
      </c>
      <c r="C112" s="1698"/>
      <c r="D112" s="1699"/>
      <c r="E112" s="1698"/>
      <c r="F112" s="1697" t="s">
        <v>1201</v>
      </c>
      <c r="G112" s="1697">
        <v>43</v>
      </c>
      <c r="H112" s="1700" t="s">
        <v>1159</v>
      </c>
      <c r="I112" s="1701" t="s">
        <v>1138</v>
      </c>
      <c r="J112" s="1701" t="s">
        <v>1138</v>
      </c>
      <c r="K112" s="1701" t="s">
        <v>1138</v>
      </c>
      <c r="L112" s="1701" t="s">
        <v>1138</v>
      </c>
      <c r="M112" s="1702" t="s">
        <v>1219</v>
      </c>
      <c r="N112" s="439" t="s">
        <v>7</v>
      </c>
      <c r="O112" s="1703" t="s">
        <v>41</v>
      </c>
      <c r="P112" s="1703" t="s">
        <v>30</v>
      </c>
      <c r="Q112" s="1703" t="s">
        <v>40</v>
      </c>
      <c r="R112" s="1703" t="s">
        <v>42</v>
      </c>
      <c r="S112" s="1703" t="s">
        <v>43</v>
      </c>
      <c r="T112" s="1703" t="s">
        <v>219</v>
      </c>
      <c r="U112" s="1704" t="s">
        <v>220</v>
      </c>
      <c r="V112" s="1705"/>
      <c r="W112" s="1706"/>
      <c r="X112" s="1706"/>
      <c r="Y112" s="1707"/>
      <c r="Z112" s="1666"/>
    </row>
    <row r="113" spans="1:27" ht="30" customHeight="1" x14ac:dyDescent="0.25">
      <c r="A113" s="1708"/>
      <c r="B113" s="1693"/>
      <c r="C113" s="1693"/>
      <c r="D113" s="1693"/>
      <c r="E113" s="1693"/>
      <c r="F113" s="1694"/>
      <c r="G113" s="1693"/>
      <c r="H113" s="1693"/>
      <c r="I113" s="1693"/>
      <c r="J113" s="1693"/>
      <c r="K113" s="1693"/>
      <c r="L113" s="1693"/>
      <c r="M113" s="1693"/>
      <c r="N113" s="1693"/>
      <c r="O113" s="1693"/>
      <c r="P113" s="1693"/>
      <c r="Q113" s="1693"/>
      <c r="R113" s="1693"/>
      <c r="S113" s="1693"/>
      <c r="T113" s="1693"/>
      <c r="U113" s="1693"/>
      <c r="V113" s="1693"/>
      <c r="W113" s="1693"/>
      <c r="X113" s="1693"/>
      <c r="Y113" s="1693"/>
      <c r="Z113" s="1695"/>
    </row>
    <row r="123" spans="1:27" s="998" customFormat="1" x14ac:dyDescent="0.25">
      <c r="A123" s="140"/>
      <c r="B123" s="140"/>
      <c r="C123" s="140"/>
      <c r="D123" s="140"/>
      <c r="E123" s="140"/>
      <c r="F123" s="605"/>
      <c r="G123" s="140"/>
      <c r="H123" s="140"/>
      <c r="I123" s="140"/>
      <c r="J123" s="140"/>
      <c r="K123" s="140"/>
      <c r="L123" s="140"/>
      <c r="M123" s="140"/>
      <c r="N123" s="140"/>
      <c r="O123" s="140"/>
      <c r="P123" s="140"/>
      <c r="Q123" s="140"/>
      <c r="R123" s="140"/>
      <c r="S123" s="140"/>
      <c r="T123" s="140"/>
      <c r="U123" s="140"/>
      <c r="V123" s="140"/>
      <c r="W123" s="140"/>
      <c r="X123" s="140"/>
      <c r="Y123" s="140"/>
      <c r="AA123" s="140"/>
    </row>
    <row r="124" spans="1:27" s="998" customFormat="1" x14ac:dyDescent="0.25">
      <c r="A124" s="140"/>
      <c r="B124" s="140"/>
      <c r="C124" s="140"/>
      <c r="D124" s="140"/>
      <c r="E124" s="140"/>
      <c r="F124" s="605"/>
      <c r="G124" s="140"/>
      <c r="H124" s="140"/>
      <c r="I124" s="140"/>
      <c r="J124" s="140"/>
      <c r="K124" s="140"/>
      <c r="L124" s="140"/>
      <c r="M124" s="140"/>
      <c r="N124" s="140"/>
      <c r="O124" s="140"/>
      <c r="P124" s="140"/>
      <c r="Q124" s="140"/>
      <c r="R124" s="140"/>
      <c r="S124" s="140"/>
      <c r="T124" s="140"/>
      <c r="U124" s="140"/>
      <c r="V124" s="140"/>
      <c r="W124" s="140"/>
      <c r="X124" s="140"/>
      <c r="Y124" s="140"/>
      <c r="AA124" s="140"/>
    </row>
    <row r="125" spans="1:27" s="998" customFormat="1" x14ac:dyDescent="0.25">
      <c r="A125" s="140"/>
      <c r="B125" s="140"/>
      <c r="C125" s="140"/>
      <c r="D125" s="140"/>
      <c r="E125" s="140"/>
      <c r="F125" s="605"/>
      <c r="G125" s="140"/>
      <c r="H125" s="140"/>
      <c r="I125" s="140"/>
      <c r="J125" s="140"/>
      <c r="K125" s="140"/>
      <c r="L125" s="140"/>
      <c r="M125" s="140"/>
      <c r="N125" s="140"/>
      <c r="O125" s="140"/>
      <c r="P125" s="140"/>
      <c r="Q125" s="140"/>
      <c r="R125" s="140"/>
      <c r="S125" s="140"/>
      <c r="T125" s="140"/>
      <c r="U125" s="140"/>
      <c r="V125" s="140"/>
      <c r="W125" s="140"/>
      <c r="X125" s="140"/>
      <c r="Y125" s="140"/>
      <c r="AA125" s="140"/>
    </row>
    <row r="126" spans="1:27" s="998" customFormat="1" x14ac:dyDescent="0.25">
      <c r="A126" s="140"/>
      <c r="B126" s="140"/>
      <c r="C126" s="140"/>
      <c r="D126" s="140"/>
      <c r="E126" s="140"/>
      <c r="F126" s="605"/>
      <c r="G126" s="140"/>
      <c r="H126" s="140"/>
      <c r="I126" s="140"/>
      <c r="J126" s="140"/>
      <c r="K126" s="140"/>
      <c r="L126" s="140"/>
      <c r="M126" s="140"/>
      <c r="N126" s="140"/>
      <c r="O126" s="140"/>
      <c r="P126" s="140"/>
      <c r="Q126" s="140"/>
      <c r="R126" s="140"/>
      <c r="S126" s="140"/>
      <c r="T126" s="140"/>
      <c r="U126" s="140"/>
      <c r="V126" s="140"/>
      <c r="W126" s="140"/>
      <c r="X126" s="140"/>
      <c r="Y126" s="140"/>
      <c r="AA126" s="140"/>
    </row>
    <row r="127" spans="1:27" s="998" customFormat="1" x14ac:dyDescent="0.25">
      <c r="A127" s="140"/>
      <c r="B127" s="140"/>
      <c r="C127" s="140"/>
      <c r="D127" s="140"/>
      <c r="E127" s="140"/>
      <c r="F127" s="605"/>
      <c r="G127" s="140"/>
      <c r="H127" s="140"/>
      <c r="I127" s="140"/>
      <c r="J127" s="140"/>
      <c r="K127" s="140"/>
      <c r="L127" s="140"/>
      <c r="M127" s="140"/>
      <c r="N127" s="140"/>
      <c r="O127" s="140"/>
      <c r="P127" s="140"/>
      <c r="Q127" s="140"/>
      <c r="R127" s="140"/>
      <c r="S127" s="140"/>
      <c r="T127" s="140"/>
      <c r="U127" s="140"/>
      <c r="V127" s="140"/>
      <c r="W127" s="140"/>
      <c r="X127" s="140"/>
      <c r="Y127" s="140"/>
      <c r="AA127" s="140"/>
    </row>
    <row r="128" spans="1:27" s="998" customFormat="1" x14ac:dyDescent="0.25">
      <c r="A128" s="140"/>
      <c r="B128" s="140"/>
      <c r="C128" s="140"/>
      <c r="D128" s="140"/>
      <c r="E128" s="140"/>
      <c r="F128" s="605"/>
      <c r="G128" s="140"/>
      <c r="H128" s="140"/>
      <c r="I128" s="140"/>
      <c r="J128" s="140"/>
      <c r="K128" s="140"/>
      <c r="L128" s="140"/>
      <c r="M128" s="140"/>
      <c r="N128" s="140"/>
      <c r="O128" s="140"/>
      <c r="P128" s="140"/>
      <c r="Q128" s="140"/>
      <c r="R128" s="140"/>
      <c r="S128" s="140"/>
      <c r="T128" s="140"/>
      <c r="U128" s="140"/>
      <c r="V128" s="140"/>
      <c r="W128" s="140"/>
      <c r="X128" s="140"/>
      <c r="Y128" s="140"/>
      <c r="AA128" s="140"/>
    </row>
    <row r="129" spans="1:27" s="998" customFormat="1" x14ac:dyDescent="0.25">
      <c r="A129" s="140"/>
      <c r="B129" s="140"/>
      <c r="C129" s="140"/>
      <c r="D129" s="140"/>
      <c r="E129" s="140"/>
      <c r="F129" s="605"/>
      <c r="G129" s="140"/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0"/>
      <c r="S129" s="140"/>
      <c r="T129" s="140"/>
      <c r="U129" s="140"/>
      <c r="V129" s="140"/>
      <c r="W129" s="140"/>
      <c r="X129" s="140"/>
      <c r="Y129" s="140"/>
      <c r="AA129" s="140"/>
    </row>
    <row r="130" spans="1:27" s="998" customFormat="1" x14ac:dyDescent="0.25">
      <c r="A130" s="140"/>
      <c r="B130" s="140"/>
      <c r="C130" s="140"/>
      <c r="D130" s="140"/>
      <c r="E130" s="140"/>
      <c r="F130" s="605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0"/>
      <c r="U130" s="140"/>
      <c r="V130" s="140"/>
      <c r="W130" s="140"/>
      <c r="X130" s="140"/>
      <c r="Y130" s="140"/>
      <c r="AA130" s="140"/>
    </row>
    <row r="131" spans="1:27" s="998" customFormat="1" x14ac:dyDescent="0.25">
      <c r="A131" s="140"/>
      <c r="B131" s="140"/>
      <c r="C131" s="140"/>
      <c r="D131" s="140"/>
      <c r="E131" s="140"/>
      <c r="F131" s="605"/>
      <c r="G131" s="140"/>
      <c r="H131" s="140"/>
      <c r="I131" s="140"/>
      <c r="J131" s="140"/>
      <c r="K131" s="140"/>
      <c r="L131" s="140"/>
      <c r="M131" s="140"/>
      <c r="N131" s="140"/>
      <c r="O131" s="140"/>
      <c r="P131" s="140"/>
      <c r="Q131" s="140"/>
      <c r="R131" s="140"/>
      <c r="S131" s="140"/>
      <c r="T131" s="140"/>
      <c r="U131" s="140"/>
      <c r="V131" s="140"/>
      <c r="W131" s="140"/>
      <c r="X131" s="140"/>
      <c r="Y131" s="140"/>
      <c r="AA131" s="140"/>
    </row>
    <row r="132" spans="1:27" s="998" customFormat="1" x14ac:dyDescent="0.25">
      <c r="A132" s="140"/>
      <c r="B132" s="140"/>
      <c r="C132" s="140"/>
      <c r="D132" s="140"/>
      <c r="E132" s="140"/>
      <c r="F132" s="605"/>
      <c r="G132" s="140"/>
      <c r="H132" s="140"/>
      <c r="I132" s="140"/>
      <c r="J132" s="140"/>
      <c r="K132" s="140"/>
      <c r="L132" s="140"/>
      <c r="M132" s="140"/>
      <c r="N132" s="140"/>
      <c r="O132" s="140"/>
      <c r="P132" s="140"/>
      <c r="Q132" s="140"/>
      <c r="R132" s="140"/>
      <c r="S132" s="140"/>
      <c r="T132" s="140"/>
      <c r="U132" s="140"/>
      <c r="V132" s="140"/>
      <c r="W132" s="140"/>
      <c r="X132" s="140"/>
      <c r="Y132" s="140"/>
      <c r="AA132" s="140"/>
    </row>
    <row r="133" spans="1:27" s="998" customFormat="1" x14ac:dyDescent="0.25">
      <c r="A133" s="140"/>
      <c r="B133" s="140"/>
      <c r="C133" s="140"/>
      <c r="D133" s="140"/>
      <c r="E133" s="140"/>
      <c r="F133" s="605"/>
      <c r="G133" s="140"/>
      <c r="H133" s="140"/>
      <c r="I133" s="140"/>
      <c r="J133" s="140"/>
      <c r="K133" s="140"/>
      <c r="L133" s="140"/>
      <c r="M133" s="140"/>
      <c r="N133" s="140"/>
      <c r="O133" s="140"/>
      <c r="P133" s="140"/>
      <c r="Q133" s="140"/>
      <c r="R133" s="140"/>
      <c r="S133" s="140"/>
      <c r="T133" s="140"/>
      <c r="U133" s="140"/>
      <c r="V133" s="140"/>
      <c r="W133" s="140"/>
      <c r="X133" s="140"/>
      <c r="Y133" s="140"/>
      <c r="AA133" s="140"/>
    </row>
    <row r="134" spans="1:27" s="998" customFormat="1" x14ac:dyDescent="0.25">
      <c r="A134" s="140"/>
      <c r="B134" s="140"/>
      <c r="C134" s="140"/>
      <c r="D134" s="140"/>
      <c r="E134" s="140"/>
      <c r="F134" s="605"/>
      <c r="G134" s="140"/>
      <c r="H134" s="140"/>
      <c r="I134" s="140"/>
      <c r="J134" s="140"/>
      <c r="K134" s="140"/>
      <c r="L134" s="140"/>
      <c r="M134" s="140"/>
      <c r="N134" s="140"/>
      <c r="O134" s="140"/>
      <c r="P134" s="140"/>
      <c r="Q134" s="140"/>
      <c r="R134" s="140"/>
      <c r="S134" s="140"/>
      <c r="T134" s="140"/>
      <c r="U134" s="140"/>
      <c r="V134" s="140"/>
      <c r="W134" s="140"/>
      <c r="X134" s="140"/>
      <c r="Y134" s="140"/>
      <c r="AA134" s="140"/>
    </row>
    <row r="135" spans="1:27" s="998" customFormat="1" x14ac:dyDescent="0.25">
      <c r="A135" s="140"/>
      <c r="B135" s="140"/>
      <c r="C135" s="140"/>
      <c r="D135" s="140"/>
      <c r="E135" s="140"/>
      <c r="F135" s="605"/>
      <c r="G135" s="140"/>
      <c r="H135" s="140"/>
      <c r="I135" s="140"/>
      <c r="J135" s="140"/>
      <c r="K135" s="140"/>
      <c r="L135" s="140"/>
      <c r="M135" s="140"/>
      <c r="N135" s="140"/>
      <c r="O135" s="140"/>
      <c r="P135" s="140"/>
      <c r="Q135" s="140"/>
      <c r="R135" s="140"/>
      <c r="S135" s="140"/>
      <c r="T135" s="140"/>
      <c r="U135" s="140"/>
      <c r="V135" s="140"/>
      <c r="W135" s="140"/>
      <c r="X135" s="140"/>
      <c r="Y135" s="140"/>
      <c r="AA135" s="140"/>
    </row>
    <row r="136" spans="1:27" s="998" customFormat="1" x14ac:dyDescent="0.25">
      <c r="A136" s="140"/>
      <c r="B136" s="140"/>
      <c r="C136" s="140"/>
      <c r="D136" s="140"/>
      <c r="E136" s="140"/>
      <c r="F136" s="605"/>
      <c r="G136" s="140"/>
      <c r="H136" s="140"/>
      <c r="I136" s="140"/>
      <c r="J136" s="140"/>
      <c r="K136" s="140"/>
      <c r="L136" s="140"/>
      <c r="M136" s="140"/>
      <c r="N136" s="140"/>
      <c r="O136" s="140"/>
      <c r="P136" s="140"/>
      <c r="Q136" s="140"/>
      <c r="R136" s="140"/>
      <c r="S136" s="140"/>
      <c r="T136" s="140"/>
      <c r="U136" s="140"/>
      <c r="V136" s="140"/>
      <c r="W136" s="140"/>
      <c r="X136" s="140"/>
      <c r="Y136" s="140"/>
      <c r="AA136" s="140"/>
    </row>
    <row r="137" spans="1:27" s="998" customFormat="1" x14ac:dyDescent="0.25">
      <c r="A137" s="140"/>
      <c r="B137" s="140"/>
      <c r="C137" s="140"/>
      <c r="D137" s="140"/>
      <c r="E137" s="140"/>
      <c r="F137" s="605"/>
      <c r="G137" s="140"/>
      <c r="H137" s="140"/>
      <c r="I137" s="140"/>
      <c r="J137" s="140"/>
      <c r="K137" s="140"/>
      <c r="L137" s="140"/>
      <c r="M137" s="140"/>
      <c r="N137" s="140"/>
      <c r="O137" s="140"/>
      <c r="P137" s="140"/>
      <c r="Q137" s="140"/>
      <c r="R137" s="140"/>
      <c r="S137" s="140"/>
      <c r="T137" s="140"/>
      <c r="U137" s="140"/>
      <c r="V137" s="140"/>
      <c r="W137" s="140"/>
      <c r="X137" s="140"/>
      <c r="Y137" s="140"/>
      <c r="AA137" s="140"/>
    </row>
    <row r="138" spans="1:27" s="998" customFormat="1" x14ac:dyDescent="0.25">
      <c r="A138" s="140"/>
      <c r="B138" s="140"/>
      <c r="C138" s="140"/>
      <c r="D138" s="140"/>
      <c r="E138" s="140"/>
      <c r="F138" s="605"/>
      <c r="G138" s="140"/>
      <c r="H138" s="140"/>
      <c r="I138" s="140"/>
      <c r="J138" s="140"/>
      <c r="K138" s="140"/>
      <c r="L138" s="140"/>
      <c r="M138" s="140"/>
      <c r="N138" s="140"/>
      <c r="O138" s="140"/>
      <c r="P138" s="140"/>
      <c r="Q138" s="140"/>
      <c r="R138" s="140"/>
      <c r="S138" s="140"/>
      <c r="T138" s="140"/>
      <c r="U138" s="140"/>
      <c r="V138" s="140"/>
      <c r="W138" s="140"/>
      <c r="X138" s="140"/>
      <c r="Y138" s="140"/>
      <c r="AA138" s="140"/>
    </row>
    <row r="139" spans="1:27" s="998" customFormat="1" x14ac:dyDescent="0.25">
      <c r="A139" s="140"/>
      <c r="B139" s="140"/>
      <c r="C139" s="140"/>
      <c r="D139" s="140"/>
      <c r="E139" s="140"/>
      <c r="F139" s="605"/>
      <c r="G139" s="140"/>
      <c r="H139" s="140"/>
      <c r="I139" s="140"/>
      <c r="J139" s="140"/>
      <c r="K139" s="140"/>
      <c r="L139" s="140"/>
      <c r="M139" s="140"/>
      <c r="N139" s="140"/>
      <c r="O139" s="140"/>
      <c r="P139" s="140"/>
      <c r="Q139" s="140"/>
      <c r="R139" s="140"/>
      <c r="S139" s="140"/>
      <c r="T139" s="140"/>
      <c r="U139" s="140"/>
      <c r="V139" s="140"/>
      <c r="W139" s="140"/>
      <c r="X139" s="140"/>
      <c r="Y139" s="140"/>
      <c r="AA139" s="140"/>
    </row>
    <row r="140" spans="1:27" s="998" customFormat="1" x14ac:dyDescent="0.25">
      <c r="A140" s="140"/>
      <c r="B140" s="140"/>
      <c r="C140" s="140"/>
      <c r="D140" s="140"/>
      <c r="E140" s="140"/>
      <c r="F140" s="605"/>
      <c r="G140" s="140"/>
      <c r="H140" s="140"/>
      <c r="I140" s="140"/>
      <c r="J140" s="140"/>
      <c r="K140" s="140"/>
      <c r="L140" s="140"/>
      <c r="M140" s="140"/>
      <c r="N140" s="140"/>
      <c r="O140" s="140"/>
      <c r="P140" s="140"/>
      <c r="Q140" s="140"/>
      <c r="R140" s="140"/>
      <c r="S140" s="140"/>
      <c r="T140" s="140"/>
      <c r="U140" s="140"/>
      <c r="V140" s="140"/>
      <c r="W140" s="140"/>
      <c r="X140" s="140"/>
      <c r="Y140" s="140"/>
      <c r="AA140" s="140"/>
    </row>
    <row r="141" spans="1:27" s="998" customFormat="1" x14ac:dyDescent="0.25">
      <c r="A141" s="140"/>
      <c r="B141" s="140"/>
      <c r="C141" s="140"/>
      <c r="D141" s="140"/>
      <c r="E141" s="140"/>
      <c r="F141" s="605"/>
      <c r="G141" s="140"/>
      <c r="H141" s="140"/>
      <c r="I141" s="140"/>
      <c r="J141" s="140"/>
      <c r="K141" s="140"/>
      <c r="L141" s="140"/>
      <c r="M141" s="140"/>
      <c r="N141" s="140"/>
      <c r="O141" s="140"/>
      <c r="P141" s="140"/>
      <c r="Q141" s="140"/>
      <c r="R141" s="140"/>
      <c r="S141" s="140"/>
      <c r="T141" s="140"/>
      <c r="U141" s="140"/>
      <c r="V141" s="140"/>
      <c r="W141" s="140"/>
      <c r="X141" s="140"/>
      <c r="Y141" s="140"/>
      <c r="AA141" s="140"/>
    </row>
    <row r="142" spans="1:27" s="998" customFormat="1" x14ac:dyDescent="0.25">
      <c r="A142" s="140"/>
      <c r="B142" s="140"/>
      <c r="C142" s="140"/>
      <c r="D142" s="140"/>
      <c r="E142" s="140"/>
      <c r="F142" s="605"/>
      <c r="G142" s="140"/>
      <c r="H142" s="140"/>
      <c r="I142" s="140"/>
      <c r="J142" s="140"/>
      <c r="K142" s="140"/>
      <c r="L142" s="140"/>
      <c r="M142" s="140"/>
      <c r="N142" s="140"/>
      <c r="O142" s="140"/>
      <c r="P142" s="140"/>
      <c r="Q142" s="140"/>
      <c r="R142" s="140"/>
      <c r="S142" s="140"/>
      <c r="T142" s="140"/>
      <c r="U142" s="140"/>
      <c r="V142" s="140"/>
      <c r="W142" s="140"/>
      <c r="X142" s="140"/>
      <c r="Y142" s="140"/>
      <c r="AA142" s="140"/>
    </row>
    <row r="143" spans="1:27" s="998" customFormat="1" x14ac:dyDescent="0.25">
      <c r="A143" s="140"/>
      <c r="B143" s="140"/>
      <c r="C143" s="140"/>
      <c r="D143" s="140"/>
      <c r="E143" s="140"/>
      <c r="F143" s="605"/>
      <c r="G143" s="140"/>
      <c r="H143" s="140"/>
      <c r="I143" s="140"/>
      <c r="J143" s="140"/>
      <c r="K143" s="140"/>
      <c r="L143" s="140"/>
      <c r="M143" s="140"/>
      <c r="N143" s="140"/>
      <c r="O143" s="140"/>
      <c r="P143" s="140"/>
      <c r="Q143" s="140"/>
      <c r="R143" s="140"/>
      <c r="S143" s="140"/>
      <c r="T143" s="140"/>
      <c r="U143" s="140"/>
      <c r="V143" s="140"/>
      <c r="W143" s="140"/>
      <c r="X143" s="140"/>
      <c r="Y143" s="140"/>
      <c r="AA143" s="140"/>
    </row>
    <row r="144" spans="1:27" s="998" customFormat="1" x14ac:dyDescent="0.25">
      <c r="A144" s="140"/>
      <c r="B144" s="140"/>
      <c r="C144" s="140"/>
      <c r="D144" s="140"/>
      <c r="E144" s="140"/>
      <c r="F144" s="605"/>
      <c r="G144" s="140"/>
      <c r="H144" s="140"/>
      <c r="I144" s="140"/>
      <c r="J144" s="140"/>
      <c r="K144" s="140"/>
      <c r="L144" s="140"/>
      <c r="M144" s="140"/>
      <c r="N144" s="140"/>
      <c r="O144" s="140"/>
      <c r="P144" s="140"/>
      <c r="Q144" s="140"/>
      <c r="R144" s="140"/>
      <c r="S144" s="140"/>
      <c r="T144" s="140"/>
      <c r="U144" s="140"/>
      <c r="V144" s="140"/>
      <c r="W144" s="140"/>
      <c r="X144" s="140"/>
      <c r="Y144" s="140"/>
      <c r="AA144" s="140"/>
    </row>
    <row r="145" spans="1:27" s="998" customFormat="1" x14ac:dyDescent="0.25">
      <c r="A145" s="140"/>
      <c r="B145" s="140"/>
      <c r="C145" s="140"/>
      <c r="D145" s="140"/>
      <c r="E145" s="140"/>
      <c r="F145" s="605"/>
      <c r="G145" s="140"/>
      <c r="H145" s="140"/>
      <c r="I145" s="140"/>
      <c r="J145" s="140"/>
      <c r="K145" s="140"/>
      <c r="L145" s="140"/>
      <c r="M145" s="140"/>
      <c r="N145" s="140"/>
      <c r="O145" s="140"/>
      <c r="P145" s="140"/>
      <c r="Q145" s="140"/>
      <c r="R145" s="140"/>
      <c r="S145" s="140"/>
      <c r="T145" s="140"/>
      <c r="U145" s="140"/>
      <c r="V145" s="140"/>
      <c r="W145" s="140"/>
      <c r="X145" s="140"/>
      <c r="Y145" s="140"/>
      <c r="AA145" s="140"/>
    </row>
    <row r="146" spans="1:27" s="998" customFormat="1" x14ac:dyDescent="0.25">
      <c r="A146" s="140"/>
      <c r="B146" s="140"/>
      <c r="C146" s="140"/>
      <c r="D146" s="140"/>
      <c r="E146" s="140"/>
      <c r="F146" s="605"/>
      <c r="G146" s="140"/>
      <c r="H146" s="140"/>
      <c r="I146" s="140"/>
      <c r="J146" s="140"/>
      <c r="K146" s="140"/>
      <c r="L146" s="140"/>
      <c r="M146" s="140"/>
      <c r="N146" s="140"/>
      <c r="O146" s="140"/>
      <c r="P146" s="140"/>
      <c r="Q146" s="140"/>
      <c r="R146" s="140"/>
      <c r="S146" s="140"/>
      <c r="T146" s="140"/>
      <c r="U146" s="140"/>
      <c r="V146" s="140"/>
      <c r="W146" s="140"/>
      <c r="X146" s="140"/>
      <c r="Y146" s="140"/>
      <c r="AA146" s="140"/>
    </row>
    <row r="147" spans="1:27" s="998" customFormat="1" x14ac:dyDescent="0.25">
      <c r="A147" s="140"/>
      <c r="B147" s="140"/>
      <c r="C147" s="140"/>
      <c r="D147" s="140"/>
      <c r="E147" s="140"/>
      <c r="F147" s="605"/>
      <c r="G147" s="140"/>
      <c r="H147" s="140"/>
      <c r="I147" s="140"/>
      <c r="J147" s="140"/>
      <c r="K147" s="140"/>
      <c r="L147" s="140"/>
      <c r="M147" s="140"/>
      <c r="N147" s="140"/>
      <c r="O147" s="140"/>
      <c r="P147" s="140"/>
      <c r="Q147" s="140"/>
      <c r="R147" s="140"/>
      <c r="S147" s="140"/>
      <c r="T147" s="140"/>
      <c r="U147" s="140"/>
      <c r="V147" s="140"/>
      <c r="W147" s="140"/>
      <c r="X147" s="140"/>
      <c r="Y147" s="140"/>
      <c r="AA147" s="140"/>
    </row>
    <row r="148" spans="1:27" s="998" customFormat="1" x14ac:dyDescent="0.25">
      <c r="A148" s="140"/>
      <c r="B148" s="140"/>
      <c r="C148" s="140"/>
      <c r="D148" s="140"/>
      <c r="E148" s="140"/>
      <c r="F148" s="605"/>
      <c r="G148" s="140"/>
      <c r="H148" s="140"/>
      <c r="I148" s="140"/>
      <c r="J148" s="140"/>
      <c r="K148" s="140"/>
      <c r="L148" s="140"/>
      <c r="M148" s="140"/>
      <c r="N148" s="140"/>
      <c r="O148" s="140"/>
      <c r="P148" s="140"/>
      <c r="Q148" s="140"/>
      <c r="R148" s="140"/>
      <c r="S148" s="140"/>
      <c r="T148" s="140"/>
      <c r="U148" s="140"/>
      <c r="V148" s="140"/>
      <c r="W148" s="140"/>
      <c r="X148" s="140"/>
      <c r="Y148" s="140"/>
      <c r="AA148" s="140"/>
    </row>
    <row r="149" spans="1:27" s="998" customFormat="1" x14ac:dyDescent="0.25">
      <c r="A149" s="140"/>
      <c r="B149" s="140"/>
      <c r="C149" s="140"/>
      <c r="D149" s="140"/>
      <c r="E149" s="140"/>
      <c r="F149" s="605"/>
      <c r="G149" s="140"/>
      <c r="H149" s="140"/>
      <c r="I149" s="140"/>
      <c r="J149" s="140"/>
      <c r="K149" s="140"/>
      <c r="L149" s="140"/>
      <c r="M149" s="140"/>
      <c r="N149" s="140"/>
      <c r="O149" s="140"/>
      <c r="P149" s="140"/>
      <c r="Q149" s="140"/>
      <c r="R149" s="140"/>
      <c r="S149" s="140"/>
      <c r="T149" s="140"/>
      <c r="U149" s="140"/>
      <c r="V149" s="140"/>
      <c r="W149" s="140"/>
      <c r="X149" s="140"/>
      <c r="Y149" s="140"/>
      <c r="AA149" s="140"/>
    </row>
    <row r="150" spans="1:27" s="998" customFormat="1" x14ac:dyDescent="0.25">
      <c r="A150" s="140"/>
      <c r="B150" s="140"/>
      <c r="C150" s="140"/>
      <c r="D150" s="140"/>
      <c r="E150" s="140"/>
      <c r="F150" s="605"/>
      <c r="G150" s="140"/>
      <c r="H150" s="140"/>
      <c r="I150" s="140"/>
      <c r="J150" s="140"/>
      <c r="K150" s="140"/>
      <c r="L150" s="140"/>
      <c r="M150" s="140"/>
      <c r="N150" s="140"/>
      <c r="O150" s="140"/>
      <c r="P150" s="140"/>
      <c r="Q150" s="140"/>
      <c r="R150" s="140"/>
      <c r="S150" s="140"/>
      <c r="T150" s="140"/>
      <c r="U150" s="140"/>
      <c r="V150" s="140"/>
      <c r="W150" s="140"/>
      <c r="X150" s="140"/>
      <c r="Y150" s="140"/>
      <c r="AA150" s="140"/>
    </row>
    <row r="151" spans="1:27" s="998" customFormat="1" x14ac:dyDescent="0.25">
      <c r="A151" s="140"/>
      <c r="B151" s="140"/>
      <c r="C151" s="140"/>
      <c r="D151" s="140"/>
      <c r="E151" s="140"/>
      <c r="F151" s="605"/>
      <c r="G151" s="140"/>
      <c r="H151" s="140"/>
      <c r="I151" s="140"/>
      <c r="J151" s="140"/>
      <c r="K151" s="140"/>
      <c r="L151" s="140"/>
      <c r="M151" s="140"/>
      <c r="N151" s="140"/>
      <c r="O151" s="140"/>
      <c r="P151" s="140"/>
      <c r="Q151" s="140"/>
      <c r="R151" s="140"/>
      <c r="S151" s="140"/>
      <c r="T151" s="140"/>
      <c r="U151" s="140"/>
      <c r="V151" s="140"/>
      <c r="W151" s="140"/>
      <c r="X151" s="140"/>
      <c r="Y151" s="140"/>
      <c r="AA151" s="140"/>
    </row>
    <row r="152" spans="1:27" s="998" customFormat="1" x14ac:dyDescent="0.25">
      <c r="A152" s="140"/>
      <c r="B152" s="140"/>
      <c r="C152" s="140"/>
      <c r="D152" s="140"/>
      <c r="E152" s="140"/>
      <c r="F152" s="605"/>
      <c r="G152" s="140"/>
      <c r="H152" s="140"/>
      <c r="I152" s="140"/>
      <c r="J152" s="140"/>
      <c r="K152" s="140"/>
      <c r="L152" s="140"/>
      <c r="M152" s="140"/>
      <c r="N152" s="140"/>
      <c r="O152" s="140"/>
      <c r="P152" s="140"/>
      <c r="Q152" s="140"/>
      <c r="R152" s="140"/>
      <c r="S152" s="140"/>
      <c r="T152" s="140"/>
      <c r="U152" s="140"/>
      <c r="V152" s="140"/>
      <c r="W152" s="140"/>
      <c r="X152" s="140"/>
      <c r="Y152" s="140"/>
      <c r="AA152" s="140"/>
    </row>
    <row r="153" spans="1:27" s="998" customFormat="1" x14ac:dyDescent="0.25">
      <c r="A153" s="140"/>
      <c r="B153" s="140"/>
      <c r="C153" s="140"/>
      <c r="D153" s="140"/>
      <c r="E153" s="140"/>
      <c r="F153" s="605"/>
      <c r="G153" s="140"/>
      <c r="H153" s="140"/>
      <c r="I153" s="140"/>
      <c r="J153" s="140"/>
      <c r="K153" s="140"/>
      <c r="L153" s="140"/>
      <c r="M153" s="140"/>
      <c r="N153" s="140"/>
      <c r="O153" s="140"/>
      <c r="P153" s="140"/>
      <c r="Q153" s="140"/>
      <c r="R153" s="140"/>
      <c r="S153" s="140"/>
      <c r="T153" s="140"/>
      <c r="U153" s="140"/>
      <c r="V153" s="140"/>
      <c r="W153" s="140"/>
      <c r="X153" s="140"/>
      <c r="Y153" s="140"/>
      <c r="AA153" s="140"/>
    </row>
    <row r="154" spans="1:27" s="998" customFormat="1" x14ac:dyDescent="0.25">
      <c r="A154" s="140"/>
      <c r="B154" s="140"/>
      <c r="C154" s="140"/>
      <c r="D154" s="140"/>
      <c r="E154" s="140"/>
      <c r="F154" s="605"/>
      <c r="G154" s="140"/>
      <c r="H154" s="140"/>
      <c r="I154" s="140"/>
      <c r="J154" s="140"/>
      <c r="K154" s="140"/>
      <c r="L154" s="140"/>
      <c r="M154" s="140"/>
      <c r="N154" s="140"/>
      <c r="O154" s="140"/>
      <c r="P154" s="140"/>
      <c r="Q154" s="140"/>
      <c r="R154" s="140"/>
      <c r="S154" s="140"/>
      <c r="T154" s="140"/>
      <c r="U154" s="140"/>
      <c r="V154" s="140"/>
      <c r="W154" s="140"/>
      <c r="X154" s="140"/>
      <c r="Y154" s="140"/>
      <c r="AA154" s="140"/>
    </row>
    <row r="155" spans="1:27" s="998" customFormat="1" x14ac:dyDescent="0.25">
      <c r="A155" s="140"/>
      <c r="B155" s="140"/>
      <c r="C155" s="140"/>
      <c r="D155" s="140"/>
      <c r="E155" s="140"/>
      <c r="F155" s="605"/>
      <c r="G155" s="140"/>
      <c r="H155" s="140"/>
      <c r="I155" s="140"/>
      <c r="J155" s="140"/>
      <c r="K155" s="140"/>
      <c r="L155" s="140"/>
      <c r="M155" s="140"/>
      <c r="N155" s="140"/>
      <c r="O155" s="140"/>
      <c r="P155" s="140"/>
      <c r="Q155" s="140"/>
      <c r="R155" s="140"/>
      <c r="S155" s="140"/>
      <c r="T155" s="140"/>
      <c r="U155" s="140"/>
      <c r="V155" s="140"/>
      <c r="W155" s="140"/>
      <c r="X155" s="140"/>
      <c r="Y155" s="140"/>
      <c r="AA155" s="140"/>
    </row>
    <row r="156" spans="1:27" s="998" customFormat="1" x14ac:dyDescent="0.25">
      <c r="A156" s="140"/>
      <c r="B156" s="140"/>
      <c r="C156" s="140"/>
      <c r="D156" s="140"/>
      <c r="E156" s="140"/>
      <c r="F156" s="605"/>
      <c r="G156" s="140"/>
      <c r="H156" s="140"/>
      <c r="I156" s="140"/>
      <c r="J156" s="140"/>
      <c r="K156" s="140"/>
      <c r="L156" s="140"/>
      <c r="M156" s="140"/>
      <c r="N156" s="140"/>
      <c r="O156" s="140"/>
      <c r="P156" s="140"/>
      <c r="Q156" s="140"/>
      <c r="R156" s="140"/>
      <c r="S156" s="140"/>
      <c r="T156" s="140"/>
      <c r="U156" s="140"/>
      <c r="V156" s="140"/>
      <c r="W156" s="140"/>
      <c r="X156" s="140"/>
      <c r="Y156" s="140"/>
      <c r="AA156" s="140"/>
    </row>
    <row r="157" spans="1:27" s="998" customFormat="1" x14ac:dyDescent="0.25">
      <c r="A157" s="140"/>
      <c r="B157" s="140"/>
      <c r="C157" s="140"/>
      <c r="D157" s="140"/>
      <c r="E157" s="140"/>
      <c r="F157" s="605"/>
      <c r="G157" s="140"/>
      <c r="H157" s="140"/>
      <c r="I157" s="140"/>
      <c r="J157" s="140"/>
      <c r="K157" s="140"/>
      <c r="L157" s="140"/>
      <c r="M157" s="140"/>
      <c r="N157" s="140"/>
      <c r="O157" s="140"/>
      <c r="P157" s="140"/>
      <c r="Q157" s="140"/>
      <c r="R157" s="140"/>
      <c r="S157" s="140"/>
      <c r="T157" s="140"/>
      <c r="U157" s="140"/>
      <c r="V157" s="140"/>
      <c r="W157" s="140"/>
      <c r="X157" s="140"/>
      <c r="Y157" s="140"/>
      <c r="AA157" s="140"/>
    </row>
    <row r="158" spans="1:27" s="998" customFormat="1" x14ac:dyDescent="0.25">
      <c r="A158" s="140"/>
      <c r="B158" s="140"/>
      <c r="C158" s="140"/>
      <c r="D158" s="140"/>
      <c r="E158" s="140"/>
      <c r="F158" s="605"/>
      <c r="G158" s="140"/>
      <c r="H158" s="140"/>
      <c r="I158" s="140"/>
      <c r="J158" s="140"/>
      <c r="K158" s="140"/>
      <c r="L158" s="140"/>
      <c r="M158" s="140"/>
      <c r="N158" s="140"/>
      <c r="O158" s="140"/>
      <c r="P158" s="140"/>
      <c r="Q158" s="140"/>
      <c r="R158" s="140"/>
      <c r="S158" s="140"/>
      <c r="T158" s="140"/>
      <c r="U158" s="140"/>
      <c r="V158" s="140"/>
      <c r="W158" s="140"/>
      <c r="X158" s="140"/>
      <c r="Y158" s="140"/>
      <c r="AA158" s="140"/>
    </row>
    <row r="159" spans="1:27" s="998" customFormat="1" x14ac:dyDescent="0.25">
      <c r="A159" s="140"/>
      <c r="B159" s="140"/>
      <c r="C159" s="140"/>
      <c r="D159" s="140"/>
      <c r="E159" s="140"/>
      <c r="F159" s="605"/>
      <c r="G159" s="140"/>
      <c r="H159" s="140"/>
      <c r="I159" s="140"/>
      <c r="J159" s="140"/>
      <c r="K159" s="140"/>
      <c r="L159" s="140"/>
      <c r="M159" s="140"/>
      <c r="N159" s="140"/>
      <c r="O159" s="140"/>
      <c r="P159" s="140"/>
      <c r="Q159" s="140"/>
      <c r="R159" s="140"/>
      <c r="S159" s="140"/>
      <c r="T159" s="140"/>
      <c r="U159" s="140"/>
      <c r="V159" s="140"/>
      <c r="W159" s="140"/>
      <c r="X159" s="140"/>
      <c r="Y159" s="140"/>
      <c r="AA159" s="140"/>
    </row>
    <row r="160" spans="1:27" s="998" customFormat="1" x14ac:dyDescent="0.25">
      <c r="A160" s="140"/>
      <c r="B160" s="140"/>
      <c r="C160" s="140"/>
      <c r="D160" s="140"/>
      <c r="E160" s="140"/>
      <c r="F160" s="605"/>
      <c r="G160" s="140"/>
      <c r="H160" s="140"/>
      <c r="I160" s="140"/>
      <c r="J160" s="140"/>
      <c r="K160" s="140"/>
      <c r="L160" s="140"/>
      <c r="M160" s="140"/>
      <c r="N160" s="140"/>
      <c r="O160" s="140"/>
      <c r="P160" s="140"/>
      <c r="Q160" s="140"/>
      <c r="R160" s="140"/>
      <c r="S160" s="140"/>
      <c r="T160" s="140"/>
      <c r="U160" s="140"/>
      <c r="V160" s="140"/>
      <c r="W160" s="140"/>
      <c r="X160" s="140"/>
      <c r="Y160" s="140"/>
      <c r="AA160" s="140"/>
    </row>
    <row r="161" spans="1:27" s="998" customFormat="1" x14ac:dyDescent="0.25">
      <c r="A161" s="140"/>
      <c r="B161" s="140"/>
      <c r="C161" s="140"/>
      <c r="D161" s="140"/>
      <c r="E161" s="140"/>
      <c r="F161" s="605"/>
      <c r="G161" s="140"/>
      <c r="H161" s="140"/>
      <c r="I161" s="140"/>
      <c r="J161" s="140"/>
      <c r="K161" s="140"/>
      <c r="L161" s="140"/>
      <c r="M161" s="140"/>
      <c r="N161" s="140"/>
      <c r="O161" s="140"/>
      <c r="P161" s="140"/>
      <c r="Q161" s="140"/>
      <c r="R161" s="140"/>
      <c r="S161" s="140"/>
      <c r="T161" s="140"/>
      <c r="U161" s="140"/>
      <c r="V161" s="140"/>
      <c r="W161" s="140"/>
      <c r="X161" s="140"/>
      <c r="Y161" s="140"/>
      <c r="AA161" s="140"/>
    </row>
    <row r="162" spans="1:27" s="998" customFormat="1" x14ac:dyDescent="0.25">
      <c r="A162" s="140"/>
      <c r="B162" s="140"/>
      <c r="C162" s="140"/>
      <c r="D162" s="140"/>
      <c r="E162" s="140"/>
      <c r="F162" s="605"/>
      <c r="G162" s="140"/>
      <c r="H162" s="140"/>
      <c r="I162" s="140"/>
      <c r="J162" s="140"/>
      <c r="K162" s="140"/>
      <c r="L162" s="140"/>
      <c r="M162" s="140"/>
      <c r="N162" s="140"/>
      <c r="O162" s="140"/>
      <c r="P162" s="140"/>
      <c r="Q162" s="140"/>
      <c r="R162" s="140"/>
      <c r="S162" s="140"/>
      <c r="T162" s="140"/>
      <c r="U162" s="140"/>
      <c r="V162" s="140"/>
      <c r="W162" s="140"/>
      <c r="X162" s="140"/>
      <c r="Y162" s="140"/>
      <c r="AA162" s="140"/>
    </row>
    <row r="163" spans="1:27" s="998" customFormat="1" x14ac:dyDescent="0.25">
      <c r="A163" s="140"/>
      <c r="B163" s="140"/>
      <c r="C163" s="140"/>
      <c r="D163" s="140"/>
      <c r="E163" s="140"/>
      <c r="F163" s="605"/>
      <c r="G163" s="140"/>
      <c r="H163" s="140"/>
      <c r="I163" s="140"/>
      <c r="J163" s="140"/>
      <c r="K163" s="140"/>
      <c r="L163" s="140"/>
      <c r="M163" s="140"/>
      <c r="N163" s="140"/>
      <c r="O163" s="140"/>
      <c r="P163" s="140"/>
      <c r="Q163" s="140"/>
      <c r="R163" s="140"/>
      <c r="S163" s="140"/>
      <c r="T163" s="140"/>
      <c r="U163" s="140"/>
      <c r="V163" s="140"/>
      <c r="W163" s="140"/>
      <c r="X163" s="140"/>
      <c r="Y163" s="140"/>
      <c r="AA163" s="140"/>
    </row>
    <row r="164" spans="1:27" s="998" customFormat="1" x14ac:dyDescent="0.25">
      <c r="A164" s="140"/>
      <c r="B164" s="140"/>
      <c r="C164" s="140"/>
      <c r="D164" s="140"/>
      <c r="E164" s="140"/>
      <c r="F164" s="605"/>
      <c r="G164" s="140"/>
      <c r="H164" s="140"/>
      <c r="I164" s="140"/>
      <c r="J164" s="140"/>
      <c r="K164" s="140"/>
      <c r="L164" s="140"/>
      <c r="M164" s="140"/>
      <c r="N164" s="140"/>
      <c r="O164" s="140"/>
      <c r="P164" s="140"/>
      <c r="Q164" s="140"/>
      <c r="R164" s="140"/>
      <c r="S164" s="140"/>
      <c r="T164" s="140"/>
      <c r="U164" s="140"/>
      <c r="V164" s="140"/>
      <c r="W164" s="140"/>
      <c r="X164" s="140"/>
      <c r="Y164" s="140"/>
      <c r="AA164" s="140"/>
    </row>
  </sheetData>
  <mergeCells count="32">
    <mergeCell ref="Z76:Z82"/>
    <mergeCell ref="Z90:Z91"/>
    <mergeCell ref="Z102:Z108"/>
    <mergeCell ref="Z110:Z111"/>
    <mergeCell ref="Z35:Z36"/>
    <mergeCell ref="Z46:Z51"/>
    <mergeCell ref="Z53:Z59"/>
    <mergeCell ref="Z60:Z61"/>
    <mergeCell ref="Z62:Z66"/>
    <mergeCell ref="Z68:Z73"/>
    <mergeCell ref="Z28:Z30"/>
    <mergeCell ref="R7:R8"/>
    <mergeCell ref="S7:S8"/>
    <mergeCell ref="T7:T8"/>
    <mergeCell ref="U7:V7"/>
    <mergeCell ref="W7:W8"/>
    <mergeCell ref="Y7:Y8"/>
    <mergeCell ref="Z7:Z8"/>
    <mergeCell ref="Z9:Z11"/>
    <mergeCell ref="Z12:Z13"/>
    <mergeCell ref="Z17:Z21"/>
    <mergeCell ref="Z22:Z24"/>
    <mergeCell ref="B4:B5"/>
    <mergeCell ref="O5:S5"/>
    <mergeCell ref="A7:A8"/>
    <mergeCell ref="B7:B8"/>
    <mergeCell ref="F7:F8"/>
    <mergeCell ref="G7:G8"/>
    <mergeCell ref="H7:H8"/>
    <mergeCell ref="O7:O8"/>
    <mergeCell ref="P7:P8"/>
    <mergeCell ref="Q7:Q8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A82CC-1179-43B6-8F87-016CDF7C7314}">
  <dimension ref="A1:X119"/>
  <sheetViews>
    <sheetView tabSelected="1" zoomScale="60" zoomScaleNormal="60" workbookViewId="0">
      <selection activeCell="C13" sqref="C13"/>
    </sheetView>
  </sheetViews>
  <sheetFormatPr baseColWidth="10" defaultColWidth="8.85546875" defaultRowHeight="15" x14ac:dyDescent="0.25"/>
  <cols>
    <col min="1" max="1" width="29.5703125" style="140" customWidth="1"/>
    <col min="2" max="2" width="21.5703125" style="140" customWidth="1"/>
    <col min="3" max="3" width="36.5703125" style="140" customWidth="1"/>
    <col min="4" max="5" width="15.42578125" style="140" customWidth="1"/>
    <col min="6" max="6" width="52.5703125" style="140" customWidth="1"/>
    <col min="7" max="8" width="12.42578125" style="140" customWidth="1"/>
    <col min="9" max="10" width="12.5703125" style="140" customWidth="1"/>
    <col min="11" max="12" width="13" style="140" customWidth="1"/>
    <col min="13" max="22" width="8.85546875" style="140" bestFit="1" customWidth="1"/>
    <col min="23" max="23" width="40.5703125" style="140" customWidth="1"/>
    <col min="24" max="16384" width="8.85546875" style="140"/>
  </cols>
  <sheetData>
    <row r="1" spans="1:24" x14ac:dyDescent="0.25">
      <c r="C1" s="605"/>
      <c r="X1" s="998"/>
    </row>
    <row r="2" spans="1:24" ht="15.75" x14ac:dyDescent="0.25">
      <c r="C2" s="605"/>
      <c r="G2" s="132" t="s">
        <v>208</v>
      </c>
      <c r="X2" s="998"/>
    </row>
    <row r="3" spans="1:24" ht="15.75" x14ac:dyDescent="0.25">
      <c r="A3" s="139" t="s">
        <v>1</v>
      </c>
      <c r="B3" s="147">
        <v>2021</v>
      </c>
      <c r="C3" s="605"/>
      <c r="D3" s="141"/>
      <c r="E3" s="141"/>
      <c r="G3" s="129" t="s">
        <v>2</v>
      </c>
      <c r="H3" s="133"/>
      <c r="X3" s="998"/>
    </row>
    <row r="4" spans="1:24" ht="15.75" x14ac:dyDescent="0.25">
      <c r="A4" s="450" t="s">
        <v>210</v>
      </c>
      <c r="B4" s="1922">
        <v>9</v>
      </c>
      <c r="C4" s="605"/>
      <c r="G4" s="90" t="s">
        <v>5</v>
      </c>
      <c r="H4" s="133"/>
      <c r="X4" s="998"/>
    </row>
    <row r="5" spans="1:24" ht="16.5" thickBot="1" x14ac:dyDescent="0.3">
      <c r="B5" s="1923"/>
      <c r="C5" s="605"/>
      <c r="G5" s="91" t="s">
        <v>7</v>
      </c>
      <c r="H5" s="133"/>
      <c r="M5" s="1901" t="s">
        <v>9</v>
      </c>
      <c r="N5" s="1902"/>
      <c r="O5" s="1902"/>
      <c r="P5" s="1902"/>
      <c r="Q5" s="1903"/>
      <c r="R5" s="451"/>
      <c r="X5" s="998"/>
    </row>
    <row r="6" spans="1:24" ht="16.5" thickBot="1" x14ac:dyDescent="0.3">
      <c r="C6" s="605"/>
      <c r="G6" s="150" t="s">
        <v>11</v>
      </c>
      <c r="H6" s="133"/>
      <c r="M6" s="771"/>
      <c r="N6" s="451"/>
      <c r="O6" s="451"/>
      <c r="P6" s="451"/>
      <c r="Q6" s="917"/>
      <c r="R6" s="451"/>
      <c r="X6" s="998"/>
    </row>
    <row r="7" spans="1:24" x14ac:dyDescent="0.25">
      <c r="A7" s="1910" t="s">
        <v>14</v>
      </c>
      <c r="B7" s="1910" t="s">
        <v>13</v>
      </c>
      <c r="C7" s="1928" t="s">
        <v>18</v>
      </c>
      <c r="D7" s="1910" t="s">
        <v>19</v>
      </c>
      <c r="E7" s="1910" t="s">
        <v>1239</v>
      </c>
      <c r="F7" s="1926" t="s">
        <v>20</v>
      </c>
      <c r="G7" s="918" t="s">
        <v>21</v>
      </c>
      <c r="H7" s="918" t="s">
        <v>22</v>
      </c>
      <c r="I7" s="918" t="s">
        <v>23</v>
      </c>
      <c r="J7" s="918" t="s">
        <v>24</v>
      </c>
      <c r="K7" s="918" t="s">
        <v>25</v>
      </c>
      <c r="L7" s="918" t="s">
        <v>26</v>
      </c>
      <c r="M7" s="1910">
        <v>1</v>
      </c>
      <c r="N7" s="1910">
        <v>2</v>
      </c>
      <c r="O7" s="1910">
        <v>3</v>
      </c>
      <c r="P7" s="1910">
        <v>4</v>
      </c>
      <c r="Q7" s="1910">
        <v>5</v>
      </c>
      <c r="R7" s="1910">
        <v>6</v>
      </c>
      <c r="S7" s="1930" t="s">
        <v>211</v>
      </c>
      <c r="T7" s="1931"/>
      <c r="U7" s="1970" t="s">
        <v>959</v>
      </c>
      <c r="V7" s="1877"/>
      <c r="W7" s="1910" t="s">
        <v>28</v>
      </c>
      <c r="X7" s="1924" t="s">
        <v>212</v>
      </c>
    </row>
    <row r="8" spans="1:24" ht="45.75" thickBot="1" x14ac:dyDescent="0.3">
      <c r="A8" s="1957"/>
      <c r="B8" s="1957"/>
      <c r="C8" s="1958"/>
      <c r="D8" s="1957"/>
      <c r="E8" s="2014"/>
      <c r="F8" s="1959"/>
      <c r="G8" s="1197">
        <f>IF($B$4="","",7*$B$4+DATE($B$3,1,3)-WEEKDAY(DATE($B$3,1,3))-5)</f>
        <v>44256</v>
      </c>
      <c r="H8" s="1197">
        <f>IF($B$4="","",7*$B$4+DATE($B$3,1,3)-WEEKDAY(DATE($B$3,1,3))-4)</f>
        <v>44257</v>
      </c>
      <c r="I8" s="1197">
        <f>IF($B$4="","",7*$B$4+DATE($B$3,1,3)-WEEKDAY(DATE($B$3,1,3))-3)</f>
        <v>44258</v>
      </c>
      <c r="J8" s="1197">
        <f>IF($B$4="","",7*$B$4+DATE($B$3,1,3)-WEEKDAY(DATE($B$3,1,3))-2)</f>
        <v>44259</v>
      </c>
      <c r="K8" s="1197">
        <f>IF($B$4="","",7*$B$4+DATE($B$3,1,3)-WEEKDAY(DATE($B$3,1,3))-1)</f>
        <v>44260</v>
      </c>
      <c r="L8" s="148">
        <f>IF($B$4="","",7*$B$4+DATE($B$3,1,3)-WEEKDAY(DATE($B$3,1,3))-0)</f>
        <v>44261</v>
      </c>
      <c r="M8" s="1915"/>
      <c r="N8" s="1915"/>
      <c r="O8" s="1915"/>
      <c r="P8" s="1915"/>
      <c r="Q8" s="1915"/>
      <c r="R8" s="1915"/>
      <c r="S8" s="1012" t="s">
        <v>213</v>
      </c>
      <c r="T8" s="1012" t="s">
        <v>214</v>
      </c>
      <c r="U8" s="1971"/>
      <c r="V8" s="1878"/>
      <c r="W8" s="1915"/>
      <c r="X8" s="1925"/>
    </row>
    <row r="9" spans="1:24" ht="19.5" hidden="1" x14ac:dyDescent="0.25">
      <c r="A9" s="1215" t="s">
        <v>256</v>
      </c>
      <c r="B9" s="1215" t="s">
        <v>255</v>
      </c>
      <c r="C9" s="1215" t="s">
        <v>257</v>
      </c>
      <c r="D9" s="1215">
        <v>1</v>
      </c>
      <c r="E9" s="1896"/>
      <c r="F9" s="1323" t="s">
        <v>414</v>
      </c>
      <c r="G9" s="1481" t="s">
        <v>7</v>
      </c>
      <c r="H9" s="1481" t="s">
        <v>7</v>
      </c>
      <c r="I9" s="1481" t="s">
        <v>7</v>
      </c>
      <c r="J9" s="1481" t="s">
        <v>7</v>
      </c>
      <c r="K9" s="1481" t="s">
        <v>7</v>
      </c>
      <c r="L9" s="1481" t="s">
        <v>7</v>
      </c>
      <c r="M9" s="1325"/>
      <c r="N9" s="1226"/>
      <c r="O9" s="1226"/>
      <c r="P9" s="1226"/>
      <c r="Q9" s="1226"/>
      <c r="R9" s="1226"/>
      <c r="S9" s="1227"/>
      <c r="T9" s="1751"/>
      <c r="U9" s="1752"/>
      <c r="V9" s="1752"/>
      <c r="W9" s="1753"/>
      <c r="X9" s="2027"/>
    </row>
    <row r="10" spans="1:24" ht="19.5" x14ac:dyDescent="0.25">
      <c r="A10" s="1545"/>
      <c r="B10" s="1544"/>
      <c r="C10" s="1545" t="e">
        <f>VLOOKUP(B10,'[1]Fev S09'!$B$8:$E$116,2,FALSE)</f>
        <v>#N/A</v>
      </c>
      <c r="D10" s="1545" t="e">
        <f>VLOOKUP(B10,'[1]Fev S09'!$B$8:$D$116,3,FALSE)</f>
        <v>#N/A</v>
      </c>
      <c r="E10" s="1545" t="e">
        <f>VLOOKUP(B10,'[1]Fev S09'!$B$8:$E$116,4,FALSE)</f>
        <v>#N/A</v>
      </c>
      <c r="F10" s="1754"/>
      <c r="G10" s="91" t="e">
        <f>VLOOKUP($B$10,'[1]Fev S09'!$B$8:$L$116,6,FALSE)</f>
        <v>#N/A</v>
      </c>
      <c r="H10" s="91" t="e">
        <f>VLOOKUP(B10,'[1]Fev S09'!$B$8:$L$116,7,FALSE)</f>
        <v>#N/A</v>
      </c>
      <c r="I10" s="91" t="e">
        <f>VLOOKUP(B10,'[1]Fev S09'!$B$8:$L$116,8,FALSE)</f>
        <v>#N/A</v>
      </c>
      <c r="J10" s="91" t="e">
        <f>VLOOKUP(B10,'[1]Fev S09'!$B$8:$L$116,9,FALSE)</f>
        <v>#N/A</v>
      </c>
      <c r="K10" s="91" t="e">
        <f>VLOOKUP(B10,'[1]Fev S09'!$B$8:$L$116,10,FALSE)</f>
        <v>#N/A</v>
      </c>
      <c r="L10" s="91" t="e">
        <f>VLOOKUP(B10,'[1]Fev S09'!$B$8:$L$116,11,FALSE)</f>
        <v>#N/A</v>
      </c>
      <c r="M10" s="1549"/>
      <c r="N10" s="1549"/>
      <c r="O10" s="1549"/>
      <c r="P10" s="1549"/>
      <c r="Q10" s="1549"/>
      <c r="R10" s="1549"/>
      <c r="S10" s="1550"/>
      <c r="T10" s="1551"/>
      <c r="U10" s="1552"/>
      <c r="V10" s="1552"/>
      <c r="W10" s="1553"/>
      <c r="X10" s="2028"/>
    </row>
    <row r="11" spans="1:24" ht="19.5" x14ac:dyDescent="0.25">
      <c r="A11" s="1215"/>
      <c r="B11" s="1215"/>
      <c r="C11" s="1545" t="e">
        <f>VLOOKUP(B11,'[1]Fev S09'!$B$8:$E$116,2,FALSE)</f>
        <v>#N/A</v>
      </c>
      <c r="D11" s="1545" t="e">
        <f>VLOOKUP(B11,'[1]Fev S09'!$B$8:$D$116,3,FALSE)</f>
        <v>#N/A</v>
      </c>
      <c r="E11" s="1545" t="e">
        <f>VLOOKUP(B11,'[1]Fev S09'!$B$8:$E$116,4,FALSE)</f>
        <v>#N/A</v>
      </c>
      <c r="F11" s="1323"/>
      <c r="G11" s="91" t="e">
        <f>VLOOKUP(B11,'[1]Fev S09'!$B$8:$L$116,6,FALSE)</f>
        <v>#N/A</v>
      </c>
      <c r="H11" s="91" t="e">
        <f>VLOOKUP(B11,'[1]Fev S09'!$B$8:$L$116,7,FALSE)</f>
        <v>#N/A</v>
      </c>
      <c r="I11" s="91" t="e">
        <f>VLOOKUP(B11,'[1]Fev S09'!$B$8:$L$116,8,FALSE)</f>
        <v>#N/A</v>
      </c>
      <c r="J11" s="91" t="e">
        <f>VLOOKUP(B11,'[1]Fev S09'!$B$8:$L$116,9,FALSE)</f>
        <v>#N/A</v>
      </c>
      <c r="K11" s="91" t="e">
        <f>VLOOKUP(B11,'[1]Fev S09'!$B$8:$L$116,10,FALSE)</f>
        <v>#N/A</v>
      </c>
      <c r="L11" s="91" t="e">
        <f>VLOOKUP(B11,'[1]Fev S09'!$B$8:$L$116,11,FALSE)</f>
        <v>#N/A</v>
      </c>
      <c r="M11" s="1325"/>
      <c r="N11" s="1226"/>
      <c r="O11" s="1226"/>
      <c r="P11" s="1226"/>
      <c r="Q11" s="1226"/>
      <c r="R11" s="1226"/>
      <c r="S11" s="1517"/>
      <c r="T11" s="1751"/>
      <c r="U11" s="1752"/>
      <c r="V11" s="1752"/>
      <c r="W11" s="1753"/>
      <c r="X11" s="2028"/>
    </row>
    <row r="12" spans="1:24" ht="20.25" thickBot="1" x14ac:dyDescent="0.3">
      <c r="A12" s="1215"/>
      <c r="B12" s="1215"/>
      <c r="C12" s="1545" t="e">
        <f>VLOOKUP(B12,'[1]Fev S09'!$B$8:$E$116,2,FALSE)</f>
        <v>#N/A</v>
      </c>
      <c r="D12" s="1545" t="e">
        <f>VLOOKUP(B12,'[1]Fev S09'!$B$8:$D$116,3,FALSE)</f>
        <v>#N/A</v>
      </c>
      <c r="E12" s="1545" t="e">
        <f>VLOOKUP(B12,'[1]Fev S09'!$B$8:$E$116,4,FALSE)</f>
        <v>#N/A</v>
      </c>
      <c r="F12" s="1323"/>
      <c r="G12" s="91" t="e">
        <f>VLOOKUP(B12,'[1]Fev S09'!$B$8:$L$116,6,FALSE)</f>
        <v>#N/A</v>
      </c>
      <c r="H12" s="91" t="e">
        <f>VLOOKUP(B12,'[1]Fev S09'!$B$8:$L$116,7,FALSE)</f>
        <v>#N/A</v>
      </c>
      <c r="I12" s="91" t="e">
        <f>VLOOKUP(B12,'[1]Fev S09'!$B$8:$L$116,8,FALSE)</f>
        <v>#N/A</v>
      </c>
      <c r="J12" s="91" t="e">
        <f>VLOOKUP(B12,'[1]Fev S09'!$B$8:$L$116,9,FALSE)</f>
        <v>#N/A</v>
      </c>
      <c r="K12" s="91" t="e">
        <f>VLOOKUP(B12,'[1]Fev S09'!$B$8:$L$116,10,FALSE)</f>
        <v>#N/A</v>
      </c>
      <c r="L12" s="91" t="e">
        <f>VLOOKUP(B12,'[1]Fev S09'!$B$8:$L$116,11,FALSE)</f>
        <v>#N/A</v>
      </c>
      <c r="M12" s="1325"/>
      <c r="N12" s="1226"/>
      <c r="O12" s="1226"/>
      <c r="P12" s="1226"/>
      <c r="Q12" s="1226"/>
      <c r="R12" s="1226"/>
      <c r="S12" s="1517"/>
      <c r="T12" s="1751"/>
      <c r="U12" s="1752"/>
      <c r="V12" s="1752"/>
      <c r="W12" s="1753"/>
      <c r="X12" s="2029"/>
    </row>
    <row r="13" spans="1:24" ht="23.25" x14ac:dyDescent="0.25">
      <c r="A13" s="1730"/>
      <c r="B13" s="1730"/>
      <c r="C13" s="1545" t="e">
        <f>VLOOKUP(B13,'[1]Fev S09'!$B$8:$E$116,2,FALSE)</f>
        <v>#N/A</v>
      </c>
      <c r="D13" s="1545" t="e">
        <f>VLOOKUP(B13,'[1]Fev S09'!$B$8:$D$116,3,FALSE)</f>
        <v>#N/A</v>
      </c>
      <c r="E13" s="1545" t="e">
        <f>VLOOKUP(B13,'[1]Fev S09'!$B$8:$E$116,4,FALSE)</f>
        <v>#N/A</v>
      </c>
      <c r="F13" s="1731"/>
      <c r="G13" s="91" t="e">
        <f>VLOOKUP(B13,'[1]Fev S09'!$B$8:$L$116,6,FALSE)</f>
        <v>#N/A</v>
      </c>
      <c r="H13" s="91" t="e">
        <f>VLOOKUP(B13,'[1]Fev S09'!$B$8:$L$116,7,FALSE)</f>
        <v>#N/A</v>
      </c>
      <c r="I13" s="91" t="e">
        <f>VLOOKUP(B13,'[1]Fev S09'!$B$8:$L$116,8,FALSE)</f>
        <v>#N/A</v>
      </c>
      <c r="J13" s="91" t="e">
        <f>VLOOKUP(B13,'[1]Fev S09'!$B$8:$L$116,9,FALSE)</f>
        <v>#N/A</v>
      </c>
      <c r="K13" s="91" t="e">
        <f>VLOOKUP(B13,'[1]Fev S09'!$B$8:$L$116,10,FALSE)</f>
        <v>#N/A</v>
      </c>
      <c r="L13" s="91" t="e">
        <f>VLOOKUP(B13,'[1]Fev S09'!$B$8:$L$116,11,FALSE)</f>
        <v>#N/A</v>
      </c>
      <c r="M13" s="1732"/>
      <c r="N13" s="1733"/>
      <c r="O13" s="1733"/>
      <c r="P13" s="1733"/>
      <c r="Q13" s="1733"/>
      <c r="R13" s="1733"/>
      <c r="S13" s="1734"/>
      <c r="T13" s="1734"/>
      <c r="U13" s="1755"/>
      <c r="V13" s="1755"/>
      <c r="W13" s="1735"/>
      <c r="X13" s="1864"/>
    </row>
    <row r="14" spans="1:24" ht="23.25" x14ac:dyDescent="0.25">
      <c r="A14" s="1746"/>
      <c r="B14" s="1746"/>
      <c r="C14" s="1545" t="e">
        <f>VLOOKUP(B14,'[1]Fev S09'!$B$8:$E$116,2,FALSE)</f>
        <v>#N/A</v>
      </c>
      <c r="D14" s="1545" t="e">
        <f>VLOOKUP(B14,'[1]Fev S09'!$B$8:$D$116,3,FALSE)</f>
        <v>#N/A</v>
      </c>
      <c r="E14" s="1545" t="e">
        <f>VLOOKUP(B14,'[1]Fev S09'!$B$8:$E$116,4,FALSE)</f>
        <v>#N/A</v>
      </c>
      <c r="F14" s="1747"/>
      <c r="G14" s="91" t="e">
        <f>VLOOKUP(B14,'[1]Fev S09'!$B$8:$L$116,6,FALSE)</f>
        <v>#N/A</v>
      </c>
      <c r="H14" s="91" t="e">
        <f>VLOOKUP(B14,'[1]Fev S09'!$B$8:$L$116,7,FALSE)</f>
        <v>#N/A</v>
      </c>
      <c r="I14" s="91" t="e">
        <f>VLOOKUP(B14,'[1]Fev S09'!$B$8:$L$116,8,FALSE)</f>
        <v>#N/A</v>
      </c>
      <c r="J14" s="91" t="e">
        <f>VLOOKUP(B14,'[1]Fev S09'!$B$8:$L$116,9,FALSE)</f>
        <v>#N/A</v>
      </c>
      <c r="K14" s="91" t="e">
        <f>VLOOKUP(B14,'[1]Fev S09'!$B$8:$L$116,10,FALSE)</f>
        <v>#N/A</v>
      </c>
      <c r="L14" s="91" t="e">
        <f>VLOOKUP(B14,'[1]Fev S09'!$B$8:$L$116,11,FALSE)</f>
        <v>#N/A</v>
      </c>
      <c r="M14" s="1732"/>
      <c r="N14" s="1733"/>
      <c r="O14" s="1733"/>
      <c r="P14" s="1733"/>
      <c r="Q14" s="1733"/>
      <c r="R14" s="1733"/>
      <c r="S14" s="1734"/>
      <c r="T14" s="1748"/>
      <c r="U14" s="1755"/>
      <c r="V14" s="1756"/>
      <c r="W14" s="1749"/>
      <c r="X14" s="1750"/>
    </row>
    <row r="15" spans="1:24" ht="24" thickBot="1" x14ac:dyDescent="0.3">
      <c r="A15" s="1739"/>
      <c r="B15" s="1739"/>
      <c r="C15" s="1545" t="e">
        <f>VLOOKUP(B15,'[1]Fev S09'!$B$8:$E$116,2,FALSE)</f>
        <v>#N/A</v>
      </c>
      <c r="D15" s="1545" t="e">
        <f>VLOOKUP(B15,'[1]Fev S09'!$B$8:$D$116,3,FALSE)</f>
        <v>#N/A</v>
      </c>
      <c r="E15" s="1545" t="e">
        <f>VLOOKUP(B15,'[1]Fev S09'!$B$8:$E$116,4,FALSE)</f>
        <v>#N/A</v>
      </c>
      <c r="F15" s="1740"/>
      <c r="G15" s="91" t="e">
        <f>VLOOKUP(B15,'[1]Fev S09'!$B$8:$L$116,6,FALSE)</f>
        <v>#N/A</v>
      </c>
      <c r="H15" s="91" t="e">
        <f>VLOOKUP(B15,'[1]Fev S09'!$B$8:$L$116,7,FALSE)</f>
        <v>#N/A</v>
      </c>
      <c r="I15" s="91" t="e">
        <f>VLOOKUP(B15,'[1]Fev S09'!$B$8:$L$116,8,FALSE)</f>
        <v>#N/A</v>
      </c>
      <c r="J15" s="91" t="e">
        <f>VLOOKUP(B15,'[1]Fev S09'!$B$8:$L$116,9,FALSE)</f>
        <v>#N/A</v>
      </c>
      <c r="K15" s="91" t="e">
        <f>VLOOKUP(B15,'[1]Fev S09'!$B$8:$L$116,10,FALSE)</f>
        <v>#N/A</v>
      </c>
      <c r="L15" s="91" t="e">
        <f>VLOOKUP(B15,'[1]Fev S09'!$B$8:$L$116,11,FALSE)</f>
        <v>#N/A</v>
      </c>
      <c r="M15" s="1732"/>
      <c r="N15" s="1733"/>
      <c r="O15" s="1733"/>
      <c r="P15" s="1733"/>
      <c r="Q15" s="1733"/>
      <c r="R15" s="1733"/>
      <c r="S15" s="1734"/>
      <c r="T15" s="1741"/>
      <c r="U15" s="1755"/>
      <c r="V15" s="1757"/>
      <c r="W15" s="1742"/>
      <c r="X15" s="1743"/>
    </row>
    <row r="16" spans="1:24" ht="24" hidden="1" thickBot="1" x14ac:dyDescent="0.3">
      <c r="A16" s="1739"/>
      <c r="B16" s="1739"/>
      <c r="C16" s="1545" t="e">
        <f>VLOOKUP(B16,'[1]Fev S09'!$B$8:$E$116,2,FALSE)</f>
        <v>#N/A</v>
      </c>
      <c r="D16" s="1545" t="e">
        <f>VLOOKUP(B16,'[1]Fev S09'!$B$8:$D$116,3,FALSE)</f>
        <v>#N/A</v>
      </c>
      <c r="E16" s="1545" t="e">
        <f>VLOOKUP(B16,'[1]Fev S09'!$B$8:$E$116,4,FALSE)</f>
        <v>#N/A</v>
      </c>
      <c r="F16" s="1740"/>
      <c r="G16" s="91" t="e">
        <f>VLOOKUP(B16,'[1]Fev S09'!$B$8:$L$116,6,FALSE)</f>
        <v>#N/A</v>
      </c>
      <c r="H16" s="91" t="e">
        <f>VLOOKUP(B16,'[1]Fev S09'!$B$8:$L$116,7,FALSE)</f>
        <v>#N/A</v>
      </c>
      <c r="I16" s="91" t="e">
        <f>VLOOKUP(B16,'[1]Fev S09'!$B$8:$L$116,8,FALSE)</f>
        <v>#N/A</v>
      </c>
      <c r="J16" s="91" t="e">
        <f>VLOOKUP(B16,'[1]Fev S09'!$B$8:$L$116,9,FALSE)</f>
        <v>#N/A</v>
      </c>
      <c r="K16" s="91" t="e">
        <f>VLOOKUP(B16,'[1]Fev S09'!$B$8:$L$116,10,FALSE)</f>
        <v>#N/A</v>
      </c>
      <c r="L16" s="91" t="e">
        <f>VLOOKUP(B16,'[1]Fev S09'!$B$8:$L$116,11,FALSE)</f>
        <v>#N/A</v>
      </c>
      <c r="M16" s="1732"/>
      <c r="N16" s="1733"/>
      <c r="O16" s="1733"/>
      <c r="P16" s="1733"/>
      <c r="Q16" s="1733"/>
      <c r="R16" s="1733"/>
      <c r="S16" s="1734"/>
      <c r="T16" s="1741"/>
      <c r="U16" s="1755"/>
      <c r="V16" s="1757"/>
      <c r="W16" s="1742"/>
      <c r="X16" s="1743"/>
    </row>
    <row r="17" spans="1:24" ht="24" thickBot="1" x14ac:dyDescent="0.3">
      <c r="A17" s="1463"/>
      <c r="B17" s="1463"/>
      <c r="C17" s="1545" t="e">
        <f>VLOOKUP(B17,'[1]Fev S09'!$B$8:$E$116,2,FALSE)</f>
        <v>#N/A</v>
      </c>
      <c r="D17" s="1545" t="e">
        <f>VLOOKUP(B17,'[1]Fev S09'!$B$8:$D$116,3,FALSE)</f>
        <v>#N/A</v>
      </c>
      <c r="E17" s="1545" t="e">
        <f>VLOOKUP(B17,'[1]Fev S09'!$B$8:$E$116,4,FALSE)</f>
        <v>#N/A</v>
      </c>
      <c r="F17" s="1758"/>
      <c r="G17" s="91" t="e">
        <f>VLOOKUP(B17,'[1]Fev S09'!$B$8:$L$116,6,FALSE)</f>
        <v>#N/A</v>
      </c>
      <c r="H17" s="91" t="e">
        <f>VLOOKUP(B17,'[1]Fev S09'!$B$8:$L$116,7,FALSE)</f>
        <v>#N/A</v>
      </c>
      <c r="I17" s="91" t="e">
        <f>VLOOKUP(B17,'[1]Fev S09'!$B$8:$L$116,8,FALSE)</f>
        <v>#N/A</v>
      </c>
      <c r="J17" s="91" t="e">
        <f>VLOOKUP(B17,'[1]Fev S09'!$B$8:$L$116,9,FALSE)</f>
        <v>#N/A</v>
      </c>
      <c r="K17" s="91" t="e">
        <f>VLOOKUP(B17,'[1]Fev S09'!$B$8:$L$116,10,FALSE)</f>
        <v>#N/A</v>
      </c>
      <c r="L17" s="91" t="e">
        <f>VLOOKUP(B17,'[1]Fev S09'!$B$8:$L$116,11,FALSE)</f>
        <v>#N/A</v>
      </c>
      <c r="M17" s="1482"/>
      <c r="N17" s="1482"/>
      <c r="O17" s="1482"/>
      <c r="P17" s="1482"/>
      <c r="Q17" s="1736"/>
      <c r="R17" s="1370"/>
      <c r="S17" s="1737"/>
      <c r="T17" s="1463"/>
      <c r="U17" s="1463"/>
      <c r="V17" s="1463"/>
      <c r="W17" s="1463"/>
      <c r="X17" s="1759"/>
    </row>
    <row r="18" spans="1:24" ht="43.35" customHeight="1" x14ac:dyDescent="0.25">
      <c r="A18" s="829"/>
      <c r="B18" s="829"/>
      <c r="C18" s="1545" t="e">
        <f>VLOOKUP(B18,'[1]Fev S09'!$B$8:$E$116,2,FALSE)</f>
        <v>#N/A</v>
      </c>
      <c r="D18" s="1545" t="e">
        <f>VLOOKUP(B18,'[1]Fev S09'!$B$8:$D$116,3,FALSE)</f>
        <v>#N/A</v>
      </c>
      <c r="E18" s="1545" t="e">
        <f>VLOOKUP(B18,'[1]Fev S09'!$B$8:$E$116,4,FALSE)</f>
        <v>#N/A</v>
      </c>
      <c r="F18" s="1760"/>
      <c r="G18" s="91" t="e">
        <f>VLOOKUP(B18,'[1]Fev S09'!$B$8:$L$116,6,FALSE)</f>
        <v>#N/A</v>
      </c>
      <c r="H18" s="91" t="e">
        <f>VLOOKUP(B18,'[1]Fev S09'!$B$8:$L$116,7,FALSE)</f>
        <v>#N/A</v>
      </c>
      <c r="I18" s="91" t="e">
        <f>VLOOKUP(B18,'[1]Fev S09'!$B$8:$L$116,8,FALSE)</f>
        <v>#N/A</v>
      </c>
      <c r="J18" s="91" t="e">
        <f>VLOOKUP(B18,'[1]Fev S09'!$B$8:$L$116,9,FALSE)</f>
        <v>#N/A</v>
      </c>
      <c r="K18" s="91" t="e">
        <f>VLOOKUP(B18,'[1]Fev S09'!$B$8:$L$116,10,FALSE)</f>
        <v>#N/A</v>
      </c>
      <c r="L18" s="91" t="e">
        <f>VLOOKUP(B18,'[1]Fev S09'!$B$8:$L$116,11,FALSE)</f>
        <v>#N/A</v>
      </c>
      <c r="M18" s="788"/>
      <c r="N18" s="788"/>
      <c r="O18" s="788"/>
      <c r="P18" s="788"/>
      <c r="Q18" s="788"/>
      <c r="R18" s="1738"/>
      <c r="S18" s="789"/>
      <c r="T18" s="1761"/>
      <c r="U18" s="1761"/>
      <c r="V18" s="1761"/>
      <c r="W18" s="1761"/>
      <c r="X18" s="1891"/>
    </row>
    <row r="19" spans="1:24" ht="36" customHeight="1" x14ac:dyDescent="0.25">
      <c r="A19" s="829"/>
      <c r="B19" s="829"/>
      <c r="C19" s="1545" t="e">
        <f>VLOOKUP(B19,'[1]Fev S09'!$B$8:$E$116,2,FALSE)</f>
        <v>#N/A</v>
      </c>
      <c r="D19" s="1545" t="e">
        <f>VLOOKUP(B19,'[1]Fev S09'!$B$8:$D$116,3,FALSE)</f>
        <v>#N/A</v>
      </c>
      <c r="E19" s="1545" t="e">
        <f>VLOOKUP(B19,'[1]Fev S09'!$B$8:$E$116,4,FALSE)</f>
        <v>#N/A</v>
      </c>
      <c r="F19" s="1760"/>
      <c r="G19" s="91" t="e">
        <f>VLOOKUP(B19,'[1]Fev S09'!$B$8:$L$116,6,FALSE)</f>
        <v>#N/A</v>
      </c>
      <c r="H19" s="91" t="e">
        <f>VLOOKUP(B19,'[1]Fev S09'!$B$8:$L$116,7,FALSE)</f>
        <v>#N/A</v>
      </c>
      <c r="I19" s="91" t="e">
        <f>VLOOKUP(B19,'[1]Fev S09'!$B$8:$L$116,8,FALSE)</f>
        <v>#N/A</v>
      </c>
      <c r="J19" s="91" t="e">
        <f>VLOOKUP(B19,'[1]Fev S09'!$B$8:$L$116,9,FALSE)</f>
        <v>#N/A</v>
      </c>
      <c r="K19" s="91" t="e">
        <f>VLOOKUP(B19,'[1]Fev S09'!$B$8:$L$116,10,FALSE)</f>
        <v>#N/A</v>
      </c>
      <c r="L19" s="91" t="e">
        <f>VLOOKUP(B19,'[1]Fev S09'!$B$8:$L$116,11,FALSE)</f>
        <v>#N/A</v>
      </c>
      <c r="M19" s="788"/>
      <c r="N19" s="788"/>
      <c r="O19" s="788"/>
      <c r="P19" s="788"/>
      <c r="Q19" s="788"/>
      <c r="R19" s="1738"/>
      <c r="S19" s="789"/>
      <c r="T19" s="1761"/>
      <c r="U19" s="1761"/>
      <c r="V19" s="1761"/>
      <c r="W19" s="1761"/>
      <c r="X19" s="1892"/>
    </row>
    <row r="20" spans="1:24" ht="21" x14ac:dyDescent="0.25">
      <c r="A20" s="794"/>
      <c r="B20" s="794"/>
      <c r="C20" s="1545" t="e">
        <f>VLOOKUP(B20,'[1]Fev S09'!$B$8:$E$116,2,FALSE)</f>
        <v>#N/A</v>
      </c>
      <c r="D20" s="1545" t="e">
        <f>VLOOKUP(B20,'[1]Fev S09'!$B$8:$D$116,3,FALSE)</f>
        <v>#N/A</v>
      </c>
      <c r="E20" s="1545" t="e">
        <f>VLOOKUP(B20,'[1]Fev S09'!$B$8:$E$116,4,FALSE)</f>
        <v>#N/A</v>
      </c>
      <c r="F20" s="1603"/>
      <c r="G20" s="91" t="e">
        <f>VLOOKUP(B20,'[1]Fev S09'!$B$8:$L$116,6,FALSE)</f>
        <v>#N/A</v>
      </c>
      <c r="H20" s="91" t="e">
        <f>VLOOKUP(B20,'[1]Fev S09'!$B$8:$L$116,7,FALSE)</f>
        <v>#N/A</v>
      </c>
      <c r="I20" s="91" t="e">
        <f>VLOOKUP(B20,'[1]Fev S09'!$B$8:$L$116,8,FALSE)</f>
        <v>#N/A</v>
      </c>
      <c r="J20" s="91" t="e">
        <f>VLOOKUP(B20,'[1]Fev S09'!$B$8:$L$116,9,FALSE)</f>
        <v>#N/A</v>
      </c>
      <c r="K20" s="91" t="e">
        <f>VLOOKUP(B20,'[1]Fev S09'!$B$8:$L$116,10,FALSE)</f>
        <v>#N/A</v>
      </c>
      <c r="L20" s="91" t="e">
        <f>VLOOKUP(B20,'[1]Fev S09'!$B$8:$L$116,11,FALSE)</f>
        <v>#N/A</v>
      </c>
      <c r="M20" s="797"/>
      <c r="N20" s="797"/>
      <c r="O20" s="797"/>
      <c r="P20" s="797"/>
      <c r="Q20" s="797"/>
      <c r="R20" s="797"/>
      <c r="S20" s="798"/>
      <c r="T20" s="1762"/>
      <c r="U20" s="1763"/>
      <c r="V20" s="1763"/>
      <c r="W20" s="1465"/>
      <c r="X20" s="1999"/>
    </row>
    <row r="21" spans="1:24" ht="19.5" x14ac:dyDescent="0.25">
      <c r="A21" s="794"/>
      <c r="B21" s="794"/>
      <c r="C21" s="1545" t="e">
        <f>VLOOKUP(B21,'[1]Fev S09'!$B$8:$E$116,2,FALSE)</f>
        <v>#N/A</v>
      </c>
      <c r="D21" s="1545" t="e">
        <f>VLOOKUP(B21,'[1]Fev S09'!$B$8:$D$116,3,FALSE)</f>
        <v>#N/A</v>
      </c>
      <c r="E21" s="1545" t="e">
        <f>VLOOKUP(B21,'[1]Fev S09'!$B$8:$E$116,4,FALSE)</f>
        <v>#N/A</v>
      </c>
      <c r="F21" s="1603"/>
      <c r="G21" s="91" t="e">
        <f>VLOOKUP(B21,'[1]Fev S09'!$B$8:$L$116,6,FALSE)</f>
        <v>#N/A</v>
      </c>
      <c r="H21" s="91" t="e">
        <f>VLOOKUP(B21,'[1]Fev S09'!$B$8:$L$116,7,FALSE)</f>
        <v>#N/A</v>
      </c>
      <c r="I21" s="91" t="e">
        <f>VLOOKUP(B21,'[1]Fev S09'!$B$8:$L$116,8,FALSE)</f>
        <v>#N/A</v>
      </c>
      <c r="J21" s="91" t="e">
        <f>VLOOKUP(B21,'[1]Fev S09'!$B$8:$L$116,9,FALSE)</f>
        <v>#N/A</v>
      </c>
      <c r="K21" s="91" t="e">
        <f>VLOOKUP(B21,'[1]Fev S09'!$B$8:$L$116,10,FALSE)</f>
        <v>#N/A</v>
      </c>
      <c r="L21" s="91" t="e">
        <f>VLOOKUP(B21,'[1]Fev S09'!$B$8:$L$116,11,FALSE)</f>
        <v>#N/A</v>
      </c>
      <c r="M21" s="797"/>
      <c r="N21" s="797"/>
      <c r="O21" s="797"/>
      <c r="P21" s="797"/>
      <c r="Q21" s="797"/>
      <c r="R21" s="797"/>
      <c r="S21" s="798"/>
      <c r="T21" s="1764"/>
      <c r="U21" s="1763"/>
      <c r="V21" s="1763"/>
      <c r="W21" s="1765"/>
      <c r="X21" s="1999"/>
    </row>
    <row r="22" spans="1:24" ht="19.5" x14ac:dyDescent="0.25">
      <c r="A22" s="794"/>
      <c r="B22" s="794"/>
      <c r="C22" s="1545" t="e">
        <f>VLOOKUP(B22,'[1]Fev S09'!$B$8:$E$116,2,FALSE)</f>
        <v>#N/A</v>
      </c>
      <c r="D22" s="1545" t="e">
        <f>VLOOKUP(B22,'[1]Fev S09'!$B$8:$D$116,3,FALSE)</f>
        <v>#N/A</v>
      </c>
      <c r="E22" s="1545" t="e">
        <f>VLOOKUP(B22,'[1]Fev S09'!$B$8:$E$116,4,FALSE)</f>
        <v>#N/A</v>
      </c>
      <c r="F22" s="1603"/>
      <c r="G22" s="91" t="e">
        <f>VLOOKUP(B22,'[1]Fev S09'!$B$8:$L$116,6,FALSE)</f>
        <v>#N/A</v>
      </c>
      <c r="H22" s="91" t="e">
        <f>VLOOKUP(B22,'[1]Fev S09'!$B$8:$L$116,7,FALSE)</f>
        <v>#N/A</v>
      </c>
      <c r="I22" s="91" t="e">
        <f>VLOOKUP(B22,'[1]Fev S09'!$B$8:$L$116,8,FALSE)</f>
        <v>#N/A</v>
      </c>
      <c r="J22" s="91" t="e">
        <f>VLOOKUP(B22,'[1]Fev S09'!$B$8:$L$116,9,FALSE)</f>
        <v>#N/A</v>
      </c>
      <c r="K22" s="91" t="e">
        <f>VLOOKUP(B22,'[1]Fev S09'!$B$8:$L$116,10,FALSE)</f>
        <v>#N/A</v>
      </c>
      <c r="L22" s="91" t="e">
        <f>VLOOKUP(B22,'[1]Fev S09'!$B$8:$L$116,11,FALSE)</f>
        <v>#N/A</v>
      </c>
      <c r="M22" s="916"/>
      <c r="N22" s="797"/>
      <c r="O22" s="797"/>
      <c r="P22" s="797"/>
      <c r="Q22" s="797"/>
      <c r="R22" s="797"/>
      <c r="S22" s="798"/>
      <c r="T22" s="1764"/>
      <c r="U22" s="1763"/>
      <c r="V22" s="1763"/>
      <c r="W22" s="1765"/>
      <c r="X22" s="1999"/>
    </row>
    <row r="23" spans="1:24" ht="20.25" thickBot="1" x14ac:dyDescent="0.3">
      <c r="A23" s="794"/>
      <c r="B23" s="794"/>
      <c r="C23" s="1545" t="e">
        <f>VLOOKUP(B23,'[1]Fev S09'!$B$8:$E$116,2,FALSE)</f>
        <v>#N/A</v>
      </c>
      <c r="D23" s="1545" t="e">
        <f>VLOOKUP(B23,'[1]Fev S09'!$B$8:$D$116,3,FALSE)</f>
        <v>#N/A</v>
      </c>
      <c r="E23" s="1545" t="e">
        <f>VLOOKUP(B23,'[1]Fev S09'!$B$8:$E$116,4,FALSE)</f>
        <v>#N/A</v>
      </c>
      <c r="F23" s="1603"/>
      <c r="G23" s="91" t="e">
        <f>VLOOKUP(B23,'[1]Fev S09'!$B$8:$L$116,6,FALSE)</f>
        <v>#N/A</v>
      </c>
      <c r="H23" s="91" t="e">
        <f>VLOOKUP(B23,'[1]Fev S09'!$B$8:$L$116,7,FALSE)</f>
        <v>#N/A</v>
      </c>
      <c r="I23" s="91" t="e">
        <f>VLOOKUP(B23,'[1]Fev S09'!$B$8:$L$116,8,FALSE)</f>
        <v>#N/A</v>
      </c>
      <c r="J23" s="91" t="e">
        <f>VLOOKUP(B23,'[1]Fev S09'!$B$8:$L$116,9,FALSE)</f>
        <v>#N/A</v>
      </c>
      <c r="K23" s="91" t="e">
        <f>VLOOKUP(B23,'[1]Fev S09'!$B$8:$L$116,10,FALSE)</f>
        <v>#N/A</v>
      </c>
      <c r="L23" s="91" t="e">
        <f>VLOOKUP(B23,'[1]Fev S09'!$B$8:$L$116,11,FALSE)</f>
        <v>#N/A</v>
      </c>
      <c r="M23" s="800"/>
      <c r="N23" s="797"/>
      <c r="O23" s="797"/>
      <c r="P23" s="797"/>
      <c r="Q23" s="797"/>
      <c r="R23" s="797"/>
      <c r="S23" s="798"/>
      <c r="T23" s="1764"/>
      <c r="U23" s="1763"/>
      <c r="V23" s="1763"/>
      <c r="W23" s="1765"/>
      <c r="X23" s="2000"/>
    </row>
    <row r="24" spans="1:24" ht="24" thickBot="1" x14ac:dyDescent="0.3">
      <c r="A24" s="794"/>
      <c r="B24" s="794"/>
      <c r="C24" s="1545" t="e">
        <f>VLOOKUP(B24,'[1]Fev S09'!$B$8:$E$116,2,FALSE)</f>
        <v>#N/A</v>
      </c>
      <c r="D24" s="1545" t="e">
        <f>VLOOKUP(B24,'[1]Fev S09'!$B$8:$D$116,3,FALSE)</f>
        <v>#N/A</v>
      </c>
      <c r="E24" s="1545" t="e">
        <f>VLOOKUP(B24,'[1]Fev S09'!$B$8:$E$116,4,FALSE)</f>
        <v>#N/A</v>
      </c>
      <c r="F24" s="1603"/>
      <c r="G24" s="91" t="e">
        <f>VLOOKUP(B24,'[1]Fev S09'!$B$8:$L$116,6,FALSE)</f>
        <v>#N/A</v>
      </c>
      <c r="H24" s="91" t="e">
        <f>VLOOKUP(B24,'[1]Fev S09'!$B$8:$L$116,7,FALSE)</f>
        <v>#N/A</v>
      </c>
      <c r="I24" s="91" t="e">
        <f>VLOOKUP(B24,'[1]Fev S09'!$B$8:$L$116,8,FALSE)</f>
        <v>#N/A</v>
      </c>
      <c r="J24" s="91" t="e">
        <f>VLOOKUP(B24,'[1]Fev S09'!$B$8:$L$116,9,FALSE)</f>
        <v>#N/A</v>
      </c>
      <c r="K24" s="91" t="e">
        <f>VLOOKUP(B24,'[1]Fev S09'!$B$8:$L$116,10,FALSE)</f>
        <v>#N/A</v>
      </c>
      <c r="L24" s="91" t="e">
        <f>VLOOKUP(B24,'[1]Fev S09'!$B$8:$L$116,11,FALSE)</f>
        <v>#N/A</v>
      </c>
      <c r="M24" s="6"/>
      <c r="N24" s="6"/>
      <c r="O24" s="6"/>
      <c r="P24" s="6"/>
      <c r="Q24" s="6"/>
      <c r="R24" s="6"/>
      <c r="S24" s="858"/>
      <c r="T24" s="1766"/>
      <c r="U24" s="1752"/>
      <c r="V24" s="1752"/>
      <c r="W24" s="1767"/>
      <c r="X24" s="1888"/>
    </row>
    <row r="25" spans="1:24" ht="19.5" x14ac:dyDescent="0.25">
      <c r="A25" s="804"/>
      <c r="B25" s="804"/>
      <c r="C25" s="1545" t="e">
        <f>VLOOKUP(B25,'[1]Fev S09'!$B$8:$E$116,2,FALSE)</f>
        <v>#N/A</v>
      </c>
      <c r="D25" s="1545" t="e">
        <f>VLOOKUP(B25,'[1]Fev S09'!$B$8:$D$116,3,FALSE)</f>
        <v>#N/A</v>
      </c>
      <c r="E25" s="1545" t="e">
        <f>VLOOKUP(B25,'[1]Fev S09'!$B$8:$E$116,4,FALSE)</f>
        <v>#N/A</v>
      </c>
      <c r="F25" s="1768"/>
      <c r="G25" s="91" t="e">
        <f>VLOOKUP(B25,'[1]Fev S09'!$B$8:$L$116,6,FALSE)</f>
        <v>#N/A</v>
      </c>
      <c r="H25" s="91" t="e">
        <f>VLOOKUP(B25,'[1]Fev S09'!$B$8:$L$116,7,FALSE)</f>
        <v>#N/A</v>
      </c>
      <c r="I25" s="91" t="e">
        <f>VLOOKUP(B25,'[1]Fev S09'!$B$8:$L$116,8,FALSE)</f>
        <v>#N/A</v>
      </c>
      <c r="J25" s="91" t="e">
        <f>VLOOKUP(B25,'[1]Fev S09'!$B$8:$L$116,9,FALSE)</f>
        <v>#N/A</v>
      </c>
      <c r="K25" s="91" t="e">
        <f>VLOOKUP(B25,'[1]Fev S09'!$B$8:$L$116,10,FALSE)</f>
        <v>#N/A</v>
      </c>
      <c r="L25" s="91" t="e">
        <f>VLOOKUP(B25,'[1]Fev S09'!$B$8:$L$116,11,FALSE)</f>
        <v>#N/A</v>
      </c>
      <c r="M25" s="916"/>
      <c r="N25" s="809"/>
      <c r="O25" s="809"/>
      <c r="P25" s="809"/>
      <c r="Q25" s="809"/>
      <c r="R25" s="809"/>
      <c r="S25" s="810"/>
      <c r="T25" s="1769"/>
      <c r="U25" s="1763"/>
      <c r="V25" s="1763"/>
      <c r="W25" s="1769"/>
      <c r="X25" s="2030"/>
    </row>
    <row r="26" spans="1:24" ht="19.5" x14ac:dyDescent="0.25">
      <c r="A26" s="804"/>
      <c r="B26" s="804"/>
      <c r="C26" s="1545" t="e">
        <f>VLOOKUP(B26,'[1]Fev S09'!$B$8:$E$116,2,FALSE)</f>
        <v>#N/A</v>
      </c>
      <c r="D26" s="1545" t="e">
        <f>VLOOKUP(B26,'[1]Fev S09'!$B$8:$D$116,3,FALSE)</f>
        <v>#N/A</v>
      </c>
      <c r="E26" s="1545" t="e">
        <f>VLOOKUP(B26,'[1]Fev S09'!$B$8:$E$116,4,FALSE)</f>
        <v>#N/A</v>
      </c>
      <c r="F26" s="1768"/>
      <c r="G26" s="91" t="e">
        <f>VLOOKUP(B26,'[1]Fev S09'!$B$8:$L$116,6,FALSE)</f>
        <v>#N/A</v>
      </c>
      <c r="H26" s="91" t="e">
        <f>VLOOKUP(B26,'[1]Fev S09'!$B$8:$L$116,7,FALSE)</f>
        <v>#N/A</v>
      </c>
      <c r="I26" s="91" t="e">
        <f>VLOOKUP(B26,'[1]Fev S09'!$B$8:$L$116,8,FALSE)</f>
        <v>#N/A</v>
      </c>
      <c r="J26" s="91" t="e">
        <f>VLOOKUP(B26,'[1]Fev S09'!$B$8:$L$116,9,FALSE)</f>
        <v>#N/A</v>
      </c>
      <c r="K26" s="91" t="e">
        <f>VLOOKUP(B26,'[1]Fev S09'!$B$8:$L$116,10,FALSE)</f>
        <v>#N/A</v>
      </c>
      <c r="L26" s="91" t="e">
        <f>VLOOKUP(B26,'[1]Fev S09'!$B$8:$L$116,11,FALSE)</f>
        <v>#N/A</v>
      </c>
      <c r="M26" s="916"/>
      <c r="N26" s="809"/>
      <c r="O26" s="809"/>
      <c r="P26" s="809"/>
      <c r="Q26" s="809"/>
      <c r="R26" s="809"/>
      <c r="S26" s="810"/>
      <c r="T26" s="1769"/>
      <c r="U26" s="1763"/>
      <c r="V26" s="1763"/>
      <c r="W26" s="1769"/>
      <c r="X26" s="2031"/>
    </row>
    <row r="27" spans="1:24" ht="20.25" thickBot="1" x14ac:dyDescent="0.3">
      <c r="A27" s="804"/>
      <c r="B27" s="804"/>
      <c r="C27" s="1545" t="e">
        <f>VLOOKUP(B27,'[1]Fev S09'!$B$8:$E$116,2,FALSE)</f>
        <v>#N/A</v>
      </c>
      <c r="D27" s="1545" t="e">
        <f>VLOOKUP(B27,'[1]Fev S09'!$B$8:$D$116,3,FALSE)</f>
        <v>#N/A</v>
      </c>
      <c r="E27" s="1545" t="e">
        <f>VLOOKUP(B27,'[1]Fev S09'!$B$8:$E$116,4,FALSE)</f>
        <v>#N/A</v>
      </c>
      <c r="F27" s="1768"/>
      <c r="G27" s="91" t="e">
        <f>VLOOKUP(B27,'[1]Fev S09'!$B$8:$L$116,6,FALSE)</f>
        <v>#N/A</v>
      </c>
      <c r="H27" s="91" t="e">
        <f>VLOOKUP(B27,'[1]Fev S09'!$B$8:$L$116,7,FALSE)</f>
        <v>#N/A</v>
      </c>
      <c r="I27" s="91" t="e">
        <f>VLOOKUP(B27,'[1]Fev S09'!$B$8:$L$116,8,FALSE)</f>
        <v>#N/A</v>
      </c>
      <c r="J27" s="91" t="e">
        <f>VLOOKUP(B27,'[1]Fev S09'!$B$8:$L$116,9,FALSE)</f>
        <v>#N/A</v>
      </c>
      <c r="K27" s="91" t="e">
        <f>VLOOKUP(B27,'[1]Fev S09'!$B$8:$L$116,10,FALSE)</f>
        <v>#N/A</v>
      </c>
      <c r="L27" s="91" t="e">
        <f>VLOOKUP(B27,'[1]Fev S09'!$B$8:$L$116,11,FALSE)</f>
        <v>#N/A</v>
      </c>
      <c r="M27" s="809"/>
      <c r="N27" s="809"/>
      <c r="O27" s="809"/>
      <c r="P27" s="809"/>
      <c r="Q27" s="809"/>
      <c r="R27" s="809"/>
      <c r="S27" s="810"/>
      <c r="T27" s="1769"/>
      <c r="U27" s="1763"/>
      <c r="V27" s="1763"/>
      <c r="W27" s="1769"/>
      <c r="X27" s="2032"/>
    </row>
    <row r="28" spans="1:24" ht="24" thickBot="1" x14ac:dyDescent="0.3">
      <c r="A28" s="804"/>
      <c r="B28" s="804"/>
      <c r="C28" s="1545" t="e">
        <f>VLOOKUP(B28,'[1]Fev S09'!$B$8:$E$116,2,FALSE)</f>
        <v>#N/A</v>
      </c>
      <c r="D28" s="1545" t="e">
        <f>VLOOKUP(B28,'[1]Fev S09'!$B$8:$D$116,3,FALSE)</f>
        <v>#N/A</v>
      </c>
      <c r="E28" s="1545" t="e">
        <f>VLOOKUP(B28,'[1]Fev S09'!$B$8:$E$116,4,FALSE)</f>
        <v>#N/A</v>
      </c>
      <c r="F28" s="1768"/>
      <c r="G28" s="91" t="e">
        <f>VLOOKUP(B28,'[1]Fev S09'!$B$8:$L$116,6,FALSE)</f>
        <v>#N/A</v>
      </c>
      <c r="H28" s="91" t="e">
        <f>VLOOKUP(B28,'[1]Fev S09'!$B$8:$L$116,7,FALSE)</f>
        <v>#N/A</v>
      </c>
      <c r="I28" s="91" t="e">
        <f>VLOOKUP(B28,'[1]Fev S09'!$B$8:$L$116,8,FALSE)</f>
        <v>#N/A</v>
      </c>
      <c r="J28" s="91" t="e">
        <f>VLOOKUP(B28,'[1]Fev S09'!$B$8:$L$116,9,FALSE)</f>
        <v>#N/A</v>
      </c>
      <c r="K28" s="91" t="e">
        <f>VLOOKUP(B28,'[1]Fev S09'!$B$8:$L$116,10,FALSE)</f>
        <v>#N/A</v>
      </c>
      <c r="L28" s="91" t="e">
        <f>VLOOKUP(B28,'[1]Fev S09'!$B$8:$L$116,11,FALSE)</f>
        <v>#N/A</v>
      </c>
      <c r="M28" s="809"/>
      <c r="N28" s="809"/>
      <c r="O28" s="809"/>
      <c r="P28" s="809"/>
      <c r="Q28" s="809"/>
      <c r="R28" s="809"/>
      <c r="S28" s="810"/>
      <c r="T28" s="1769"/>
      <c r="U28" s="1763"/>
      <c r="V28" s="1763"/>
      <c r="W28" s="1769"/>
      <c r="X28" s="1770"/>
    </row>
    <row r="29" spans="1:24" ht="24" thickBot="1" x14ac:dyDescent="0.3">
      <c r="A29" s="804"/>
      <c r="B29" s="804"/>
      <c r="C29" s="1545" t="e">
        <f>VLOOKUP(B29,'[1]Fev S09'!$B$8:$E$116,2,FALSE)</f>
        <v>#N/A</v>
      </c>
      <c r="D29" s="1545" t="e">
        <f>VLOOKUP(B29,'[1]Fev S09'!$B$8:$D$116,3,FALSE)</f>
        <v>#N/A</v>
      </c>
      <c r="E29" s="1545" t="e">
        <f>VLOOKUP(B29,'[1]Fev S09'!$B$8:$E$116,4,FALSE)</f>
        <v>#N/A</v>
      </c>
      <c r="F29" s="1768"/>
      <c r="G29" s="91" t="e">
        <f>VLOOKUP(B29,'[1]Fev S09'!$B$8:$L$116,6,FALSE)</f>
        <v>#N/A</v>
      </c>
      <c r="H29" s="91" t="e">
        <f>VLOOKUP(B29,'[1]Fev S09'!$B$8:$L$116,7,FALSE)</f>
        <v>#N/A</v>
      </c>
      <c r="I29" s="91" t="e">
        <f>VLOOKUP(B29,'[1]Fev S09'!$B$8:$L$116,8,FALSE)</f>
        <v>#N/A</v>
      </c>
      <c r="J29" s="91" t="e">
        <f>VLOOKUP(B29,'[1]Fev S09'!$B$8:$L$116,9,FALSE)</f>
        <v>#N/A</v>
      </c>
      <c r="K29" s="91" t="e">
        <f>VLOOKUP(B29,'[1]Fev S09'!$B$8:$L$116,10,FALSE)</f>
        <v>#N/A</v>
      </c>
      <c r="L29" s="91" t="e">
        <f>VLOOKUP(B29,'[1]Fev S09'!$B$8:$L$116,11,FALSE)</f>
        <v>#N/A</v>
      </c>
      <c r="M29" s="809"/>
      <c r="N29" s="809"/>
      <c r="O29" s="809"/>
      <c r="P29" s="809"/>
      <c r="Q29" s="809"/>
      <c r="R29" s="809"/>
      <c r="S29" s="810"/>
      <c r="T29" s="1769"/>
      <c r="U29" s="1763"/>
      <c r="V29" s="1763"/>
      <c r="W29" s="1769"/>
      <c r="X29" s="1770"/>
    </row>
    <row r="30" spans="1:24" ht="24" thickBot="1" x14ac:dyDescent="0.3">
      <c r="A30" s="820"/>
      <c r="B30" s="820"/>
      <c r="C30" s="1545" t="e">
        <f>VLOOKUP(B30,'[1]Fev S09'!$B$8:$E$116,2,FALSE)</f>
        <v>#N/A</v>
      </c>
      <c r="D30" s="1545" t="e">
        <f>VLOOKUP(B30,'[1]Fev S09'!$B$8:$D$116,3,FALSE)</f>
        <v>#N/A</v>
      </c>
      <c r="E30" s="1545" t="e">
        <f>VLOOKUP(B30,'[1]Fev S09'!$B$8:$E$116,4,FALSE)</f>
        <v>#N/A</v>
      </c>
      <c r="F30" s="1771"/>
      <c r="G30" s="91" t="e">
        <f>VLOOKUP(B30,'[1]Fev S09'!$B$8:$L$116,6,FALSE)</f>
        <v>#N/A</v>
      </c>
      <c r="H30" s="91" t="e">
        <f>VLOOKUP(B30,'[1]Fev S09'!$B$8:$L$116,7,FALSE)</f>
        <v>#N/A</v>
      </c>
      <c r="I30" s="91" t="e">
        <f>VLOOKUP(B30,'[1]Fev S09'!$B$8:$L$116,8,FALSE)</f>
        <v>#N/A</v>
      </c>
      <c r="J30" s="91" t="e">
        <f>VLOOKUP(B30,'[1]Fev S09'!$B$8:$L$116,9,FALSE)</f>
        <v>#N/A</v>
      </c>
      <c r="K30" s="91" t="e">
        <f>VLOOKUP(B30,'[1]Fev S09'!$B$8:$L$116,10,FALSE)</f>
        <v>#N/A</v>
      </c>
      <c r="L30" s="91" t="e">
        <f>VLOOKUP(B30,'[1]Fev S09'!$B$8:$L$116,11,FALSE)</f>
        <v>#N/A</v>
      </c>
      <c r="M30" s="825"/>
      <c r="N30" s="826"/>
      <c r="O30" s="826"/>
      <c r="P30" s="826"/>
      <c r="Q30" s="826"/>
      <c r="R30" s="826"/>
      <c r="S30" s="1772"/>
      <c r="T30" s="1773"/>
      <c r="U30" s="1763"/>
      <c r="V30" s="1763"/>
      <c r="W30" s="1773"/>
      <c r="X30" s="1774"/>
    </row>
    <row r="31" spans="1:24" ht="24" thickBot="1" x14ac:dyDescent="0.3">
      <c r="A31" s="820"/>
      <c r="B31" s="820"/>
      <c r="C31" s="1545" t="e">
        <f>VLOOKUP(B31,'[1]Fev S09'!$B$8:$E$116,2,FALSE)</f>
        <v>#N/A</v>
      </c>
      <c r="D31" s="1545" t="e">
        <f>VLOOKUP(B31,'[1]Fev S09'!$B$8:$D$116,3,FALSE)</f>
        <v>#N/A</v>
      </c>
      <c r="E31" s="1545" t="e">
        <f>VLOOKUP(B31,'[1]Fev S09'!$B$8:$E$116,4,FALSE)</f>
        <v>#N/A</v>
      </c>
      <c r="F31" s="1771"/>
      <c r="G31" s="91" t="e">
        <f>VLOOKUP(B31,'[1]Fev S09'!$B$8:$L$116,6,FALSE)</f>
        <v>#N/A</v>
      </c>
      <c r="H31" s="91" t="e">
        <f>VLOOKUP(B31,'[1]Fev S09'!$B$8:$L$116,7,FALSE)</f>
        <v>#N/A</v>
      </c>
      <c r="I31" s="91" t="e">
        <f>VLOOKUP(B31,'[1]Fev S09'!$B$8:$L$116,8,FALSE)</f>
        <v>#N/A</v>
      </c>
      <c r="J31" s="91" t="e">
        <f>VLOOKUP(B31,'[1]Fev S09'!$B$8:$L$116,9,FALSE)</f>
        <v>#N/A</v>
      </c>
      <c r="K31" s="91" t="e">
        <f>VLOOKUP(B31,'[1]Fev S09'!$B$8:$L$116,10,FALSE)</f>
        <v>#N/A</v>
      </c>
      <c r="L31" s="91" t="e">
        <f>VLOOKUP(B31,'[1]Fev S09'!$B$8:$L$116,11,FALSE)</f>
        <v>#N/A</v>
      </c>
      <c r="M31" s="825"/>
      <c r="N31" s="826"/>
      <c r="O31" s="826"/>
      <c r="P31" s="826"/>
      <c r="Q31" s="826"/>
      <c r="R31" s="826"/>
      <c r="S31" s="1772"/>
      <c r="T31" s="1773"/>
      <c r="U31" s="1763"/>
      <c r="V31" s="1763"/>
      <c r="W31" s="1773"/>
      <c r="X31" s="1845"/>
    </row>
    <row r="32" spans="1:24" ht="24" thickBot="1" x14ac:dyDescent="0.3">
      <c r="A32" s="820"/>
      <c r="B32" s="820"/>
      <c r="C32" s="1545" t="e">
        <f>VLOOKUP(B32,'[1]Fev S09'!$B$8:$E$116,2,FALSE)</f>
        <v>#N/A</v>
      </c>
      <c r="D32" s="1545" t="e">
        <f>VLOOKUP(B32,'[1]Fev S09'!$B$8:$D$116,3,FALSE)</f>
        <v>#N/A</v>
      </c>
      <c r="E32" s="1545" t="e">
        <f>VLOOKUP(B32,'[1]Fev S09'!$B$8:$E$116,4,FALSE)</f>
        <v>#N/A</v>
      </c>
      <c r="F32" s="1771"/>
      <c r="G32" s="91" t="e">
        <f>VLOOKUP(B32,'[1]Fev S09'!$B$8:$L$116,6,FALSE)</f>
        <v>#N/A</v>
      </c>
      <c r="H32" s="91" t="e">
        <f>VLOOKUP(B32,'[1]Fev S09'!$B$8:$L$116,7,FALSE)</f>
        <v>#N/A</v>
      </c>
      <c r="I32" s="91" t="e">
        <f>VLOOKUP(B32,'[1]Fev S09'!$B$8:$L$116,8,FALSE)</f>
        <v>#N/A</v>
      </c>
      <c r="J32" s="91" t="e">
        <f>VLOOKUP(B32,'[1]Fev S09'!$B$8:$L$116,9,FALSE)</f>
        <v>#N/A</v>
      </c>
      <c r="K32" s="91" t="e">
        <f>VLOOKUP(B32,'[1]Fev S09'!$B$8:$L$116,10,FALSE)</f>
        <v>#N/A</v>
      </c>
      <c r="L32" s="91" t="e">
        <f>VLOOKUP(B32,'[1]Fev S09'!$B$8:$L$116,11,FALSE)</f>
        <v>#N/A</v>
      </c>
      <c r="M32" s="825"/>
      <c r="N32" s="826"/>
      <c r="O32" s="826"/>
      <c r="P32" s="826"/>
      <c r="Q32" s="826"/>
      <c r="R32" s="826"/>
      <c r="S32" s="1772"/>
      <c r="T32" s="1773"/>
      <c r="U32" s="1763"/>
      <c r="V32" s="1763"/>
      <c r="W32" s="1773"/>
      <c r="X32" s="1845"/>
    </row>
    <row r="33" spans="1:24" ht="33.6" customHeight="1" x14ac:dyDescent="0.25">
      <c r="A33" s="849"/>
      <c r="B33" s="849"/>
      <c r="C33" s="1545" t="e">
        <f>VLOOKUP(B33,'[1]Fev S09'!$B$8:$E$116,2,FALSE)</f>
        <v>#N/A</v>
      </c>
      <c r="D33" s="1545" t="e">
        <f>VLOOKUP(B33,'[1]Fev S09'!$B$8:$D$116,3,FALSE)</f>
        <v>#N/A</v>
      </c>
      <c r="E33" s="1545" t="e">
        <f>VLOOKUP(B33,'[1]Fev S09'!$B$8:$E$116,4,FALSE)</f>
        <v>#N/A</v>
      </c>
      <c r="F33" s="1775"/>
      <c r="G33" s="91" t="e">
        <f>VLOOKUP(B33,'[1]Fev S09'!$B$8:$L$116,6,FALSE)</f>
        <v>#N/A</v>
      </c>
      <c r="H33" s="91" t="e">
        <f>VLOOKUP(B33,'[1]Fev S09'!$B$8:$L$116,7,FALSE)</f>
        <v>#N/A</v>
      </c>
      <c r="I33" s="91" t="e">
        <f>VLOOKUP(B33,'[1]Fev S09'!$B$8:$L$116,8,FALSE)</f>
        <v>#N/A</v>
      </c>
      <c r="J33" s="91" t="e">
        <f>VLOOKUP(B33,'[1]Fev S09'!$B$8:$L$116,9,FALSE)</f>
        <v>#N/A</v>
      </c>
      <c r="K33" s="91" t="e">
        <f>VLOOKUP(B33,'[1]Fev S09'!$B$8:$L$116,10,FALSE)</f>
        <v>#N/A</v>
      </c>
      <c r="L33" s="91" t="e">
        <f>VLOOKUP(B33,'[1]Fev S09'!$B$8:$L$116,11,FALSE)</f>
        <v>#N/A</v>
      </c>
      <c r="M33" s="851"/>
      <c r="N33" s="834"/>
      <c r="O33" s="834"/>
      <c r="P33" s="834"/>
      <c r="Q33" s="834"/>
      <c r="R33" s="834"/>
      <c r="S33" s="1776"/>
      <c r="T33" s="1777"/>
      <c r="U33" s="1778"/>
      <c r="V33" s="1778"/>
      <c r="W33" s="1777"/>
      <c r="X33" s="2033"/>
    </row>
    <row r="34" spans="1:24" ht="19.5" x14ac:dyDescent="0.25">
      <c r="A34" s="849"/>
      <c r="B34" s="849"/>
      <c r="C34" s="1545" t="e">
        <f>VLOOKUP(B34,'[1]Fev S09'!$B$8:$E$116,2,FALSE)</f>
        <v>#N/A</v>
      </c>
      <c r="D34" s="1545" t="e">
        <f>VLOOKUP(B34,'[1]Fev S09'!$B$8:$D$116,3,FALSE)</f>
        <v>#N/A</v>
      </c>
      <c r="E34" s="1545" t="e">
        <f>VLOOKUP(B34,'[1]Fev S09'!$B$8:$E$116,4,FALSE)</f>
        <v>#N/A</v>
      </c>
      <c r="F34" s="1779"/>
      <c r="G34" s="91" t="e">
        <f>VLOOKUP(B34,'[1]Fev S09'!$B$8:$L$116,6,FALSE)</f>
        <v>#N/A</v>
      </c>
      <c r="H34" s="91" t="e">
        <f>VLOOKUP(B34,'[1]Fev S09'!$B$8:$L$116,7,FALSE)</f>
        <v>#N/A</v>
      </c>
      <c r="I34" s="91" t="e">
        <f>VLOOKUP(B34,'[1]Fev S09'!$B$8:$L$116,8,FALSE)</f>
        <v>#N/A</v>
      </c>
      <c r="J34" s="91" t="e">
        <f>VLOOKUP(B34,'[1]Fev S09'!$B$8:$L$116,9,FALSE)</f>
        <v>#N/A</v>
      </c>
      <c r="K34" s="91" t="e">
        <f>VLOOKUP(B34,'[1]Fev S09'!$B$8:$L$116,10,FALSE)</f>
        <v>#N/A</v>
      </c>
      <c r="L34" s="91" t="e">
        <f>VLOOKUP(B34,'[1]Fev S09'!$B$8:$L$116,11,FALSE)</f>
        <v>#N/A</v>
      </c>
      <c r="M34" s="851"/>
      <c r="N34" s="834"/>
      <c r="O34" s="834"/>
      <c r="P34" s="834"/>
      <c r="Q34" s="834"/>
      <c r="R34" s="834"/>
      <c r="S34" s="1776"/>
      <c r="T34" s="1777"/>
      <c r="U34" s="1778"/>
      <c r="V34" s="1778"/>
      <c r="W34" s="1777"/>
      <c r="X34" s="2034"/>
    </row>
    <row r="35" spans="1:24" ht="20.25" thickBot="1" x14ac:dyDescent="0.3">
      <c r="A35" s="849"/>
      <c r="B35" s="849"/>
      <c r="C35" s="1545" t="e">
        <f>VLOOKUP(B35,'[1]Fev S09'!$B$8:$E$116,2,FALSE)</f>
        <v>#N/A</v>
      </c>
      <c r="D35" s="1545" t="e">
        <f>VLOOKUP(B35,'[1]Fev S09'!$B$8:$D$116,3,FALSE)</f>
        <v>#N/A</v>
      </c>
      <c r="E35" s="1545" t="e">
        <f>VLOOKUP(B35,'[1]Fev S09'!$B$8:$E$116,4,FALSE)</f>
        <v>#N/A</v>
      </c>
      <c r="F35" s="1779"/>
      <c r="G35" s="91" t="e">
        <f>VLOOKUP(B35,'[1]Fev S09'!$B$8:$L$116,6,FALSE)</f>
        <v>#N/A</v>
      </c>
      <c r="H35" s="91" t="e">
        <f>VLOOKUP(B35,'[1]Fev S09'!$B$8:$L$116,7,FALSE)</f>
        <v>#N/A</v>
      </c>
      <c r="I35" s="91" t="e">
        <f>VLOOKUP(B35,'[1]Fev S09'!$B$8:$L$116,8,FALSE)</f>
        <v>#N/A</v>
      </c>
      <c r="J35" s="91" t="e">
        <f>VLOOKUP(B35,'[1]Fev S09'!$B$8:$L$116,9,FALSE)</f>
        <v>#N/A</v>
      </c>
      <c r="K35" s="91" t="e">
        <f>VLOOKUP(B35,'[1]Fev S09'!$B$8:$L$116,10,FALSE)</f>
        <v>#N/A</v>
      </c>
      <c r="L35" s="91" t="e">
        <f>VLOOKUP(B35,'[1]Fev S09'!$B$8:$L$116,11,FALSE)</f>
        <v>#N/A</v>
      </c>
      <c r="M35" s="851"/>
      <c r="N35" s="834"/>
      <c r="O35" s="834"/>
      <c r="P35" s="834"/>
      <c r="Q35" s="834"/>
      <c r="R35" s="834"/>
      <c r="S35" s="1776"/>
      <c r="T35" s="1777"/>
      <c r="U35" s="1778"/>
      <c r="V35" s="1778"/>
      <c r="W35" s="1777"/>
      <c r="X35" s="2035"/>
    </row>
    <row r="36" spans="1:24" ht="24" thickBot="1" x14ac:dyDescent="0.3">
      <c r="A36" s="1501"/>
      <c r="B36" s="1501"/>
      <c r="C36" s="1545" t="e">
        <f>VLOOKUP(B36,'[1]Fev S09'!$B$8:$E$116,2,FALSE)</f>
        <v>#N/A</v>
      </c>
      <c r="D36" s="1545" t="e">
        <f>VLOOKUP(B36,'[1]Fev S09'!$B$8:$D$116,3,FALSE)</f>
        <v>#N/A</v>
      </c>
      <c r="E36" s="1545" t="e">
        <f>VLOOKUP(B36,'[1]Fev S09'!$B$8:$E$116,4,FALSE)</f>
        <v>#N/A</v>
      </c>
      <c r="F36" s="1780"/>
      <c r="G36" s="91" t="e">
        <f>VLOOKUP(B36,'[1]Fev S09'!$B$8:$L$116,6,FALSE)</f>
        <v>#N/A</v>
      </c>
      <c r="H36" s="91" t="e">
        <f>VLOOKUP(B36,'[1]Fev S09'!$B$8:$L$116,7,FALSE)</f>
        <v>#N/A</v>
      </c>
      <c r="I36" s="91" t="e">
        <f>VLOOKUP(B36,'[1]Fev S09'!$B$8:$L$116,8,FALSE)</f>
        <v>#N/A</v>
      </c>
      <c r="J36" s="91" t="e">
        <f>VLOOKUP(B36,'[1]Fev S09'!$B$8:$L$116,9,FALSE)</f>
        <v>#N/A</v>
      </c>
      <c r="K36" s="91" t="e">
        <f>VLOOKUP(B36,'[1]Fev S09'!$B$8:$L$116,10,FALSE)</f>
        <v>#N/A</v>
      </c>
      <c r="L36" s="91" t="e">
        <f>VLOOKUP(B36,'[1]Fev S09'!$B$8:$L$116,11,FALSE)</f>
        <v>#N/A</v>
      </c>
      <c r="M36" s="1468"/>
      <c r="N36" s="1469"/>
      <c r="O36" s="1469"/>
      <c r="P36" s="1469"/>
      <c r="Q36" s="1469"/>
      <c r="R36" s="1469"/>
      <c r="S36" s="1781"/>
      <c r="T36" s="1782"/>
      <c r="U36" s="1763"/>
      <c r="V36" s="1763"/>
      <c r="W36" s="1782"/>
      <c r="X36" s="1783"/>
    </row>
    <row r="37" spans="1:24" ht="24" thickBot="1" x14ac:dyDescent="0.3">
      <c r="A37" s="768"/>
      <c r="B37" s="768"/>
      <c r="C37" s="1545" t="e">
        <f>VLOOKUP(B37,'[1]Fev S09'!$B$8:$E$116,2,FALSE)</f>
        <v>#N/A</v>
      </c>
      <c r="D37" s="1545" t="e">
        <f>VLOOKUP(B37,'[1]Fev S09'!$B$8:$D$116,3,FALSE)</f>
        <v>#N/A</v>
      </c>
      <c r="E37" s="1545" t="e">
        <f>VLOOKUP(B37,'[1]Fev S09'!$B$8:$E$116,4,FALSE)</f>
        <v>#N/A</v>
      </c>
      <c r="F37" s="1784"/>
      <c r="G37" s="91" t="e">
        <f>VLOOKUP(B37,'[1]Fev S09'!$B$8:$L$116,6,FALSE)</f>
        <v>#N/A</v>
      </c>
      <c r="H37" s="91" t="e">
        <f>VLOOKUP(B37,'[1]Fev S09'!$B$8:$L$116,7,FALSE)</f>
        <v>#N/A</v>
      </c>
      <c r="I37" s="91" t="e">
        <f>VLOOKUP(B37,'[1]Fev S09'!$B$8:$L$116,8,FALSE)</f>
        <v>#N/A</v>
      </c>
      <c r="J37" s="91" t="e">
        <f>VLOOKUP(B37,'[1]Fev S09'!$B$8:$L$116,9,FALSE)</f>
        <v>#N/A</v>
      </c>
      <c r="K37" s="91" t="e">
        <f>VLOOKUP(B37,'[1]Fev S09'!$B$8:$L$116,10,FALSE)</f>
        <v>#N/A</v>
      </c>
      <c r="L37" s="91" t="e">
        <f>VLOOKUP(B37,'[1]Fev S09'!$B$8:$L$116,11,FALSE)</f>
        <v>#N/A</v>
      </c>
      <c r="M37" s="49"/>
      <c r="N37" s="49"/>
      <c r="O37" s="49"/>
      <c r="P37" s="49"/>
      <c r="Q37" s="49"/>
      <c r="R37" s="49"/>
      <c r="S37" s="191"/>
      <c r="T37" s="1785"/>
      <c r="U37" s="1763"/>
      <c r="V37" s="1763"/>
      <c r="W37" s="1786"/>
      <c r="X37" s="1787"/>
    </row>
    <row r="38" spans="1:24" ht="29.25" customHeight="1" thickBot="1" x14ac:dyDescent="0.3">
      <c r="A38" s="1505"/>
      <c r="B38" s="1505"/>
      <c r="C38" s="1545" t="e">
        <f>VLOOKUP(B38,'[1]Fev S09'!$B$8:$E$116,2,FALSE)</f>
        <v>#N/A</v>
      </c>
      <c r="D38" s="1545" t="e">
        <f>VLOOKUP(B38,'[1]Fev S09'!$B$8:$D$116,3,FALSE)</f>
        <v>#N/A</v>
      </c>
      <c r="E38" s="1545" t="e">
        <f>VLOOKUP(B38,'[1]Fev S09'!$B$8:$E$116,4,FALSE)</f>
        <v>#N/A</v>
      </c>
      <c r="F38" s="1788"/>
      <c r="G38" s="91" t="e">
        <f>VLOOKUP(B38,'[1]Fev S09'!$B$8:$L$116,6,FALSE)</f>
        <v>#N/A</v>
      </c>
      <c r="H38" s="91" t="e">
        <f>VLOOKUP(B38,'[1]Fev S09'!$B$8:$L$116,7,FALSE)</f>
        <v>#N/A</v>
      </c>
      <c r="I38" s="91" t="e">
        <f>VLOOKUP(B38,'[1]Fev S09'!$B$8:$L$116,8,FALSE)</f>
        <v>#N/A</v>
      </c>
      <c r="J38" s="91" t="e">
        <f>VLOOKUP(B38,'[1]Fev S09'!$B$8:$L$116,9,FALSE)</f>
        <v>#N/A</v>
      </c>
      <c r="K38" s="91" t="e">
        <f>VLOOKUP(B38,'[1]Fev S09'!$B$8:$L$116,10,FALSE)</f>
        <v>#N/A</v>
      </c>
      <c r="L38" s="91" t="e">
        <f>VLOOKUP(B38,'[1]Fev S09'!$B$8:$L$116,11,FALSE)</f>
        <v>#N/A</v>
      </c>
      <c r="M38" s="1512"/>
      <c r="N38" s="1512"/>
      <c r="O38" s="1512"/>
      <c r="P38" s="1512"/>
      <c r="Q38" s="1512"/>
      <c r="R38" s="1512"/>
      <c r="S38" s="1789"/>
      <c r="T38" s="1790"/>
      <c r="U38" s="1752"/>
      <c r="V38" s="1752"/>
      <c r="W38" s="1791"/>
      <c r="X38" s="1792"/>
    </row>
    <row r="39" spans="1:24" ht="19.5" x14ac:dyDescent="0.25">
      <c r="A39" s="792"/>
      <c r="B39" s="792"/>
      <c r="C39" s="1545" t="e">
        <f>VLOOKUP(B39,'[1]Fev S09'!$B$8:$E$116,2,FALSE)</f>
        <v>#N/A</v>
      </c>
      <c r="D39" s="1545" t="e">
        <f>VLOOKUP(B39,'[1]Fev S09'!$B$8:$D$116,3,FALSE)</f>
        <v>#N/A</v>
      </c>
      <c r="E39" s="1545" t="e">
        <f>VLOOKUP(B39,'[1]Fev S09'!$B$8:$E$116,4,FALSE)</f>
        <v>#N/A</v>
      </c>
      <c r="F39" s="1793"/>
      <c r="G39" s="91" t="e">
        <f>VLOOKUP(B39,'[1]Fev S09'!$B$8:$L$116,6,FALSE)</f>
        <v>#N/A</v>
      </c>
      <c r="H39" s="91" t="e">
        <f>VLOOKUP(B39,'[1]Fev S09'!$B$8:$L$116,7,FALSE)</f>
        <v>#N/A</v>
      </c>
      <c r="I39" s="91" t="e">
        <f>VLOOKUP(B39,'[1]Fev S09'!$B$8:$L$116,8,FALSE)</f>
        <v>#N/A</v>
      </c>
      <c r="J39" s="91" t="e">
        <f>VLOOKUP(B39,'[1]Fev S09'!$B$8:$L$116,9,FALSE)</f>
        <v>#N/A</v>
      </c>
      <c r="K39" s="91" t="e">
        <f>VLOOKUP(B39,'[1]Fev S09'!$B$8:$L$116,10,FALSE)</f>
        <v>#N/A</v>
      </c>
      <c r="L39" s="91" t="e">
        <f>VLOOKUP(B39,'[1]Fev S09'!$B$8:$L$116,11,FALSE)</f>
        <v>#N/A</v>
      </c>
      <c r="M39" s="1526"/>
      <c r="N39" s="1526"/>
      <c r="O39" s="1526"/>
      <c r="P39" s="1526"/>
      <c r="Q39" s="1526"/>
      <c r="R39" s="1526"/>
      <c r="S39" s="1794"/>
      <c r="T39" s="1795"/>
      <c r="U39" s="1795"/>
      <c r="V39" s="1795"/>
      <c r="W39" s="1795"/>
      <c r="X39" s="2025"/>
    </row>
    <row r="40" spans="1:24" ht="20.25" thickBot="1" x14ac:dyDescent="0.3">
      <c r="A40" s="792"/>
      <c r="B40" s="792"/>
      <c r="C40" s="1545" t="e">
        <f>VLOOKUP(B40,'[1]Fev S09'!$B$8:$E$116,2,FALSE)</f>
        <v>#N/A</v>
      </c>
      <c r="D40" s="1545" t="e">
        <f>VLOOKUP(B40,'[1]Fev S09'!$B$8:$D$116,3,FALSE)</f>
        <v>#N/A</v>
      </c>
      <c r="E40" s="1545" t="e">
        <f>VLOOKUP(B40,'[1]Fev S09'!$B$8:$E$116,4,FALSE)</f>
        <v>#N/A</v>
      </c>
      <c r="F40" s="1793"/>
      <c r="G40" s="91" t="e">
        <f>VLOOKUP(B40,'[1]Fev S09'!$B$8:$L$116,6,FALSE)</f>
        <v>#N/A</v>
      </c>
      <c r="H40" s="91" t="e">
        <f>VLOOKUP(B40,'[1]Fev S09'!$B$8:$L$116,7,FALSE)</f>
        <v>#N/A</v>
      </c>
      <c r="I40" s="91" t="e">
        <f>VLOOKUP(B40,'[1]Fev S09'!$B$8:$L$116,8,FALSE)</f>
        <v>#N/A</v>
      </c>
      <c r="J40" s="91" t="e">
        <f>VLOOKUP(B40,'[1]Fev S09'!$B$8:$L$116,9,FALSE)</f>
        <v>#N/A</v>
      </c>
      <c r="K40" s="91" t="e">
        <f>VLOOKUP(B40,'[1]Fev S09'!$B$8:$L$116,10,FALSE)</f>
        <v>#N/A</v>
      </c>
      <c r="L40" s="91" t="e">
        <f>VLOOKUP(B40,'[1]Fev S09'!$B$8:$L$116,11,FALSE)</f>
        <v>#N/A</v>
      </c>
      <c r="M40" s="1526"/>
      <c r="N40" s="1526"/>
      <c r="O40" s="1526"/>
      <c r="P40" s="1526"/>
      <c r="Q40" s="1526"/>
      <c r="R40" s="1526"/>
      <c r="S40" s="1794"/>
      <c r="T40" s="1795"/>
      <c r="U40" s="1795"/>
      <c r="V40" s="1795"/>
      <c r="W40" s="1795"/>
      <c r="X40" s="2026"/>
    </row>
    <row r="41" spans="1:24" ht="24" thickBot="1" x14ac:dyDescent="0.3">
      <c r="A41" s="792"/>
      <c r="B41" s="792"/>
      <c r="C41" s="1545" t="e">
        <f>VLOOKUP(B41,'[1]Fev S09'!$B$8:$E$116,2,FALSE)</f>
        <v>#N/A</v>
      </c>
      <c r="D41" s="1545" t="e">
        <f>VLOOKUP(B41,'[1]Fev S09'!$B$8:$D$116,3,FALSE)</f>
        <v>#N/A</v>
      </c>
      <c r="E41" s="1545" t="e">
        <f>VLOOKUP(B41,'[1]Fev S09'!$B$8:$E$116,4,FALSE)</f>
        <v>#N/A</v>
      </c>
      <c r="F41" s="1793"/>
      <c r="G41" s="91" t="e">
        <f>VLOOKUP(B41,'[1]Fev S09'!$B$8:$L$116,6,FALSE)</f>
        <v>#N/A</v>
      </c>
      <c r="H41" s="91" t="e">
        <f>VLOOKUP(B41,'[1]Fev S09'!$B$8:$L$116,7,FALSE)</f>
        <v>#N/A</v>
      </c>
      <c r="I41" s="91" t="e">
        <f>VLOOKUP(B41,'[1]Fev S09'!$B$8:$L$116,8,FALSE)</f>
        <v>#N/A</v>
      </c>
      <c r="J41" s="91" t="e">
        <f>VLOOKUP(B41,'[1]Fev S09'!$B$8:$L$116,9,FALSE)</f>
        <v>#N/A</v>
      </c>
      <c r="K41" s="91" t="e">
        <f>VLOOKUP(B41,'[1]Fev S09'!$B$8:$L$116,10,FALSE)</f>
        <v>#N/A</v>
      </c>
      <c r="L41" s="91" t="e">
        <f>VLOOKUP(B41,'[1]Fev S09'!$B$8:$L$116,11,FALSE)</f>
        <v>#N/A</v>
      </c>
      <c r="M41" s="1526"/>
      <c r="N41" s="1526"/>
      <c r="O41" s="1526"/>
      <c r="P41" s="1526"/>
      <c r="Q41" s="1526"/>
      <c r="R41" s="1526"/>
      <c r="S41" s="1794"/>
      <c r="T41" s="1795"/>
      <c r="U41" s="1795"/>
      <c r="V41" s="1795"/>
      <c r="W41" s="1795"/>
      <c r="X41" s="1796"/>
    </row>
    <row r="42" spans="1:24" ht="24" thickBot="1" x14ac:dyDescent="0.3">
      <c r="A42" s="1478"/>
      <c r="B42" s="1478"/>
      <c r="C42" s="1545" t="e">
        <f>VLOOKUP(B42,'[1]Fev S09'!$B$8:$E$116,2,FALSE)</f>
        <v>#N/A</v>
      </c>
      <c r="D42" s="1545" t="e">
        <f>VLOOKUP(B42,'[1]Fev S09'!$B$8:$D$116,3,FALSE)</f>
        <v>#N/A</v>
      </c>
      <c r="E42" s="1545" t="e">
        <f>VLOOKUP(B42,'[1]Fev S09'!$B$8:$E$116,4,FALSE)</f>
        <v>#N/A</v>
      </c>
      <c r="F42" s="1797"/>
      <c r="G42" s="91" t="e">
        <f>VLOOKUP(B42,'[1]Fev S09'!$B$8:$L$116,6,FALSE)</f>
        <v>#N/A</v>
      </c>
      <c r="H42" s="91" t="e">
        <f>VLOOKUP(B42,'[1]Fev S09'!$B$8:$L$116,7,FALSE)</f>
        <v>#N/A</v>
      </c>
      <c r="I42" s="91" t="e">
        <f>VLOOKUP(B42,'[1]Fev S09'!$B$8:$L$116,8,FALSE)</f>
        <v>#N/A</v>
      </c>
      <c r="J42" s="91" t="e">
        <f>VLOOKUP(B42,'[1]Fev S09'!$B$8:$L$116,9,FALSE)</f>
        <v>#N/A</v>
      </c>
      <c r="K42" s="91" t="e">
        <f>VLOOKUP(B42,'[1]Fev S09'!$B$8:$L$116,10,FALSE)</f>
        <v>#N/A</v>
      </c>
      <c r="L42" s="91" t="e">
        <f>VLOOKUP(B42,'[1]Fev S09'!$B$8:$L$116,11,FALSE)</f>
        <v>#N/A</v>
      </c>
      <c r="M42" s="1472"/>
      <c r="N42" s="12"/>
      <c r="O42" s="1798"/>
      <c r="P42" s="1798"/>
      <c r="Q42" s="1798"/>
      <c r="R42" s="1798"/>
      <c r="S42" s="1786"/>
      <c r="T42" s="1786"/>
      <c r="U42" s="1763"/>
      <c r="V42" s="1763"/>
      <c r="W42" s="1786"/>
      <c r="X42" s="1787"/>
    </row>
    <row r="43" spans="1:24" ht="24" thickBot="1" x14ac:dyDescent="0.3">
      <c r="A43" s="1545"/>
      <c r="B43" s="1544"/>
      <c r="C43" s="1545" t="e">
        <f>VLOOKUP(B43,'[1]Fev S09'!$B$8:$E$116,2,FALSE)</f>
        <v>#N/A</v>
      </c>
      <c r="D43" s="1545" t="e">
        <f>VLOOKUP(B43,'[1]Fev S09'!$B$8:$D$116,3,FALSE)</f>
        <v>#N/A</v>
      </c>
      <c r="E43" s="1545" t="e">
        <f>VLOOKUP(B43,'[1]Fev S09'!$B$8:$E$116,4,FALSE)</f>
        <v>#N/A</v>
      </c>
      <c r="F43" s="1754"/>
      <c r="G43" s="91" t="e">
        <f>VLOOKUP(B43,'[1]Fev S09'!$B$8:$L$116,6,FALSE)</f>
        <v>#N/A</v>
      </c>
      <c r="H43" s="91" t="e">
        <f>VLOOKUP(B43,'[1]Fev S09'!$B$8:$L$116,7,FALSE)</f>
        <v>#N/A</v>
      </c>
      <c r="I43" s="91" t="e">
        <f>VLOOKUP(B43,'[1]Fev S09'!$B$8:$L$116,8,FALSE)</f>
        <v>#N/A</v>
      </c>
      <c r="J43" s="91" t="e">
        <f>VLOOKUP(B43,'[1]Fev S09'!$B$8:$L$116,9,FALSE)</f>
        <v>#N/A</v>
      </c>
      <c r="K43" s="91" t="e">
        <f>VLOOKUP(B43,'[1]Fev S09'!$B$8:$L$116,10,FALSE)</f>
        <v>#N/A</v>
      </c>
      <c r="L43" s="91" t="e">
        <f>VLOOKUP(B43,'[1]Fev S09'!$B$8:$L$116,11,FALSE)</f>
        <v>#N/A</v>
      </c>
      <c r="M43" s="1549"/>
      <c r="N43" s="1549"/>
      <c r="O43" s="1549"/>
      <c r="P43" s="1549"/>
      <c r="Q43" s="1549"/>
      <c r="R43" s="1549"/>
      <c r="S43" s="1550"/>
      <c r="T43" s="1551"/>
      <c r="U43" s="1552"/>
      <c r="V43" s="1552"/>
      <c r="W43" s="1553"/>
      <c r="X43" s="1554"/>
    </row>
    <row r="44" spans="1:24" ht="24" thickBot="1" x14ac:dyDescent="0.3">
      <c r="A44" s="1486"/>
      <c r="B44" s="1485"/>
      <c r="C44" s="1545" t="e">
        <f>VLOOKUP(B44,'[1]Fev S09'!$B$8:$E$116,2,FALSE)</f>
        <v>#N/A</v>
      </c>
      <c r="D44" s="1545" t="e">
        <f>VLOOKUP(B44,'[1]Fev S09'!$B$8:$D$116,3,FALSE)</f>
        <v>#N/A</v>
      </c>
      <c r="E44" s="1545" t="e">
        <f>VLOOKUP(B44,'[1]Fev S09'!$B$8:$E$116,4,FALSE)</f>
        <v>#N/A</v>
      </c>
      <c r="F44" s="1799"/>
      <c r="G44" s="91" t="e">
        <f>VLOOKUP(B44,'[1]Fev S09'!$B$8:$L$116,6,FALSE)</f>
        <v>#N/A</v>
      </c>
      <c r="H44" s="91" t="e">
        <f>VLOOKUP(B44,'[1]Fev S09'!$B$8:$L$116,7,FALSE)</f>
        <v>#N/A</v>
      </c>
      <c r="I44" s="91" t="e">
        <f>VLOOKUP(B44,'[1]Fev S09'!$B$8:$L$116,8,FALSE)</f>
        <v>#N/A</v>
      </c>
      <c r="J44" s="91" t="e">
        <f>VLOOKUP(B44,'[1]Fev S09'!$B$8:$L$116,9,FALSE)</f>
        <v>#N/A</v>
      </c>
      <c r="K44" s="91" t="e">
        <f>VLOOKUP(B44,'[1]Fev S09'!$B$8:$L$116,10,FALSE)</f>
        <v>#N/A</v>
      </c>
      <c r="L44" s="91" t="e">
        <f>VLOOKUP(B44,'[1]Fev S09'!$B$8:$L$116,11,FALSE)</f>
        <v>#N/A</v>
      </c>
      <c r="M44" s="201"/>
      <c r="N44" s="201"/>
      <c r="O44" s="201"/>
      <c r="P44" s="201"/>
      <c r="Q44" s="201"/>
      <c r="R44" s="201"/>
      <c r="S44" s="1487"/>
      <c r="T44" s="1800"/>
      <c r="U44" s="1801"/>
      <c r="V44" s="1801"/>
      <c r="W44" s="1802"/>
      <c r="X44" s="1488"/>
    </row>
    <row r="45" spans="1:24" ht="23.25" x14ac:dyDescent="0.25">
      <c r="A45" s="1486"/>
      <c r="B45" s="1485"/>
      <c r="C45" s="1545" t="e">
        <f>VLOOKUP(B45,'[1]Fev S09'!$B$8:$E$116,2,FALSE)</f>
        <v>#N/A</v>
      </c>
      <c r="D45" s="1545" t="e">
        <f>VLOOKUP(B45,'[1]Fev S09'!$B$8:$D$116,3,FALSE)</f>
        <v>#N/A</v>
      </c>
      <c r="E45" s="1545" t="e">
        <f>VLOOKUP(B45,'[1]Fev S09'!$B$8:$E$116,4,FALSE)</f>
        <v>#N/A</v>
      </c>
      <c r="F45" s="1799"/>
      <c r="G45" s="91" t="e">
        <f>VLOOKUP(B45,'[1]Fev S09'!$B$8:$L$116,6,FALSE)</f>
        <v>#N/A</v>
      </c>
      <c r="H45" s="91" t="e">
        <f>VLOOKUP(B45,'[1]Fev S09'!$B$8:$L$116,7,FALSE)</f>
        <v>#N/A</v>
      </c>
      <c r="I45" s="91" t="e">
        <f>VLOOKUP(B45,'[1]Fev S09'!$B$8:$L$116,8,FALSE)</f>
        <v>#N/A</v>
      </c>
      <c r="J45" s="91" t="e">
        <f>VLOOKUP(B45,'[1]Fev S09'!$B$8:$L$116,9,FALSE)</f>
        <v>#N/A</v>
      </c>
      <c r="K45" s="91" t="e">
        <f>VLOOKUP(B45,'[1]Fev S09'!$B$8:$L$116,10,FALSE)</f>
        <v>#N/A</v>
      </c>
      <c r="L45" s="91" t="e">
        <f>VLOOKUP(B45,'[1]Fev S09'!$B$8:$L$116,11,FALSE)</f>
        <v>#N/A</v>
      </c>
      <c r="M45" s="201"/>
      <c r="N45" s="201"/>
      <c r="O45" s="201"/>
      <c r="P45" s="201"/>
      <c r="Q45" s="201"/>
      <c r="R45" s="201"/>
      <c r="S45" s="1487"/>
      <c r="T45" s="1800"/>
      <c r="U45" s="1801"/>
      <c r="V45" s="1801"/>
      <c r="W45" s="1802"/>
      <c r="X45" s="1488"/>
    </row>
    <row r="46" spans="1:24" ht="23.25" x14ac:dyDescent="0.25">
      <c r="A46" s="1248"/>
      <c r="B46" s="1510"/>
      <c r="C46" s="1545" t="e">
        <f>VLOOKUP(B46,'[1]Fev S09'!$B$8:$E$116,2,FALSE)</f>
        <v>#N/A</v>
      </c>
      <c r="D46" s="1545" t="e">
        <f>VLOOKUP(B46,'[1]Fev S09'!$B$8:$D$116,3,FALSE)</f>
        <v>#N/A</v>
      </c>
      <c r="E46" s="1545" t="e">
        <f>VLOOKUP(B46,'[1]Fev S09'!$B$8:$E$116,4,FALSE)</f>
        <v>#N/A</v>
      </c>
      <c r="F46" s="1803"/>
      <c r="G46" s="91" t="e">
        <f>VLOOKUP(B46,'[1]Fev S09'!$B$8:$L$116,6,FALSE)</f>
        <v>#N/A</v>
      </c>
      <c r="H46" s="91" t="e">
        <f>VLOOKUP(B46,'[1]Fev S09'!$B$8:$L$116,7,FALSE)</f>
        <v>#N/A</v>
      </c>
      <c r="I46" s="91" t="e">
        <f>VLOOKUP(B46,'[1]Fev S09'!$B$8:$L$116,8,FALSE)</f>
        <v>#N/A</v>
      </c>
      <c r="J46" s="91" t="e">
        <f>VLOOKUP(B46,'[1]Fev S09'!$B$8:$L$116,9,FALSE)</f>
        <v>#N/A</v>
      </c>
      <c r="K46" s="91" t="e">
        <f>VLOOKUP(B46,'[1]Fev S09'!$B$8:$L$116,10,FALSE)</f>
        <v>#N/A</v>
      </c>
      <c r="L46" s="91" t="e">
        <f>VLOOKUP(B46,'[1]Fev S09'!$B$8:$L$116,11,FALSE)</f>
        <v>#N/A</v>
      </c>
      <c r="M46" s="6"/>
      <c r="N46" s="6"/>
      <c r="O46" s="6"/>
      <c r="P46" s="6"/>
      <c r="Q46" s="6"/>
      <c r="R46" s="6"/>
      <c r="S46" s="1721"/>
      <c r="T46" s="1804"/>
      <c r="U46" s="1752"/>
      <c r="V46" s="1752"/>
      <c r="W46" s="1767"/>
      <c r="X46" s="1805"/>
    </row>
    <row r="47" spans="1:24" ht="23.25" x14ac:dyDescent="0.25">
      <c r="A47" s="1248"/>
      <c r="B47" s="1510"/>
      <c r="C47" s="1545" t="e">
        <f>VLOOKUP(B47,'[1]Fev S09'!$B$8:$E$116,2,FALSE)</f>
        <v>#N/A</v>
      </c>
      <c r="D47" s="1545" t="e">
        <f>VLOOKUP(B47,'[1]Fev S09'!$B$8:$D$116,3,FALSE)</f>
        <v>#N/A</v>
      </c>
      <c r="E47" s="1545" t="e">
        <f>VLOOKUP(B47,'[1]Fev S09'!$B$8:$E$116,4,FALSE)</f>
        <v>#N/A</v>
      </c>
      <c r="F47" s="1803"/>
      <c r="G47" s="91" t="e">
        <f>VLOOKUP(B47,'[1]Fev S09'!$B$8:$L$116,6,FALSE)</f>
        <v>#N/A</v>
      </c>
      <c r="H47" s="91" t="e">
        <f>VLOOKUP(B47,'[1]Fev S09'!$B$8:$L$116,7,FALSE)</f>
        <v>#N/A</v>
      </c>
      <c r="I47" s="91" t="e">
        <f>VLOOKUP(B47,'[1]Fev S09'!$B$8:$L$116,8,FALSE)</f>
        <v>#N/A</v>
      </c>
      <c r="J47" s="91" t="e">
        <f>VLOOKUP(B47,'[1]Fev S09'!$B$8:$L$116,9,FALSE)</f>
        <v>#N/A</v>
      </c>
      <c r="K47" s="91" t="e">
        <f>VLOOKUP(B47,'[1]Fev S09'!$B$8:$L$116,10,FALSE)</f>
        <v>#N/A</v>
      </c>
      <c r="L47" s="91" t="e">
        <f>VLOOKUP(B47,'[1]Fev S09'!$B$8:$L$116,11,FALSE)</f>
        <v>#N/A</v>
      </c>
      <c r="M47" s="6"/>
      <c r="N47" s="6"/>
      <c r="O47" s="6"/>
      <c r="P47" s="6"/>
      <c r="Q47" s="6"/>
      <c r="R47" s="6"/>
      <c r="S47" s="1721"/>
      <c r="T47" s="1804"/>
      <c r="U47" s="1752"/>
      <c r="V47" s="1752"/>
      <c r="W47" s="1767"/>
      <c r="X47" s="1805"/>
    </row>
    <row r="48" spans="1:24" ht="23.25" x14ac:dyDescent="0.25">
      <c r="A48" s="1282"/>
      <c r="B48" s="1308"/>
      <c r="C48" s="1545" t="e">
        <f>VLOOKUP(B48,'[1]Fev S09'!$B$8:$E$116,2,FALSE)</f>
        <v>#N/A</v>
      </c>
      <c r="D48" s="1545" t="e">
        <f>VLOOKUP(B48,'[1]Fev S09'!$B$8:$D$116,3,FALSE)</f>
        <v>#N/A</v>
      </c>
      <c r="E48" s="1545" t="e">
        <f>VLOOKUP(B48,'[1]Fev S09'!$B$8:$E$116,4,FALSE)</f>
        <v>#N/A</v>
      </c>
      <c r="F48" s="1806"/>
      <c r="G48" s="91" t="e">
        <f>VLOOKUP(B48,'[1]Fev S09'!$B$8:$L$116,6,FALSE)</f>
        <v>#N/A</v>
      </c>
      <c r="H48" s="91" t="e">
        <f>VLOOKUP(B48,'[1]Fev S09'!$B$8:$L$116,7,FALSE)</f>
        <v>#N/A</v>
      </c>
      <c r="I48" s="91" t="e">
        <f>VLOOKUP(B48,'[1]Fev S09'!$B$8:$L$116,8,FALSE)</f>
        <v>#N/A</v>
      </c>
      <c r="J48" s="91" t="e">
        <f>VLOOKUP(B48,'[1]Fev S09'!$B$8:$L$116,9,FALSE)</f>
        <v>#N/A</v>
      </c>
      <c r="K48" s="91" t="e">
        <f>VLOOKUP(B48,'[1]Fev S09'!$B$8:$L$116,10,FALSE)</f>
        <v>#N/A</v>
      </c>
      <c r="L48" s="91" t="e">
        <f>VLOOKUP(B48,'[1]Fev S09'!$B$8:$L$116,11,FALSE)</f>
        <v>#N/A</v>
      </c>
      <c r="M48" s="894"/>
      <c r="N48" s="894"/>
      <c r="O48" s="894"/>
      <c r="P48" s="894"/>
      <c r="Q48" s="894"/>
      <c r="R48" s="894"/>
      <c r="S48" s="1709"/>
      <c r="T48" s="1807"/>
      <c r="U48" s="1752"/>
      <c r="V48" s="1752"/>
      <c r="W48" s="1808"/>
      <c r="X48" s="1805"/>
    </row>
    <row r="49" spans="1:24" ht="23.25" customHeight="1" x14ac:dyDescent="0.25">
      <c r="A49" s="1710"/>
      <c r="B49" s="1710"/>
      <c r="C49" s="1545" t="e">
        <f>VLOOKUP(B49,'[1]Fev S09'!$B$8:$E$116,2,FALSE)</f>
        <v>#N/A</v>
      </c>
      <c r="D49" s="1545" t="e">
        <f>VLOOKUP(B49,'[1]Fev S09'!$B$8:$D$116,3,FALSE)</f>
        <v>#N/A</v>
      </c>
      <c r="E49" s="1545" t="e">
        <f>VLOOKUP(B49,'[1]Fev S09'!$B$8:$E$116,4,FALSE)</f>
        <v>#N/A</v>
      </c>
      <c r="F49" s="1809"/>
      <c r="G49" s="91" t="e">
        <f>VLOOKUP(B49,'[1]Fev S09'!$B$8:$L$116,6,FALSE)</f>
        <v>#N/A</v>
      </c>
      <c r="H49" s="91" t="e">
        <f>VLOOKUP(B49,'[1]Fev S09'!$B$8:$L$116,7,FALSE)</f>
        <v>#N/A</v>
      </c>
      <c r="I49" s="91" t="e">
        <f>VLOOKUP(B49,'[1]Fev S09'!$B$8:$L$116,8,FALSE)</f>
        <v>#N/A</v>
      </c>
      <c r="J49" s="91" t="e">
        <f>VLOOKUP(B49,'[1]Fev S09'!$B$8:$L$116,9,FALSE)</f>
        <v>#N/A</v>
      </c>
      <c r="K49" s="91" t="e">
        <f>VLOOKUP(B49,'[1]Fev S09'!$B$8:$L$116,10,FALSE)</f>
        <v>#N/A</v>
      </c>
      <c r="L49" s="91" t="e">
        <f>VLOOKUP(B49,'[1]Fev S09'!$B$8:$L$116,11,FALSE)</f>
        <v>#N/A</v>
      </c>
      <c r="M49" s="1711"/>
      <c r="N49" s="1711"/>
      <c r="O49" s="1711"/>
      <c r="P49" s="1711"/>
      <c r="Q49" s="1711"/>
      <c r="R49" s="1711"/>
      <c r="S49" s="1810"/>
      <c r="T49" s="1811"/>
      <c r="U49" s="1752"/>
      <c r="V49" s="1752"/>
      <c r="W49" s="1791"/>
      <c r="X49" s="1792"/>
    </row>
    <row r="50" spans="1:24" ht="23.25" customHeight="1" x14ac:dyDescent="0.25">
      <c r="A50" s="1710"/>
      <c r="B50" s="1710"/>
      <c r="C50" s="1545" t="e">
        <f>VLOOKUP(B50,'[1]Fev S09'!$B$8:$E$116,2,FALSE)</f>
        <v>#N/A</v>
      </c>
      <c r="D50" s="1545" t="e">
        <f>VLOOKUP(B50,'[1]Fev S09'!$B$8:$D$116,3,FALSE)</f>
        <v>#N/A</v>
      </c>
      <c r="E50" s="1545" t="e">
        <f>VLOOKUP(B50,'[1]Fev S09'!$B$8:$E$116,4,FALSE)</f>
        <v>#N/A</v>
      </c>
      <c r="F50" s="1809"/>
      <c r="G50" s="91" t="e">
        <f>VLOOKUP(B50,'[1]Fev S09'!$B$8:$L$116,6,FALSE)</f>
        <v>#N/A</v>
      </c>
      <c r="H50" s="91" t="e">
        <f>VLOOKUP(B50,'[1]Fev S09'!$B$8:$L$116,7,FALSE)</f>
        <v>#N/A</v>
      </c>
      <c r="I50" s="91" t="e">
        <f>VLOOKUP(B50,'[1]Fev S09'!$B$8:$L$116,8,FALSE)</f>
        <v>#N/A</v>
      </c>
      <c r="J50" s="91" t="e">
        <f>VLOOKUP(B50,'[1]Fev S09'!$B$8:$L$116,9,FALSE)</f>
        <v>#N/A</v>
      </c>
      <c r="K50" s="91" t="e">
        <f>VLOOKUP(B50,'[1]Fev S09'!$B$8:$L$116,10,FALSE)</f>
        <v>#N/A</v>
      </c>
      <c r="L50" s="91" t="e">
        <f>VLOOKUP(B50,'[1]Fev S09'!$B$8:$L$116,11,FALSE)</f>
        <v>#N/A</v>
      </c>
      <c r="M50" s="1711"/>
      <c r="N50" s="1711"/>
      <c r="O50" s="1711"/>
      <c r="P50" s="1711"/>
      <c r="Q50" s="1711"/>
      <c r="R50" s="1711"/>
      <c r="S50" s="1810"/>
      <c r="T50" s="1811"/>
      <c r="U50" s="1752"/>
      <c r="V50" s="1752"/>
      <c r="W50" s="1791"/>
      <c r="X50" s="1792"/>
    </row>
    <row r="51" spans="1:24" ht="23.25" customHeight="1" x14ac:dyDescent="0.25">
      <c r="A51" s="1710"/>
      <c r="B51" s="1710"/>
      <c r="C51" s="1545" t="e">
        <f>VLOOKUP(B51,'[1]Fev S09'!$B$8:$E$116,2,FALSE)</f>
        <v>#N/A</v>
      </c>
      <c r="D51" s="1545" t="e">
        <f>VLOOKUP(B51,'[1]Fev S09'!$B$8:$D$116,3,FALSE)</f>
        <v>#N/A</v>
      </c>
      <c r="E51" s="1545" t="e">
        <f>VLOOKUP(B51,'[1]Fev S09'!$B$8:$E$116,4,FALSE)</f>
        <v>#N/A</v>
      </c>
      <c r="F51" s="1809"/>
      <c r="G51" s="91" t="e">
        <f>VLOOKUP(B51,'[1]Fev S09'!$B$8:$L$116,6,FALSE)</f>
        <v>#N/A</v>
      </c>
      <c r="H51" s="91" t="e">
        <f>VLOOKUP(B51,'[1]Fev S09'!$B$8:$L$116,7,FALSE)</f>
        <v>#N/A</v>
      </c>
      <c r="I51" s="91" t="e">
        <f>VLOOKUP(B51,'[1]Fev S09'!$B$8:$L$116,8,FALSE)</f>
        <v>#N/A</v>
      </c>
      <c r="J51" s="91" t="e">
        <f>VLOOKUP(B51,'[1]Fev S09'!$B$8:$L$116,9,FALSE)</f>
        <v>#N/A</v>
      </c>
      <c r="K51" s="91" t="e">
        <f>VLOOKUP(B51,'[1]Fev S09'!$B$8:$L$116,10,FALSE)</f>
        <v>#N/A</v>
      </c>
      <c r="L51" s="91" t="e">
        <f>VLOOKUP(B51,'[1]Fev S09'!$B$8:$L$116,11,FALSE)</f>
        <v>#N/A</v>
      </c>
      <c r="M51" s="1711"/>
      <c r="N51" s="1711"/>
      <c r="O51" s="1711"/>
      <c r="P51" s="1711"/>
      <c r="Q51" s="1711"/>
      <c r="R51" s="1711"/>
      <c r="S51" s="1810"/>
      <c r="T51" s="1811"/>
      <c r="U51" s="1752"/>
      <c r="V51" s="1752"/>
      <c r="W51" s="1791"/>
      <c r="X51" s="1792"/>
    </row>
    <row r="52" spans="1:24" ht="23.25" customHeight="1" x14ac:dyDescent="0.25">
      <c r="A52" s="1710"/>
      <c r="B52" s="1710"/>
      <c r="C52" s="1545" t="e">
        <f>VLOOKUP(B52,'[1]Fev S09'!$B$8:$E$116,2,FALSE)</f>
        <v>#N/A</v>
      </c>
      <c r="D52" s="1545" t="e">
        <f>VLOOKUP(B52,'[1]Fev S09'!$B$8:$D$116,3,FALSE)</f>
        <v>#N/A</v>
      </c>
      <c r="E52" s="1545" t="e">
        <f>VLOOKUP(B52,'[1]Fev S09'!$B$8:$E$116,4,FALSE)</f>
        <v>#N/A</v>
      </c>
      <c r="F52" s="1809"/>
      <c r="G52" s="91" t="e">
        <f>VLOOKUP(B52,'[1]Fev S09'!$B$8:$L$116,6,FALSE)</f>
        <v>#N/A</v>
      </c>
      <c r="H52" s="91" t="e">
        <f>VLOOKUP(B52,'[1]Fev S09'!$B$8:$L$116,7,FALSE)</f>
        <v>#N/A</v>
      </c>
      <c r="I52" s="91" t="e">
        <f>VLOOKUP(B52,'[1]Fev S09'!$B$8:$L$116,8,FALSE)</f>
        <v>#N/A</v>
      </c>
      <c r="J52" s="91" t="e">
        <f>VLOOKUP(B52,'[1]Fev S09'!$B$8:$L$116,9,FALSE)</f>
        <v>#N/A</v>
      </c>
      <c r="K52" s="91" t="e">
        <f>VLOOKUP(B52,'[1]Fev S09'!$B$8:$L$116,10,FALSE)</f>
        <v>#N/A</v>
      </c>
      <c r="L52" s="91" t="e">
        <f>VLOOKUP(B52,'[1]Fev S09'!$B$8:$L$116,11,FALSE)</f>
        <v>#N/A</v>
      </c>
      <c r="M52" s="1711"/>
      <c r="N52" s="1711"/>
      <c r="O52" s="1711"/>
      <c r="P52" s="1711"/>
      <c r="Q52" s="1711"/>
      <c r="R52" s="1711"/>
      <c r="S52" s="1810"/>
      <c r="T52" s="1811"/>
      <c r="U52" s="1752"/>
      <c r="V52" s="1752"/>
      <c r="W52" s="1791"/>
      <c r="X52" s="1792"/>
    </row>
    <row r="53" spans="1:24" ht="23.25" customHeight="1" x14ac:dyDescent="0.25">
      <c r="A53" s="1710"/>
      <c r="B53" s="1710"/>
      <c r="C53" s="1545" t="e">
        <f>VLOOKUP(B53,'[1]Fev S09'!$B$8:$E$116,2,FALSE)</f>
        <v>#N/A</v>
      </c>
      <c r="D53" s="1545" t="e">
        <f>VLOOKUP(B53,'[1]Fev S09'!$B$8:$D$116,3,FALSE)</f>
        <v>#N/A</v>
      </c>
      <c r="E53" s="1545" t="e">
        <f>VLOOKUP(B53,'[1]Fev S09'!$B$8:$E$116,4,FALSE)</f>
        <v>#N/A</v>
      </c>
      <c r="F53" s="1809"/>
      <c r="G53" s="91" t="e">
        <f>VLOOKUP(B53,'[1]Fev S09'!$B$8:$L$116,6,FALSE)</f>
        <v>#N/A</v>
      </c>
      <c r="H53" s="91" t="e">
        <f>VLOOKUP(B53,'[1]Fev S09'!$B$8:$L$116,7,FALSE)</f>
        <v>#N/A</v>
      </c>
      <c r="I53" s="91" t="e">
        <f>VLOOKUP(B53,'[1]Fev S09'!$B$8:$L$116,8,FALSE)</f>
        <v>#N/A</v>
      </c>
      <c r="J53" s="91" t="e">
        <f>VLOOKUP(B53,'[1]Fev S09'!$B$8:$L$116,9,FALSE)</f>
        <v>#N/A</v>
      </c>
      <c r="K53" s="91" t="e">
        <f>VLOOKUP(B53,'[1]Fev S09'!$B$8:$L$116,10,FALSE)</f>
        <v>#N/A</v>
      </c>
      <c r="L53" s="91" t="e">
        <f>VLOOKUP(B53,'[1]Fev S09'!$B$8:$L$116,11,FALSE)</f>
        <v>#N/A</v>
      </c>
      <c r="M53" s="1711"/>
      <c r="N53" s="1711"/>
      <c r="O53" s="1711"/>
      <c r="P53" s="1711"/>
      <c r="Q53" s="1711"/>
      <c r="R53" s="1711"/>
      <c r="S53" s="1810"/>
      <c r="T53" s="1811"/>
      <c r="U53" s="1752"/>
      <c r="V53" s="1752"/>
      <c r="W53" s="1791"/>
      <c r="X53" s="1792"/>
    </row>
    <row r="54" spans="1:24" ht="23.25" customHeight="1" thickBot="1" x14ac:dyDescent="0.3">
      <c r="A54" s="1710"/>
      <c r="B54" s="1710"/>
      <c r="C54" s="1545" t="e">
        <f>VLOOKUP(B54,'[1]Fev S09'!$B$8:$E$116,2,FALSE)</f>
        <v>#N/A</v>
      </c>
      <c r="D54" s="1545" t="e">
        <f>VLOOKUP(B54,'[1]Fev S09'!$B$8:$D$116,3,FALSE)</f>
        <v>#N/A</v>
      </c>
      <c r="E54" s="1545" t="e">
        <f>VLOOKUP(B54,'[1]Fev S09'!$B$8:$E$116,4,FALSE)</f>
        <v>#N/A</v>
      </c>
      <c r="F54" s="1809"/>
      <c r="G54" s="91" t="e">
        <f>VLOOKUP(B54,'[1]Fev S09'!$B$8:$L$116,6,FALSE)</f>
        <v>#N/A</v>
      </c>
      <c r="H54" s="91" t="e">
        <f>VLOOKUP(B54,'[1]Fev S09'!$B$8:$L$116,7,FALSE)</f>
        <v>#N/A</v>
      </c>
      <c r="I54" s="91" t="e">
        <f>VLOOKUP(B54,'[1]Fev S09'!$B$8:$L$116,8,FALSE)</f>
        <v>#N/A</v>
      </c>
      <c r="J54" s="91" t="e">
        <f>VLOOKUP(B54,'[1]Fev S09'!$B$8:$L$116,9,FALSE)</f>
        <v>#N/A</v>
      </c>
      <c r="K54" s="91" t="e">
        <f>VLOOKUP(B54,'[1]Fev S09'!$B$8:$L$116,10,FALSE)</f>
        <v>#N/A</v>
      </c>
      <c r="L54" s="91" t="e">
        <f>VLOOKUP(B54,'[1]Fev S09'!$B$8:$L$116,11,FALSE)</f>
        <v>#N/A</v>
      </c>
      <c r="M54" s="1711"/>
      <c r="N54" s="1711"/>
      <c r="O54" s="1711"/>
      <c r="P54" s="1711"/>
      <c r="Q54" s="1711"/>
      <c r="R54" s="1711"/>
      <c r="S54" s="1810"/>
      <c r="T54" s="1811"/>
      <c r="U54" s="1752"/>
      <c r="V54" s="1752"/>
      <c r="W54" s="1791"/>
      <c r="X54" s="1792"/>
    </row>
    <row r="55" spans="1:24" ht="24" thickBot="1" x14ac:dyDescent="0.3">
      <c r="A55" s="1288"/>
      <c r="B55" s="1312"/>
      <c r="C55" s="1545" t="e">
        <f>VLOOKUP(B55,'[1]Fev S09'!$B$8:$E$116,2,FALSE)</f>
        <v>#N/A</v>
      </c>
      <c r="D55" s="1545" t="e">
        <f>VLOOKUP(B55,'[1]Fev S09'!$B$8:$D$116,3,FALSE)</f>
        <v>#N/A</v>
      </c>
      <c r="E55" s="1545" t="e">
        <f>VLOOKUP(B55,'[1]Fev S09'!$B$8:$E$116,4,FALSE)</f>
        <v>#N/A</v>
      </c>
      <c r="F55" s="1812"/>
      <c r="G55" s="91" t="e">
        <f>VLOOKUP(B55,'[1]Fev S09'!$B$8:$L$116,6,FALSE)</f>
        <v>#N/A</v>
      </c>
      <c r="H55" s="91" t="e">
        <f>VLOOKUP(B55,'[1]Fev S09'!$B$8:$L$116,7,FALSE)</f>
        <v>#N/A</v>
      </c>
      <c r="I55" s="91" t="e">
        <f>VLOOKUP(B55,'[1]Fev S09'!$B$8:$L$116,8,FALSE)</f>
        <v>#N/A</v>
      </c>
      <c r="J55" s="91" t="e">
        <f>VLOOKUP(B55,'[1]Fev S09'!$B$8:$L$116,9,FALSE)</f>
        <v>#N/A</v>
      </c>
      <c r="K55" s="91" t="e">
        <f>VLOOKUP(B55,'[1]Fev S09'!$B$8:$L$116,10,FALSE)</f>
        <v>#N/A</v>
      </c>
      <c r="L55" s="91" t="e">
        <f>VLOOKUP(B55,'[1]Fev S09'!$B$8:$L$116,11,FALSE)</f>
        <v>#N/A</v>
      </c>
      <c r="M55" s="177"/>
      <c r="N55" s="177"/>
      <c r="O55" s="177"/>
      <c r="P55" s="177"/>
      <c r="Q55" s="177"/>
      <c r="R55" s="177"/>
      <c r="S55" s="1425"/>
      <c r="T55" s="212"/>
      <c r="U55" s="1752"/>
      <c r="V55" s="1752"/>
      <c r="W55" s="1359"/>
      <c r="X55" s="1360"/>
    </row>
    <row r="56" spans="1:24" ht="24" thickBot="1" x14ac:dyDescent="0.3">
      <c r="A56" s="1288"/>
      <c r="B56" s="1312"/>
      <c r="C56" s="1545" t="e">
        <f>VLOOKUP(B56,'[1]Fev S09'!$B$8:$E$116,2,FALSE)</f>
        <v>#N/A</v>
      </c>
      <c r="D56" s="1545" t="e">
        <f>VLOOKUP(B56,'[1]Fev S09'!$B$8:$D$116,3,FALSE)</f>
        <v>#N/A</v>
      </c>
      <c r="E56" s="1545" t="e">
        <f>VLOOKUP(B56,'[1]Fev S09'!$B$8:$E$116,4,FALSE)</f>
        <v>#N/A</v>
      </c>
      <c r="F56" s="1812"/>
      <c r="G56" s="91" t="e">
        <f>VLOOKUP(B56,'[1]Fev S09'!$B$8:$L$116,6,FALSE)</f>
        <v>#N/A</v>
      </c>
      <c r="H56" s="91" t="e">
        <f>VLOOKUP(B56,'[1]Fev S09'!$B$8:$L$116,7,FALSE)</f>
        <v>#N/A</v>
      </c>
      <c r="I56" s="91" t="e">
        <f>VLOOKUP(B56,'[1]Fev S09'!$B$8:$L$116,8,FALSE)</f>
        <v>#N/A</v>
      </c>
      <c r="J56" s="91" t="e">
        <f>VLOOKUP(B56,'[1]Fev S09'!$B$8:$L$116,9,FALSE)</f>
        <v>#N/A</v>
      </c>
      <c r="K56" s="91" t="e">
        <f>VLOOKUP(B56,'[1]Fev S09'!$B$8:$L$116,10,FALSE)</f>
        <v>#N/A</v>
      </c>
      <c r="L56" s="91" t="e">
        <f>VLOOKUP(B56,'[1]Fev S09'!$B$8:$L$116,11,FALSE)</f>
        <v>#N/A</v>
      </c>
      <c r="M56" s="177"/>
      <c r="N56" s="177"/>
      <c r="O56" s="177"/>
      <c r="P56" s="177"/>
      <c r="Q56" s="177"/>
      <c r="R56" s="177"/>
      <c r="S56" s="1425"/>
      <c r="T56" s="212"/>
      <c r="U56" s="1752"/>
      <c r="V56" s="1752"/>
      <c r="W56" s="1359"/>
      <c r="X56" s="1360"/>
    </row>
    <row r="57" spans="1:24" ht="19.5" x14ac:dyDescent="0.25">
      <c r="A57" s="1248"/>
      <c r="B57" s="1510"/>
      <c r="C57" s="1545" t="e">
        <f>VLOOKUP(B57,'[1]Fev S09'!$B$8:$E$116,2,FALSE)</f>
        <v>#N/A</v>
      </c>
      <c r="D57" s="1545" t="e">
        <f>VLOOKUP(B57,'[1]Fev S09'!$B$8:$D$116,3,FALSE)</f>
        <v>#N/A</v>
      </c>
      <c r="E57" s="1545" t="e">
        <f>VLOOKUP(B57,'[1]Fev S09'!$B$8:$E$116,4,FALSE)</f>
        <v>#N/A</v>
      </c>
      <c r="F57" s="1803"/>
      <c r="G57" s="91" t="e">
        <f>VLOOKUP(B57,'[1]Fev S09'!$B$8:$L$116,6,FALSE)</f>
        <v>#N/A</v>
      </c>
      <c r="H57" s="91" t="e">
        <f>VLOOKUP(B57,'[1]Fev S09'!$B$8:$L$116,7,FALSE)</f>
        <v>#N/A</v>
      </c>
      <c r="I57" s="91" t="e">
        <f>VLOOKUP(B57,'[1]Fev S09'!$B$8:$L$116,8,FALSE)</f>
        <v>#N/A</v>
      </c>
      <c r="J57" s="91" t="e">
        <f>VLOOKUP(B57,'[1]Fev S09'!$B$8:$L$116,9,FALSE)</f>
        <v>#N/A</v>
      </c>
      <c r="K57" s="91" t="e">
        <f>VLOOKUP(B57,'[1]Fev S09'!$B$8:$L$116,10,FALSE)</f>
        <v>#N/A</v>
      </c>
      <c r="L57" s="91" t="e">
        <f>VLOOKUP(B57,'[1]Fev S09'!$B$8:$L$116,11,FALSE)</f>
        <v>#N/A</v>
      </c>
      <c r="M57" s="916"/>
      <c r="N57" s="6"/>
      <c r="O57" s="6"/>
      <c r="P57" s="6"/>
      <c r="Q57" s="6"/>
      <c r="R57" s="6"/>
      <c r="S57" s="858"/>
      <c r="T57" s="1766"/>
      <c r="U57" s="1752"/>
      <c r="V57" s="1752"/>
      <c r="W57" s="1767"/>
      <c r="X57" s="2015"/>
    </row>
    <row r="58" spans="1:24" ht="19.5" x14ac:dyDescent="0.25">
      <c r="A58" s="1248"/>
      <c r="B58" s="1256"/>
      <c r="C58" s="1545" t="e">
        <f>VLOOKUP(B58,'[1]Fev S09'!$B$8:$E$116,2,FALSE)</f>
        <v>#N/A</v>
      </c>
      <c r="D58" s="1545" t="e">
        <f>VLOOKUP(B58,'[1]Fev S09'!$B$8:$D$116,3,FALSE)</f>
        <v>#N/A</v>
      </c>
      <c r="E58" s="1545" t="e">
        <f>VLOOKUP(B58,'[1]Fev S09'!$B$8:$E$116,4,FALSE)</f>
        <v>#N/A</v>
      </c>
      <c r="F58" s="1803"/>
      <c r="G58" s="91" t="e">
        <f>VLOOKUP(B58,'[1]Fev S09'!$B$8:$L$116,6,FALSE)</f>
        <v>#N/A</v>
      </c>
      <c r="H58" s="91" t="e">
        <f>VLOOKUP(B58,'[1]Fev S09'!$B$8:$L$116,7,FALSE)</f>
        <v>#N/A</v>
      </c>
      <c r="I58" s="91" t="e">
        <f>VLOOKUP(B58,'[1]Fev S09'!$B$8:$L$116,8,FALSE)</f>
        <v>#N/A</v>
      </c>
      <c r="J58" s="91" t="e">
        <f>VLOOKUP(B58,'[1]Fev S09'!$B$8:$L$116,9,FALSE)</f>
        <v>#N/A</v>
      </c>
      <c r="K58" s="91" t="e">
        <f>VLOOKUP(B58,'[1]Fev S09'!$B$8:$L$116,10,FALSE)</f>
        <v>#N/A</v>
      </c>
      <c r="L58" s="91" t="e">
        <f>VLOOKUP(B58,'[1]Fev S09'!$B$8:$L$116,11,FALSE)</f>
        <v>#N/A</v>
      </c>
      <c r="M58" s="6"/>
      <c r="N58" s="6"/>
      <c r="O58" s="6"/>
      <c r="P58" s="6"/>
      <c r="Q58" s="6"/>
      <c r="R58" s="6"/>
      <c r="S58" s="1766"/>
      <c r="T58" s="1766"/>
      <c r="U58" s="1752"/>
      <c r="V58" s="1752"/>
      <c r="W58" s="1767"/>
      <c r="X58" s="2015"/>
    </row>
    <row r="59" spans="1:24" ht="23.25" x14ac:dyDescent="0.25">
      <c r="A59" s="1266"/>
      <c r="B59" s="1296"/>
      <c r="C59" s="1545" t="e">
        <f>VLOOKUP(B59,'[1]Fev S09'!$B$8:$E$116,2,FALSE)</f>
        <v>#N/A</v>
      </c>
      <c r="D59" s="1545" t="e">
        <f>VLOOKUP(B59,'[1]Fev S09'!$B$8:$D$116,3,FALSE)</f>
        <v>#N/A</v>
      </c>
      <c r="E59" s="1545" t="e">
        <f>VLOOKUP(B59,'[1]Fev S09'!$B$8:$E$116,4,FALSE)</f>
        <v>#N/A</v>
      </c>
      <c r="F59" s="1803"/>
      <c r="G59" s="91" t="e">
        <f>VLOOKUP(B59,'[1]Fev S09'!$B$8:$L$116,6,FALSE)</f>
        <v>#N/A</v>
      </c>
      <c r="H59" s="91" t="e">
        <f>VLOOKUP(B59,'[1]Fev S09'!$B$8:$L$116,7,FALSE)</f>
        <v>#N/A</v>
      </c>
      <c r="I59" s="91" t="e">
        <f>VLOOKUP(B59,'[1]Fev S09'!$B$8:$L$116,8,FALSE)</f>
        <v>#N/A</v>
      </c>
      <c r="J59" s="91" t="e">
        <f>VLOOKUP(B59,'[1]Fev S09'!$B$8:$L$116,9,FALSE)</f>
        <v>#N/A</v>
      </c>
      <c r="K59" s="91" t="e">
        <f>VLOOKUP(B59,'[1]Fev S09'!$B$8:$L$116,10,FALSE)</f>
        <v>#N/A</v>
      </c>
      <c r="L59" s="91" t="e">
        <f>VLOOKUP(B59,'[1]Fev S09'!$B$8:$L$116,11,FALSE)</f>
        <v>#N/A</v>
      </c>
      <c r="M59" s="6"/>
      <c r="N59" s="6"/>
      <c r="O59" s="6"/>
      <c r="P59" s="6"/>
      <c r="Q59" s="6"/>
      <c r="R59" s="6"/>
      <c r="S59" s="858"/>
      <c r="T59" s="1766"/>
      <c r="U59" s="1752"/>
      <c r="V59" s="1752"/>
      <c r="W59" s="1767"/>
      <c r="X59" s="1813"/>
    </row>
    <row r="60" spans="1:24" ht="23.25" x14ac:dyDescent="0.25">
      <c r="A60" s="1248"/>
      <c r="B60" s="1256"/>
      <c r="C60" s="1545" t="e">
        <f>VLOOKUP(B60,'[1]Fev S09'!$B$8:$E$116,2,FALSE)</f>
        <v>#N/A</v>
      </c>
      <c r="D60" s="1545" t="e">
        <f>VLOOKUP(B60,'[1]Fev S09'!$B$8:$D$116,3,FALSE)</f>
        <v>#N/A</v>
      </c>
      <c r="E60" s="1545" t="e">
        <f>VLOOKUP(B60,'[1]Fev S09'!$B$8:$E$116,4,FALSE)</f>
        <v>#N/A</v>
      </c>
      <c r="F60" s="1803"/>
      <c r="G60" s="91" t="e">
        <f>VLOOKUP(B60,'[1]Fev S09'!$B$8:$L$116,6,FALSE)</f>
        <v>#N/A</v>
      </c>
      <c r="H60" s="91" t="e">
        <f>VLOOKUP(B60,'[1]Fev S09'!$B$8:$L$116,7,FALSE)</f>
        <v>#N/A</v>
      </c>
      <c r="I60" s="91" t="e">
        <f>VLOOKUP(B60,'[1]Fev S09'!$B$8:$L$116,8,FALSE)</f>
        <v>#N/A</v>
      </c>
      <c r="J60" s="91" t="e">
        <f>VLOOKUP(B60,'[1]Fev S09'!$B$8:$L$116,9,FALSE)</f>
        <v>#N/A</v>
      </c>
      <c r="K60" s="91" t="e">
        <f>VLOOKUP(B60,'[1]Fev S09'!$B$8:$L$116,10,FALSE)</f>
        <v>#N/A</v>
      </c>
      <c r="L60" s="91" t="e">
        <f>VLOOKUP(B60,'[1]Fev S09'!$B$8:$L$116,11,FALSE)</f>
        <v>#N/A</v>
      </c>
      <c r="M60" s="916"/>
      <c r="N60" s="6"/>
      <c r="O60" s="6"/>
      <c r="P60" s="6"/>
      <c r="Q60" s="6"/>
      <c r="R60" s="6"/>
      <c r="S60" s="1766"/>
      <c r="T60" s="1766"/>
      <c r="U60" s="1752"/>
      <c r="V60" s="1752"/>
      <c r="W60" s="1767"/>
      <c r="X60" s="1813"/>
    </row>
    <row r="61" spans="1:24" ht="24" thickBot="1" x14ac:dyDescent="0.3">
      <c r="A61" s="1248"/>
      <c r="B61" s="1256"/>
      <c r="C61" s="1545" t="e">
        <f>VLOOKUP(B61,'[1]Fev S09'!$B$8:$E$116,2,FALSE)</f>
        <v>#N/A</v>
      </c>
      <c r="D61" s="1545" t="e">
        <f>VLOOKUP(B61,'[1]Fev S09'!$B$8:$D$116,3,FALSE)</f>
        <v>#N/A</v>
      </c>
      <c r="E61" s="1545" t="e">
        <f>VLOOKUP(B61,'[1]Fev S09'!$B$8:$E$116,4,FALSE)</f>
        <v>#N/A</v>
      </c>
      <c r="F61" s="1803"/>
      <c r="G61" s="91" t="e">
        <f>VLOOKUP(B61,'[1]Fev S09'!$B$8:$L$116,6,FALSE)</f>
        <v>#N/A</v>
      </c>
      <c r="H61" s="91" t="e">
        <f>VLOOKUP(B61,'[1]Fev S09'!$B$8:$L$116,7,FALSE)</f>
        <v>#N/A</v>
      </c>
      <c r="I61" s="91" t="e">
        <f>VLOOKUP(B61,'[1]Fev S09'!$B$8:$L$116,8,FALSE)</f>
        <v>#N/A</v>
      </c>
      <c r="J61" s="91" t="e">
        <f>VLOOKUP(B61,'[1]Fev S09'!$B$8:$L$116,9,FALSE)</f>
        <v>#N/A</v>
      </c>
      <c r="K61" s="91" t="e">
        <f>VLOOKUP(B61,'[1]Fev S09'!$B$8:$L$116,10,FALSE)</f>
        <v>#N/A</v>
      </c>
      <c r="L61" s="91" t="e">
        <f>VLOOKUP(B61,'[1]Fev S09'!$B$8:$L$116,11,FALSE)</f>
        <v>#N/A</v>
      </c>
      <c r="M61" s="916"/>
      <c r="N61" s="6"/>
      <c r="O61" s="6"/>
      <c r="P61" s="6"/>
      <c r="Q61" s="6"/>
      <c r="R61" s="6"/>
      <c r="S61" s="1766"/>
      <c r="T61" s="1766"/>
      <c r="U61" s="1752"/>
      <c r="V61" s="1752"/>
      <c r="W61" s="1767"/>
      <c r="X61" s="1813"/>
    </row>
    <row r="62" spans="1:24" ht="19.5" x14ac:dyDescent="0.25">
      <c r="A62" s="1270"/>
      <c r="B62" s="1299"/>
      <c r="C62" s="1545" t="e">
        <f>VLOOKUP(B62,'[1]Fev S09'!$B$8:$E$116,2,FALSE)</f>
        <v>#N/A</v>
      </c>
      <c r="D62" s="1545" t="e">
        <f>VLOOKUP(B62,'[1]Fev S09'!$B$8:$D$116,3,FALSE)</f>
        <v>#N/A</v>
      </c>
      <c r="E62" s="1545" t="e">
        <f>VLOOKUP(B62,'[1]Fev S09'!$B$8:$E$116,4,FALSE)</f>
        <v>#N/A</v>
      </c>
      <c r="F62" s="1814"/>
      <c r="G62" s="91" t="e">
        <f>VLOOKUP(B62,'[1]Fev S09'!$B$8:$L$116,6,FALSE)</f>
        <v>#N/A</v>
      </c>
      <c r="H62" s="91" t="e">
        <f>VLOOKUP(B62,'[1]Fev S09'!$B$8:$L$116,7,FALSE)</f>
        <v>#N/A</v>
      </c>
      <c r="I62" s="91" t="e">
        <f>VLOOKUP(B62,'[1]Fev S09'!$B$8:$L$116,8,FALSE)</f>
        <v>#N/A</v>
      </c>
      <c r="J62" s="91" t="e">
        <f>VLOOKUP(B62,'[1]Fev S09'!$B$8:$L$116,9,FALSE)</f>
        <v>#N/A</v>
      </c>
      <c r="K62" s="91" t="e">
        <f>VLOOKUP(B62,'[1]Fev S09'!$B$8:$L$116,10,FALSE)</f>
        <v>#N/A</v>
      </c>
      <c r="L62" s="91" t="e">
        <f>VLOOKUP(B62,'[1]Fev S09'!$B$8:$L$116,11,FALSE)</f>
        <v>#N/A</v>
      </c>
      <c r="M62" s="9"/>
      <c r="N62" s="9"/>
      <c r="O62" s="9"/>
      <c r="P62" s="9"/>
      <c r="Q62" s="9"/>
      <c r="R62" s="9"/>
      <c r="S62" s="870"/>
      <c r="T62" s="1815"/>
      <c r="U62" s="1752"/>
      <c r="V62" s="1752"/>
      <c r="W62" s="1816"/>
      <c r="X62" s="2016"/>
    </row>
    <row r="63" spans="1:24" ht="19.5" x14ac:dyDescent="0.25">
      <c r="A63" s="1270"/>
      <c r="B63" s="1299"/>
      <c r="C63" s="1545" t="e">
        <f>VLOOKUP(B63,'[1]Fev S09'!$B$8:$E$116,2,FALSE)</f>
        <v>#N/A</v>
      </c>
      <c r="D63" s="1545" t="e">
        <f>VLOOKUP(B63,'[1]Fev S09'!$B$8:$D$116,3,FALSE)</f>
        <v>#N/A</v>
      </c>
      <c r="E63" s="1545" t="e">
        <f>VLOOKUP(B63,'[1]Fev S09'!$B$8:$E$116,4,FALSE)</f>
        <v>#N/A</v>
      </c>
      <c r="F63" s="1814"/>
      <c r="G63" s="91" t="e">
        <f>VLOOKUP(B63,'[1]Fev S09'!$B$8:$L$116,6,FALSE)</f>
        <v>#N/A</v>
      </c>
      <c r="H63" s="91" t="e">
        <f>VLOOKUP(B63,'[1]Fev S09'!$B$8:$L$116,7,FALSE)</f>
        <v>#N/A</v>
      </c>
      <c r="I63" s="91" t="e">
        <f>VLOOKUP(B63,'[1]Fev S09'!$B$8:$L$116,8,FALSE)</f>
        <v>#N/A</v>
      </c>
      <c r="J63" s="91" t="e">
        <f>VLOOKUP(B63,'[1]Fev S09'!$B$8:$L$116,9,FALSE)</f>
        <v>#N/A</v>
      </c>
      <c r="K63" s="91" t="e">
        <f>VLOOKUP(B63,'[1]Fev S09'!$B$8:$L$116,10,FALSE)</f>
        <v>#N/A</v>
      </c>
      <c r="L63" s="91" t="e">
        <f>VLOOKUP(B63,'[1]Fev S09'!$B$8:$L$116,11,FALSE)</f>
        <v>#N/A</v>
      </c>
      <c r="M63" s="9"/>
      <c r="N63" s="9"/>
      <c r="O63" s="9"/>
      <c r="P63" s="9"/>
      <c r="Q63" s="9"/>
      <c r="R63" s="9"/>
      <c r="S63" s="870"/>
      <c r="T63" s="1815"/>
      <c r="U63" s="1752"/>
      <c r="V63" s="1752"/>
      <c r="W63" s="1816"/>
      <c r="X63" s="2017"/>
    </row>
    <row r="64" spans="1:24" ht="19.5" x14ac:dyDescent="0.25">
      <c r="A64" s="1270"/>
      <c r="B64" s="1299"/>
      <c r="C64" s="1545" t="e">
        <f>VLOOKUP(B64,'[1]Fev S09'!$B$8:$E$116,2,FALSE)</f>
        <v>#N/A</v>
      </c>
      <c r="D64" s="1545" t="e">
        <f>VLOOKUP(B64,'[1]Fev S09'!$B$8:$D$116,3,FALSE)</f>
        <v>#N/A</v>
      </c>
      <c r="E64" s="1545" t="e">
        <f>VLOOKUP(B64,'[1]Fev S09'!$B$8:$E$116,4,FALSE)</f>
        <v>#N/A</v>
      </c>
      <c r="F64" s="1814"/>
      <c r="G64" s="91" t="e">
        <f>VLOOKUP(B64,'[1]Fev S09'!$B$8:$L$116,6,FALSE)</f>
        <v>#N/A</v>
      </c>
      <c r="H64" s="91" t="e">
        <f>VLOOKUP(B64,'[1]Fev S09'!$B$8:$L$116,7,FALSE)</f>
        <v>#N/A</v>
      </c>
      <c r="I64" s="91" t="e">
        <f>VLOOKUP(B64,'[1]Fev S09'!$B$8:$L$116,8,FALSE)</f>
        <v>#N/A</v>
      </c>
      <c r="J64" s="91" t="e">
        <f>VLOOKUP(B64,'[1]Fev S09'!$B$8:$L$116,9,FALSE)</f>
        <v>#N/A</v>
      </c>
      <c r="K64" s="91" t="e">
        <f>VLOOKUP(B64,'[1]Fev S09'!$B$8:$L$116,10,FALSE)</f>
        <v>#N/A</v>
      </c>
      <c r="L64" s="91" t="e">
        <f>VLOOKUP(B64,'[1]Fev S09'!$B$8:$L$116,11,FALSE)</f>
        <v>#N/A</v>
      </c>
      <c r="M64" s="9"/>
      <c r="N64" s="9"/>
      <c r="O64" s="9"/>
      <c r="P64" s="9"/>
      <c r="Q64" s="9"/>
      <c r="R64" s="9"/>
      <c r="S64" s="870"/>
      <c r="T64" s="1815"/>
      <c r="U64" s="1752"/>
      <c r="V64" s="1752"/>
      <c r="W64" s="1816"/>
      <c r="X64" s="2017"/>
    </row>
    <row r="65" spans="1:24" ht="19.5" x14ac:dyDescent="0.25">
      <c r="A65" s="1270"/>
      <c r="B65" s="1299"/>
      <c r="C65" s="1545" t="e">
        <f>VLOOKUP(B65,'[1]Fev S09'!$B$8:$E$116,2,FALSE)</f>
        <v>#N/A</v>
      </c>
      <c r="D65" s="1545" t="e">
        <f>VLOOKUP(B65,'[1]Fev S09'!$B$8:$D$116,3,FALSE)</f>
        <v>#N/A</v>
      </c>
      <c r="E65" s="1545" t="e">
        <f>VLOOKUP(B65,'[1]Fev S09'!$B$8:$E$116,4,FALSE)</f>
        <v>#N/A</v>
      </c>
      <c r="F65" s="1814"/>
      <c r="G65" s="91" t="e">
        <f>VLOOKUP(B65,'[1]Fev S09'!$B$8:$L$116,6,FALSE)</f>
        <v>#N/A</v>
      </c>
      <c r="H65" s="91" t="e">
        <f>VLOOKUP(B65,'[1]Fev S09'!$B$8:$L$116,7,FALSE)</f>
        <v>#N/A</v>
      </c>
      <c r="I65" s="91" t="e">
        <f>VLOOKUP(B65,'[1]Fev S09'!$B$8:$L$116,8,FALSE)</f>
        <v>#N/A</v>
      </c>
      <c r="J65" s="91" t="e">
        <f>VLOOKUP(B65,'[1]Fev S09'!$B$8:$L$116,9,FALSE)</f>
        <v>#N/A</v>
      </c>
      <c r="K65" s="91" t="e">
        <f>VLOOKUP(B65,'[1]Fev S09'!$B$8:$L$116,10,FALSE)</f>
        <v>#N/A</v>
      </c>
      <c r="L65" s="91" t="e">
        <f>VLOOKUP(B65,'[1]Fev S09'!$B$8:$L$116,11,FALSE)</f>
        <v>#N/A</v>
      </c>
      <c r="M65" s="9"/>
      <c r="N65" s="9"/>
      <c r="O65" s="9"/>
      <c r="P65" s="9"/>
      <c r="Q65" s="9"/>
      <c r="R65" s="9"/>
      <c r="S65" s="870"/>
      <c r="T65" s="1815"/>
      <c r="U65" s="1752"/>
      <c r="V65" s="1752"/>
      <c r="W65" s="1816"/>
      <c r="X65" s="2017"/>
    </row>
    <row r="66" spans="1:24" ht="19.5" x14ac:dyDescent="0.25">
      <c r="A66" s="1270"/>
      <c r="B66" s="1299"/>
      <c r="C66" s="1545" t="e">
        <f>VLOOKUP(B66,'[1]Fev S09'!$B$8:$E$116,2,FALSE)</f>
        <v>#N/A</v>
      </c>
      <c r="D66" s="1545" t="e">
        <f>VLOOKUP(B66,'[1]Fev S09'!$B$8:$D$116,3,FALSE)</f>
        <v>#N/A</v>
      </c>
      <c r="E66" s="1545" t="e">
        <f>VLOOKUP(B66,'[1]Fev S09'!$B$8:$E$116,4,FALSE)</f>
        <v>#N/A</v>
      </c>
      <c r="F66" s="1814"/>
      <c r="G66" s="91" t="e">
        <f>VLOOKUP(B66,'[1]Fev S09'!$B$8:$L$116,6,FALSE)</f>
        <v>#N/A</v>
      </c>
      <c r="H66" s="91" t="e">
        <f>VLOOKUP(B66,'[1]Fev S09'!$B$8:$L$116,7,FALSE)</f>
        <v>#N/A</v>
      </c>
      <c r="I66" s="91" t="e">
        <f>VLOOKUP(B66,'[1]Fev S09'!$B$8:$L$116,8,FALSE)</f>
        <v>#N/A</v>
      </c>
      <c r="J66" s="91" t="e">
        <f>VLOOKUP(B66,'[1]Fev S09'!$B$8:$L$116,9,FALSE)</f>
        <v>#N/A</v>
      </c>
      <c r="K66" s="91" t="e">
        <f>VLOOKUP(B66,'[1]Fev S09'!$B$8:$L$116,10,FALSE)</f>
        <v>#N/A</v>
      </c>
      <c r="L66" s="91" t="e">
        <f>VLOOKUP(B66,'[1]Fev S09'!$B$8:$L$116,11,FALSE)</f>
        <v>#N/A</v>
      </c>
      <c r="M66" s="9"/>
      <c r="N66" s="9"/>
      <c r="O66" s="9"/>
      <c r="P66" s="9"/>
      <c r="Q66" s="9"/>
      <c r="R66" s="9"/>
      <c r="S66" s="870"/>
      <c r="T66" s="9"/>
      <c r="U66" s="9"/>
      <c r="V66" s="9"/>
      <c r="W66" s="9"/>
      <c r="X66" s="2017"/>
    </row>
    <row r="67" spans="1:24" ht="19.5" x14ac:dyDescent="0.25">
      <c r="A67" s="1270"/>
      <c r="B67" s="1299"/>
      <c r="C67" s="1545" t="e">
        <f>VLOOKUP(B67,'[1]Fev S09'!$B$8:$E$116,2,FALSE)</f>
        <v>#N/A</v>
      </c>
      <c r="D67" s="1545" t="e">
        <f>VLOOKUP(B67,'[1]Fev S09'!$B$8:$D$116,3,FALSE)</f>
        <v>#N/A</v>
      </c>
      <c r="E67" s="1545" t="e">
        <f>VLOOKUP(B67,'[1]Fev S09'!$B$8:$E$116,4,FALSE)</f>
        <v>#N/A</v>
      </c>
      <c r="F67" s="1814"/>
      <c r="G67" s="91" t="e">
        <f>VLOOKUP(B67,'[1]Fev S09'!$B$8:$L$116,6,FALSE)</f>
        <v>#N/A</v>
      </c>
      <c r="H67" s="91" t="e">
        <f>VLOOKUP(B67,'[1]Fev S09'!$B$8:$L$116,7,FALSE)</f>
        <v>#N/A</v>
      </c>
      <c r="I67" s="91" t="e">
        <f>VLOOKUP(B67,'[1]Fev S09'!$B$8:$L$116,8,FALSE)</f>
        <v>#N/A</v>
      </c>
      <c r="J67" s="91" t="e">
        <f>VLOOKUP(B67,'[1]Fev S09'!$B$8:$L$116,9,FALSE)</f>
        <v>#N/A</v>
      </c>
      <c r="K67" s="91" t="e">
        <f>VLOOKUP(B67,'[1]Fev S09'!$B$8:$L$116,10,FALSE)</f>
        <v>#N/A</v>
      </c>
      <c r="L67" s="91" t="e">
        <f>VLOOKUP(B67,'[1]Fev S09'!$B$8:$L$116,11,FALSE)</f>
        <v>#N/A</v>
      </c>
      <c r="M67" s="9"/>
      <c r="N67" s="9"/>
      <c r="O67" s="9"/>
      <c r="P67" s="9"/>
      <c r="Q67" s="9"/>
      <c r="R67" s="9"/>
      <c r="S67" s="870"/>
      <c r="T67" s="9"/>
      <c r="U67" s="9"/>
      <c r="V67" s="9"/>
      <c r="W67" s="9"/>
      <c r="X67" s="2017"/>
    </row>
    <row r="68" spans="1:24" ht="20.25" thickBot="1" x14ac:dyDescent="0.3">
      <c r="A68" s="1270"/>
      <c r="B68" s="1299"/>
      <c r="C68" s="1545" t="e">
        <f>VLOOKUP(B68,'[1]Fev S09'!$B$8:$E$116,2,FALSE)</f>
        <v>#N/A</v>
      </c>
      <c r="D68" s="1545" t="e">
        <f>VLOOKUP(B68,'[1]Fev S09'!$B$8:$D$116,3,FALSE)</f>
        <v>#N/A</v>
      </c>
      <c r="E68" s="1545" t="e">
        <f>VLOOKUP(B68,'[1]Fev S09'!$B$8:$E$116,4,FALSE)</f>
        <v>#N/A</v>
      </c>
      <c r="F68" s="1814"/>
      <c r="G68" s="91" t="e">
        <f>VLOOKUP(B68,'[1]Fev S09'!$B$8:$L$116,6,FALSE)</f>
        <v>#N/A</v>
      </c>
      <c r="H68" s="91" t="e">
        <f>VLOOKUP(B68,'[1]Fev S09'!$B$8:$L$116,7,FALSE)</f>
        <v>#N/A</v>
      </c>
      <c r="I68" s="91" t="e">
        <f>VLOOKUP(B68,'[1]Fev S09'!$B$8:$L$116,8,FALSE)</f>
        <v>#N/A</v>
      </c>
      <c r="J68" s="91" t="e">
        <f>VLOOKUP(B68,'[1]Fev S09'!$B$8:$L$116,9,FALSE)</f>
        <v>#N/A</v>
      </c>
      <c r="K68" s="91" t="e">
        <f>VLOOKUP(B68,'[1]Fev S09'!$B$8:$L$116,10,FALSE)</f>
        <v>#N/A</v>
      </c>
      <c r="L68" s="91" t="e">
        <f>VLOOKUP(B68,'[1]Fev S09'!$B$8:$L$116,11,FALSE)</f>
        <v>#N/A</v>
      </c>
      <c r="M68" s="9"/>
      <c r="N68" s="9"/>
      <c r="O68" s="9"/>
      <c r="P68" s="9"/>
      <c r="Q68" s="9"/>
      <c r="R68" s="9"/>
      <c r="S68" s="870"/>
      <c r="T68" s="9"/>
      <c r="U68" s="9"/>
      <c r="V68" s="9"/>
      <c r="W68" s="9"/>
      <c r="X68" s="2018"/>
    </row>
    <row r="69" spans="1:24" ht="19.5" x14ac:dyDescent="0.25">
      <c r="A69" s="1248"/>
      <c r="B69" s="1256"/>
      <c r="C69" s="1545" t="e">
        <f>VLOOKUP(B69,'[1]Fev S09'!$B$8:$E$116,2,FALSE)</f>
        <v>#N/A</v>
      </c>
      <c r="D69" s="1545" t="e">
        <f>VLOOKUP(B69,'[1]Fev S09'!$B$8:$D$116,3,FALSE)</f>
        <v>#N/A</v>
      </c>
      <c r="E69" s="1545" t="e">
        <f>VLOOKUP(B69,'[1]Fev S09'!$B$8:$E$116,4,FALSE)</f>
        <v>#N/A</v>
      </c>
      <c r="F69" s="1803"/>
      <c r="G69" s="91" t="e">
        <f>VLOOKUP(B69,'[1]Fev S09'!$B$8:$L$116,6,FALSE)</f>
        <v>#N/A</v>
      </c>
      <c r="H69" s="91" t="e">
        <f>VLOOKUP(B69,'[1]Fev S09'!$B$8:$L$116,7,FALSE)</f>
        <v>#N/A</v>
      </c>
      <c r="I69" s="91" t="e">
        <f>VLOOKUP(B69,'[1]Fev S09'!$B$8:$L$116,8,FALSE)</f>
        <v>#N/A</v>
      </c>
      <c r="J69" s="91" t="e">
        <f>VLOOKUP(B69,'[1]Fev S09'!$B$8:$L$116,9,FALSE)</f>
        <v>#N/A</v>
      </c>
      <c r="K69" s="91" t="e">
        <f>VLOOKUP(B69,'[1]Fev S09'!$B$8:$L$116,10,FALSE)</f>
        <v>#N/A</v>
      </c>
      <c r="L69" s="91" t="e">
        <f>VLOOKUP(B69,'[1]Fev S09'!$B$8:$L$116,11,FALSE)</f>
        <v>#N/A</v>
      </c>
      <c r="M69" s="6"/>
      <c r="N69" s="6"/>
      <c r="O69" s="6"/>
      <c r="P69" s="6"/>
      <c r="Q69" s="6"/>
      <c r="R69" s="6"/>
      <c r="S69" s="858"/>
      <c r="T69" s="1766"/>
      <c r="U69" s="1817"/>
      <c r="V69" s="1817"/>
      <c r="W69" s="1767"/>
      <c r="X69" s="2019"/>
    </row>
    <row r="70" spans="1:24" ht="19.5" x14ac:dyDescent="0.25">
      <c r="A70" s="1248"/>
      <c r="B70" s="1256"/>
      <c r="C70" s="1545" t="e">
        <f>VLOOKUP(B70,'[1]Fev S09'!$B$8:$E$116,2,FALSE)</f>
        <v>#N/A</v>
      </c>
      <c r="D70" s="1545" t="e">
        <f>VLOOKUP(B70,'[1]Fev S09'!$B$8:$D$116,3,FALSE)</f>
        <v>#N/A</v>
      </c>
      <c r="E70" s="1545" t="e">
        <f>VLOOKUP(B70,'[1]Fev S09'!$B$8:$E$116,4,FALSE)</f>
        <v>#N/A</v>
      </c>
      <c r="F70" s="1803"/>
      <c r="G70" s="91" t="e">
        <f>VLOOKUP(B70,'[1]Fev S09'!$B$8:$L$116,6,FALSE)</f>
        <v>#N/A</v>
      </c>
      <c r="H70" s="91" t="e">
        <f>VLOOKUP(B70,'[1]Fev S09'!$B$8:$L$116,7,FALSE)</f>
        <v>#N/A</v>
      </c>
      <c r="I70" s="91" t="e">
        <f>VLOOKUP(B70,'[1]Fev S09'!$B$8:$L$116,8,FALSE)</f>
        <v>#N/A</v>
      </c>
      <c r="J70" s="91" t="e">
        <f>VLOOKUP(B70,'[1]Fev S09'!$B$8:$L$116,9,FALSE)</f>
        <v>#N/A</v>
      </c>
      <c r="K70" s="91" t="e">
        <f>VLOOKUP(B70,'[1]Fev S09'!$B$8:$L$116,10,FALSE)</f>
        <v>#N/A</v>
      </c>
      <c r="L70" s="91" t="e">
        <f>VLOOKUP(B70,'[1]Fev S09'!$B$8:$L$116,11,FALSE)</f>
        <v>#N/A</v>
      </c>
      <c r="M70" s="916"/>
      <c r="N70" s="6"/>
      <c r="O70" s="6"/>
      <c r="P70" s="6"/>
      <c r="Q70" s="6"/>
      <c r="R70" s="6"/>
      <c r="S70" s="858"/>
      <c r="T70" s="1766"/>
      <c r="U70" s="1817"/>
      <c r="V70" s="1817"/>
      <c r="W70" s="1767"/>
      <c r="X70" s="2015"/>
    </row>
    <row r="71" spans="1:24" ht="24" thickBot="1" x14ac:dyDescent="0.3">
      <c r="A71" s="1248"/>
      <c r="B71" s="1256"/>
      <c r="C71" s="1545" t="e">
        <f>VLOOKUP(B71,'[1]Fev S09'!$B$8:$E$116,2,FALSE)</f>
        <v>#N/A</v>
      </c>
      <c r="D71" s="1545" t="e">
        <f>VLOOKUP(B71,'[1]Fev S09'!$B$8:$D$116,3,FALSE)</f>
        <v>#N/A</v>
      </c>
      <c r="E71" s="1545" t="e">
        <f>VLOOKUP(B71,'[1]Fev S09'!$B$8:$E$116,4,FALSE)</f>
        <v>#N/A</v>
      </c>
      <c r="F71" s="1803"/>
      <c r="G71" s="91" t="e">
        <f>VLOOKUP(B71,'[1]Fev S09'!$B$8:$L$116,6,FALSE)</f>
        <v>#N/A</v>
      </c>
      <c r="H71" s="91" t="e">
        <f>VLOOKUP(B71,'[1]Fev S09'!$B$8:$L$116,7,FALSE)</f>
        <v>#N/A</v>
      </c>
      <c r="I71" s="91" t="e">
        <f>VLOOKUP(B71,'[1]Fev S09'!$B$8:$L$116,8,FALSE)</f>
        <v>#N/A</v>
      </c>
      <c r="J71" s="91" t="e">
        <f>VLOOKUP(B71,'[1]Fev S09'!$B$8:$L$116,9,FALSE)</f>
        <v>#N/A</v>
      </c>
      <c r="K71" s="91" t="e">
        <f>VLOOKUP(B71,'[1]Fev S09'!$B$8:$L$116,10,FALSE)</f>
        <v>#N/A</v>
      </c>
      <c r="L71" s="91" t="e">
        <f>VLOOKUP(B71,'[1]Fev S09'!$B$8:$L$116,11,FALSE)</f>
        <v>#N/A</v>
      </c>
      <c r="M71" s="6"/>
      <c r="N71" s="6"/>
      <c r="O71" s="6"/>
      <c r="P71" s="6"/>
      <c r="Q71" s="6"/>
      <c r="R71" s="6"/>
      <c r="S71" s="858"/>
      <c r="T71" s="1766"/>
      <c r="U71" s="1817"/>
      <c r="V71" s="1817"/>
      <c r="W71" s="1767"/>
      <c r="X71" s="1893"/>
    </row>
    <row r="72" spans="1:24" ht="19.5" x14ac:dyDescent="0.25">
      <c r="A72" s="1156"/>
      <c r="B72" s="1163"/>
      <c r="C72" s="1545" t="e">
        <f>VLOOKUP(B72,'[1]Fev S09'!$B$8:$E$116,2,FALSE)</f>
        <v>#N/A</v>
      </c>
      <c r="D72" s="1545" t="e">
        <f>VLOOKUP(B72,'[1]Fev S09'!$B$8:$D$116,3,FALSE)</f>
        <v>#N/A</v>
      </c>
      <c r="E72" s="1545" t="e">
        <f>VLOOKUP(B72,'[1]Fev S09'!$B$8:$E$116,4,FALSE)</f>
        <v>#N/A</v>
      </c>
      <c r="F72" s="1818"/>
      <c r="G72" s="91" t="e">
        <f>VLOOKUP(B72,'[1]Fev S09'!$B$8:$L$116,6,FALSE)</f>
        <v>#N/A</v>
      </c>
      <c r="H72" s="91" t="e">
        <f>VLOOKUP(B72,'[1]Fev S09'!$B$8:$L$116,7,FALSE)</f>
        <v>#N/A</v>
      </c>
      <c r="I72" s="91" t="e">
        <f>VLOOKUP(B72,'[1]Fev S09'!$B$8:$L$116,8,FALSE)</f>
        <v>#N/A</v>
      </c>
      <c r="J72" s="91" t="e">
        <f>VLOOKUP(B72,'[1]Fev S09'!$B$8:$L$116,9,FALSE)</f>
        <v>#N/A</v>
      </c>
      <c r="K72" s="91" t="e">
        <f>VLOOKUP(B72,'[1]Fev S09'!$B$8:$L$116,10,FALSE)</f>
        <v>#N/A</v>
      </c>
      <c r="L72" s="91" t="e">
        <f>VLOOKUP(B72,'[1]Fev S09'!$B$8:$L$116,11,FALSE)</f>
        <v>#N/A</v>
      </c>
      <c r="M72" s="851"/>
      <c r="N72" s="834"/>
      <c r="O72" s="834"/>
      <c r="P72" s="834"/>
      <c r="Q72" s="834"/>
      <c r="R72" s="834"/>
      <c r="S72" s="1776"/>
      <c r="T72" s="1777"/>
      <c r="U72" s="1817"/>
      <c r="V72" s="1817"/>
      <c r="W72" s="1819"/>
      <c r="X72" s="2020"/>
    </row>
    <row r="73" spans="1:24" ht="19.5" x14ac:dyDescent="0.25">
      <c r="A73" s="1156"/>
      <c r="B73" s="1163"/>
      <c r="C73" s="1545" t="e">
        <f>VLOOKUP(B73,'[1]Fev S09'!$B$8:$E$116,2,FALSE)</f>
        <v>#N/A</v>
      </c>
      <c r="D73" s="1545" t="e">
        <f>VLOOKUP(B73,'[1]Fev S09'!$B$8:$D$116,3,FALSE)</f>
        <v>#N/A</v>
      </c>
      <c r="E73" s="1545" t="e">
        <f>VLOOKUP(B73,'[1]Fev S09'!$B$8:$E$116,4,FALSE)</f>
        <v>#N/A</v>
      </c>
      <c r="F73" s="1820"/>
      <c r="G73" s="91" t="e">
        <f>VLOOKUP(B73,'[1]Fev S09'!$B$8:$L$116,6,FALSE)</f>
        <v>#N/A</v>
      </c>
      <c r="H73" s="91" t="e">
        <f>VLOOKUP(B73,'[1]Fev S09'!$B$8:$L$116,7,FALSE)</f>
        <v>#N/A</v>
      </c>
      <c r="I73" s="91" t="e">
        <f>VLOOKUP(B73,'[1]Fev S09'!$B$8:$L$116,8,FALSE)</f>
        <v>#N/A</v>
      </c>
      <c r="J73" s="91" t="e">
        <f>VLOOKUP(B73,'[1]Fev S09'!$B$8:$L$116,9,FALSE)</f>
        <v>#N/A</v>
      </c>
      <c r="K73" s="91" t="e">
        <f>VLOOKUP(B73,'[1]Fev S09'!$B$8:$L$116,10,FALSE)</f>
        <v>#N/A</v>
      </c>
      <c r="L73" s="91" t="e">
        <f>VLOOKUP(B73,'[1]Fev S09'!$B$8:$L$116,11,FALSE)</f>
        <v>#N/A</v>
      </c>
      <c r="M73" s="851"/>
      <c r="N73" s="834"/>
      <c r="O73" s="834"/>
      <c r="P73" s="834"/>
      <c r="Q73" s="834"/>
      <c r="R73" s="834"/>
      <c r="S73" s="1776"/>
      <c r="T73" s="1777"/>
      <c r="U73" s="1817"/>
      <c r="V73" s="1817"/>
      <c r="W73" s="1819"/>
      <c r="X73" s="2021"/>
    </row>
    <row r="74" spans="1:24" ht="19.5" x14ac:dyDescent="0.25">
      <c r="A74" s="1156"/>
      <c r="B74" s="1163"/>
      <c r="C74" s="1545" t="e">
        <f>VLOOKUP(B74,'[1]Fev S09'!$B$8:$E$116,2,FALSE)</f>
        <v>#N/A</v>
      </c>
      <c r="D74" s="1545" t="e">
        <f>VLOOKUP(B74,'[1]Fev S09'!$B$8:$D$116,3,FALSE)</f>
        <v>#N/A</v>
      </c>
      <c r="E74" s="1545" t="e">
        <f>VLOOKUP(B74,'[1]Fev S09'!$B$8:$E$116,4,FALSE)</f>
        <v>#N/A</v>
      </c>
      <c r="F74" s="1820"/>
      <c r="G74" s="91" t="e">
        <f>VLOOKUP(B74,'[1]Fev S09'!$B$8:$L$116,6,FALSE)</f>
        <v>#N/A</v>
      </c>
      <c r="H74" s="91" t="e">
        <f>VLOOKUP(B74,'[1]Fev S09'!$B$8:$L$116,7,FALSE)</f>
        <v>#N/A</v>
      </c>
      <c r="I74" s="91" t="e">
        <f>VLOOKUP(B74,'[1]Fev S09'!$B$8:$L$116,8,FALSE)</f>
        <v>#N/A</v>
      </c>
      <c r="J74" s="91" t="e">
        <f>VLOOKUP(B74,'[1]Fev S09'!$B$8:$L$116,9,FALSE)</f>
        <v>#N/A</v>
      </c>
      <c r="K74" s="91" t="e">
        <f>VLOOKUP(B74,'[1]Fev S09'!$B$8:$L$116,10,FALSE)</f>
        <v>#N/A</v>
      </c>
      <c r="L74" s="91" t="e">
        <f>VLOOKUP(B74,'[1]Fev S09'!$B$8:$L$116,11,FALSE)</f>
        <v>#N/A</v>
      </c>
      <c r="M74" s="851"/>
      <c r="N74" s="834"/>
      <c r="O74" s="834"/>
      <c r="P74" s="834"/>
      <c r="Q74" s="834"/>
      <c r="R74" s="834"/>
      <c r="S74" s="1776"/>
      <c r="T74" s="1777"/>
      <c r="U74" s="1817"/>
      <c r="V74" s="1817"/>
      <c r="W74" s="1819"/>
      <c r="X74" s="2021"/>
    </row>
    <row r="75" spans="1:24" ht="20.25" thickBot="1" x14ac:dyDescent="0.3">
      <c r="A75" s="1156"/>
      <c r="B75" s="1163"/>
      <c r="C75" s="1545" t="e">
        <f>VLOOKUP(B75,'[1]Fev S09'!$B$8:$E$116,2,FALSE)</f>
        <v>#N/A</v>
      </c>
      <c r="D75" s="1545" t="e">
        <f>VLOOKUP(B75,'[1]Fev S09'!$B$8:$D$116,3,FALSE)</f>
        <v>#N/A</v>
      </c>
      <c r="E75" s="1545" t="e">
        <f>VLOOKUP(B75,'[1]Fev S09'!$B$8:$E$116,4,FALSE)</f>
        <v>#N/A</v>
      </c>
      <c r="F75" s="1818"/>
      <c r="G75" s="91" t="e">
        <f>VLOOKUP(B75,'[1]Fev S09'!$B$8:$L$116,6,FALSE)</f>
        <v>#N/A</v>
      </c>
      <c r="H75" s="91" t="e">
        <f>VLOOKUP(B75,'[1]Fev S09'!$B$8:$L$116,7,FALSE)</f>
        <v>#N/A</v>
      </c>
      <c r="I75" s="91" t="e">
        <f>VLOOKUP(B75,'[1]Fev S09'!$B$8:$L$116,8,FALSE)</f>
        <v>#N/A</v>
      </c>
      <c r="J75" s="91" t="e">
        <f>VLOOKUP(B75,'[1]Fev S09'!$B$8:$L$116,9,FALSE)</f>
        <v>#N/A</v>
      </c>
      <c r="K75" s="91" t="e">
        <f>VLOOKUP(B75,'[1]Fev S09'!$B$8:$L$116,10,FALSE)</f>
        <v>#N/A</v>
      </c>
      <c r="L75" s="91" t="e">
        <f>VLOOKUP(B75,'[1]Fev S09'!$B$8:$L$116,11,FALSE)</f>
        <v>#N/A</v>
      </c>
      <c r="M75" s="851"/>
      <c r="N75" s="834"/>
      <c r="O75" s="834"/>
      <c r="P75" s="834"/>
      <c r="Q75" s="834"/>
      <c r="R75" s="834"/>
      <c r="S75" s="1776"/>
      <c r="T75" s="1777"/>
      <c r="U75" s="1817"/>
      <c r="V75" s="1817"/>
      <c r="W75" s="1819"/>
      <c r="X75" s="2022"/>
    </row>
    <row r="76" spans="1:24" ht="23.25" x14ac:dyDescent="0.25">
      <c r="A76" s="1156"/>
      <c r="B76" s="1163"/>
      <c r="C76" s="1545" t="e">
        <f>VLOOKUP(B76,'[1]Fev S09'!$B$8:$E$116,2,FALSE)</f>
        <v>#N/A</v>
      </c>
      <c r="D76" s="1545" t="e">
        <f>VLOOKUP(B76,'[1]Fev S09'!$B$8:$D$116,3,FALSE)</f>
        <v>#N/A</v>
      </c>
      <c r="E76" s="1545" t="e">
        <f>VLOOKUP(B76,'[1]Fev S09'!$B$8:$E$116,4,FALSE)</f>
        <v>#N/A</v>
      </c>
      <c r="F76" s="1818"/>
      <c r="G76" s="91" t="e">
        <f>VLOOKUP(B76,'[1]Fev S09'!$B$8:$L$116,6,FALSE)</f>
        <v>#N/A</v>
      </c>
      <c r="H76" s="91" t="e">
        <f>VLOOKUP(B76,'[1]Fev S09'!$B$8:$L$116,7,FALSE)</f>
        <v>#N/A</v>
      </c>
      <c r="I76" s="91" t="e">
        <f>VLOOKUP(B76,'[1]Fev S09'!$B$8:$L$116,8,FALSE)</f>
        <v>#N/A</v>
      </c>
      <c r="J76" s="91" t="e">
        <f>VLOOKUP(B76,'[1]Fev S09'!$B$8:$L$116,9,FALSE)</f>
        <v>#N/A</v>
      </c>
      <c r="K76" s="91" t="e">
        <f>VLOOKUP(B76,'[1]Fev S09'!$B$8:$L$116,10,FALSE)</f>
        <v>#N/A</v>
      </c>
      <c r="L76" s="91" t="e">
        <f>VLOOKUP(B76,'[1]Fev S09'!$B$8:$L$116,11,FALSE)</f>
        <v>#N/A</v>
      </c>
      <c r="M76" s="851"/>
      <c r="N76" s="834"/>
      <c r="O76" s="834"/>
      <c r="P76" s="834"/>
      <c r="Q76" s="834"/>
      <c r="R76" s="834"/>
      <c r="S76" s="1776"/>
      <c r="T76" s="1777"/>
      <c r="U76" s="1817"/>
      <c r="V76" s="1817"/>
      <c r="W76" s="1819"/>
      <c r="X76" s="1894"/>
    </row>
    <row r="77" spans="1:24" ht="19.5" x14ac:dyDescent="0.25">
      <c r="A77" s="1273"/>
      <c r="B77" s="1301"/>
      <c r="C77" s="1545" t="e">
        <f>VLOOKUP(B77,'[1]Fev S09'!$B$8:$E$116,2,FALSE)</f>
        <v>#N/A</v>
      </c>
      <c r="D77" s="1545" t="e">
        <f>VLOOKUP(B77,'[1]Fev S09'!$B$8:$D$116,3,FALSE)</f>
        <v>#N/A</v>
      </c>
      <c r="E77" s="1545" t="e">
        <f>VLOOKUP(B77,'[1]Fev S09'!$B$8:$E$116,4,FALSE)</f>
        <v>#N/A</v>
      </c>
      <c r="F77" s="1821"/>
      <c r="G77" s="91" t="e">
        <f>VLOOKUP(B77,'[1]Fev S09'!$B$8:$L$116,6,FALSE)</f>
        <v>#N/A</v>
      </c>
      <c r="H77" s="91" t="e">
        <f>VLOOKUP(B77,'[1]Fev S09'!$B$8:$L$116,7,FALSE)</f>
        <v>#N/A</v>
      </c>
      <c r="I77" s="91" t="e">
        <f>VLOOKUP(B77,'[1]Fev S09'!$B$8:$L$116,8,FALSE)</f>
        <v>#N/A</v>
      </c>
      <c r="J77" s="91" t="e">
        <f>VLOOKUP(B77,'[1]Fev S09'!$B$8:$L$116,9,FALSE)</f>
        <v>#N/A</v>
      </c>
      <c r="K77" s="91" t="e">
        <f>VLOOKUP(B77,'[1]Fev S09'!$B$8:$L$116,10,FALSE)</f>
        <v>#N/A</v>
      </c>
      <c r="L77" s="91" t="e">
        <f>VLOOKUP(B77,'[1]Fev S09'!$B$8:$L$116,11,FALSE)</f>
        <v>#N/A</v>
      </c>
      <c r="M77" s="49"/>
      <c r="N77" s="49"/>
      <c r="O77" s="49"/>
      <c r="P77" s="49"/>
      <c r="Q77" s="49"/>
      <c r="R77" s="49"/>
      <c r="S77" s="191"/>
      <c r="T77" s="1785"/>
      <c r="U77" s="1752"/>
      <c r="V77" s="1752"/>
      <c r="W77" s="1808"/>
      <c r="X77" s="2023"/>
    </row>
    <row r="78" spans="1:24" ht="19.5" hidden="1" x14ac:dyDescent="0.25">
      <c r="A78" s="1273"/>
      <c r="B78" s="1301"/>
      <c r="C78" s="1545" t="e">
        <f>VLOOKUP(B78,'[1]Fev S09'!$B$8:$E$116,2,FALSE)</f>
        <v>#N/A</v>
      </c>
      <c r="D78" s="1545" t="e">
        <f>VLOOKUP(B78,'[1]Fev S09'!$B$8:$D$116,3,FALSE)</f>
        <v>#N/A</v>
      </c>
      <c r="E78" s="1545" t="e">
        <f>VLOOKUP(B78,'[1]Fev S09'!$B$8:$E$116,4,FALSE)</f>
        <v>#N/A</v>
      </c>
      <c r="F78" s="1821"/>
      <c r="G78" s="91" t="e">
        <f>VLOOKUP(B78,'[1]Fev S09'!$B$8:$L$116,6,FALSE)</f>
        <v>#N/A</v>
      </c>
      <c r="H78" s="91" t="e">
        <f>VLOOKUP(B78,'[1]Fev S09'!$B$8:$L$116,7,FALSE)</f>
        <v>#N/A</v>
      </c>
      <c r="I78" s="91" t="e">
        <f>VLOOKUP(B78,'[1]Fev S09'!$B$8:$L$116,8,FALSE)</f>
        <v>#N/A</v>
      </c>
      <c r="J78" s="91" t="e">
        <f>VLOOKUP(B78,'[1]Fev S09'!$B$8:$L$116,9,FALSE)</f>
        <v>#N/A</v>
      </c>
      <c r="K78" s="91" t="e">
        <f>VLOOKUP(B78,'[1]Fev S09'!$B$8:$L$116,10,FALSE)</f>
        <v>#N/A</v>
      </c>
      <c r="L78" s="91" t="e">
        <f>VLOOKUP(B78,'[1]Fev S09'!$B$8:$L$116,11,FALSE)</f>
        <v>#N/A</v>
      </c>
      <c r="M78" s="49"/>
      <c r="N78" s="49"/>
      <c r="O78" s="49"/>
      <c r="P78" s="49"/>
      <c r="Q78" s="49"/>
      <c r="R78" s="49"/>
      <c r="S78" s="191"/>
      <c r="T78" s="1785"/>
      <c r="U78" s="1752"/>
      <c r="V78" s="1752"/>
      <c r="W78" s="1808"/>
      <c r="X78" s="2023"/>
    </row>
    <row r="79" spans="1:24" ht="19.5" hidden="1" x14ac:dyDescent="0.25">
      <c r="A79" s="1273"/>
      <c r="B79" s="1301"/>
      <c r="C79" s="1545" t="e">
        <f>VLOOKUP(B79,'[1]Fev S09'!$B$8:$E$116,2,FALSE)</f>
        <v>#N/A</v>
      </c>
      <c r="D79" s="1545" t="e">
        <f>VLOOKUP(B79,'[1]Fev S09'!$B$8:$D$116,3,FALSE)</f>
        <v>#N/A</v>
      </c>
      <c r="E79" s="1545" t="e">
        <f>VLOOKUP(B79,'[1]Fev S09'!$B$8:$E$116,4,FALSE)</f>
        <v>#N/A</v>
      </c>
      <c r="F79" s="1821"/>
      <c r="G79" s="91" t="e">
        <f>VLOOKUP(B79,'[1]Fev S09'!$B$8:$L$116,6,FALSE)</f>
        <v>#N/A</v>
      </c>
      <c r="H79" s="91" t="e">
        <f>VLOOKUP(B79,'[1]Fev S09'!$B$8:$L$116,7,FALSE)</f>
        <v>#N/A</v>
      </c>
      <c r="I79" s="91" t="e">
        <f>VLOOKUP(B79,'[1]Fev S09'!$B$8:$L$116,8,FALSE)</f>
        <v>#N/A</v>
      </c>
      <c r="J79" s="91" t="e">
        <f>VLOOKUP(B79,'[1]Fev S09'!$B$8:$L$116,9,FALSE)</f>
        <v>#N/A</v>
      </c>
      <c r="K79" s="91" t="e">
        <f>VLOOKUP(B79,'[1]Fev S09'!$B$8:$L$116,10,FALSE)</f>
        <v>#N/A</v>
      </c>
      <c r="L79" s="91" t="e">
        <f>VLOOKUP(B79,'[1]Fev S09'!$B$8:$L$116,11,FALSE)</f>
        <v>#N/A</v>
      </c>
      <c r="M79" s="49"/>
      <c r="N79" s="49"/>
      <c r="O79" s="49"/>
      <c r="P79" s="49"/>
      <c r="Q79" s="49"/>
      <c r="R79" s="49"/>
      <c r="S79" s="191"/>
      <c r="T79" s="1785"/>
      <c r="U79" s="1752"/>
      <c r="V79" s="1752"/>
      <c r="W79" s="1808"/>
      <c r="X79" s="2023"/>
    </row>
    <row r="80" spans="1:24" ht="19.5" hidden="1" x14ac:dyDescent="0.25">
      <c r="A80" s="1273"/>
      <c r="B80" s="1301"/>
      <c r="C80" s="1545" t="e">
        <f>VLOOKUP(B80,'[1]Fev S09'!$B$8:$E$116,2,FALSE)</f>
        <v>#N/A</v>
      </c>
      <c r="D80" s="1545" t="e">
        <f>VLOOKUP(B80,'[1]Fev S09'!$B$8:$D$116,3,FALSE)</f>
        <v>#N/A</v>
      </c>
      <c r="E80" s="1545" t="e">
        <f>VLOOKUP(B80,'[1]Fev S09'!$B$8:$E$116,4,FALSE)</f>
        <v>#N/A</v>
      </c>
      <c r="F80" s="1821"/>
      <c r="G80" s="91" t="e">
        <f>VLOOKUP(B80,'[1]Fev S09'!$B$8:$L$116,6,FALSE)</f>
        <v>#N/A</v>
      </c>
      <c r="H80" s="91" t="e">
        <f>VLOOKUP(B80,'[1]Fev S09'!$B$8:$L$116,7,FALSE)</f>
        <v>#N/A</v>
      </c>
      <c r="I80" s="91" t="e">
        <f>VLOOKUP(B80,'[1]Fev S09'!$B$8:$L$116,8,FALSE)</f>
        <v>#N/A</v>
      </c>
      <c r="J80" s="91" t="e">
        <f>VLOOKUP(B80,'[1]Fev S09'!$B$8:$L$116,9,FALSE)</f>
        <v>#N/A</v>
      </c>
      <c r="K80" s="91" t="e">
        <f>VLOOKUP(B80,'[1]Fev S09'!$B$8:$L$116,10,FALSE)</f>
        <v>#N/A</v>
      </c>
      <c r="L80" s="91" t="e">
        <f>VLOOKUP(B80,'[1]Fev S09'!$B$8:$L$116,11,FALSE)</f>
        <v>#N/A</v>
      </c>
      <c r="M80" s="49"/>
      <c r="N80" s="49"/>
      <c r="O80" s="49"/>
      <c r="P80" s="49"/>
      <c r="Q80" s="49"/>
      <c r="R80" s="49"/>
      <c r="S80" s="191"/>
      <c r="T80" s="1785"/>
      <c r="U80" s="1752"/>
      <c r="V80" s="1752"/>
      <c r="W80" s="1808"/>
      <c r="X80" s="2023"/>
    </row>
    <row r="81" spans="1:24" ht="19.5" x14ac:dyDescent="0.25">
      <c r="A81" s="1273"/>
      <c r="B81" s="1301"/>
      <c r="C81" s="1545" t="e">
        <f>VLOOKUP(B81,'[1]Fev S09'!$B$8:$E$116,2,FALSE)</f>
        <v>#N/A</v>
      </c>
      <c r="D81" s="1545" t="e">
        <f>VLOOKUP(B81,'[1]Fev S09'!$B$8:$D$116,3,FALSE)</f>
        <v>#N/A</v>
      </c>
      <c r="E81" s="1545" t="e">
        <f>VLOOKUP(B81,'[1]Fev S09'!$B$8:$E$116,4,FALSE)</f>
        <v>#N/A</v>
      </c>
      <c r="F81" s="1821"/>
      <c r="G81" s="91" t="e">
        <f>VLOOKUP(B81,'[1]Fev S09'!$B$8:$L$116,6,FALSE)</f>
        <v>#N/A</v>
      </c>
      <c r="H81" s="91" t="e">
        <f>VLOOKUP(B81,'[1]Fev S09'!$B$8:$L$116,7,FALSE)</f>
        <v>#N/A</v>
      </c>
      <c r="I81" s="91" t="e">
        <f>VLOOKUP(B81,'[1]Fev S09'!$B$8:$L$116,8,FALSE)</f>
        <v>#N/A</v>
      </c>
      <c r="J81" s="91" t="e">
        <f>VLOOKUP(B81,'[1]Fev S09'!$B$8:$L$116,9,FALSE)</f>
        <v>#N/A</v>
      </c>
      <c r="K81" s="91" t="e">
        <f>VLOOKUP(B81,'[1]Fev S09'!$B$8:$L$116,10,FALSE)</f>
        <v>#N/A</v>
      </c>
      <c r="L81" s="91" t="e">
        <f>VLOOKUP(B81,'[1]Fev S09'!$B$8:$L$116,11,FALSE)</f>
        <v>#N/A</v>
      </c>
      <c r="M81" s="49"/>
      <c r="N81" s="49"/>
      <c r="O81" s="49"/>
      <c r="P81" s="49"/>
      <c r="Q81" s="49"/>
      <c r="R81" s="49"/>
      <c r="S81" s="191"/>
      <c r="T81" s="1785"/>
      <c r="U81" s="1752"/>
      <c r="V81" s="1752"/>
      <c r="W81" s="1808"/>
      <c r="X81" s="2023"/>
    </row>
    <row r="82" spans="1:24" ht="23.25" hidden="1" x14ac:dyDescent="0.25">
      <c r="A82" s="1273"/>
      <c r="B82" s="1301"/>
      <c r="C82" s="1545" t="e">
        <f>VLOOKUP(B82,'[1]Fev S09'!$B$8:$E$116,2,FALSE)</f>
        <v>#N/A</v>
      </c>
      <c r="D82" s="1545" t="e">
        <f>VLOOKUP(B82,'[1]Fev S09'!$B$8:$D$116,3,FALSE)</f>
        <v>#N/A</v>
      </c>
      <c r="E82" s="1545" t="e">
        <f>VLOOKUP(B82,'[1]Fev S09'!$B$8:$E$116,4,FALSE)</f>
        <v>#N/A</v>
      </c>
      <c r="F82" s="1821"/>
      <c r="G82" s="91" t="e">
        <f>VLOOKUP(B82,'[1]Fev S09'!$B$8:$L$116,6,FALSE)</f>
        <v>#N/A</v>
      </c>
      <c r="H82" s="91" t="e">
        <f>VLOOKUP(B82,'[1]Fev S09'!$B$8:$L$116,7,FALSE)</f>
        <v>#N/A</v>
      </c>
      <c r="I82" s="91" t="e">
        <f>VLOOKUP(B82,'[1]Fev S09'!$B$8:$L$116,8,FALSE)</f>
        <v>#N/A</v>
      </c>
      <c r="J82" s="91" t="e">
        <f>VLOOKUP(B82,'[1]Fev S09'!$B$8:$L$116,9,FALSE)</f>
        <v>#N/A</v>
      </c>
      <c r="K82" s="91" t="e">
        <f>VLOOKUP(B82,'[1]Fev S09'!$B$8:$L$116,10,FALSE)</f>
        <v>#N/A</v>
      </c>
      <c r="L82" s="91" t="e">
        <f>VLOOKUP(B82,'[1]Fev S09'!$B$8:$L$116,11,FALSE)</f>
        <v>#N/A</v>
      </c>
      <c r="M82" s="49"/>
      <c r="N82" s="49"/>
      <c r="O82" s="49"/>
      <c r="P82" s="49"/>
      <c r="Q82" s="49"/>
      <c r="R82" s="49"/>
      <c r="S82" s="191"/>
      <c r="T82" s="1785"/>
      <c r="U82" s="1752"/>
      <c r="V82" s="1752"/>
      <c r="W82" s="1808"/>
      <c r="X82" s="1895"/>
    </row>
    <row r="83" spans="1:24" ht="19.5" x14ac:dyDescent="0.25">
      <c r="A83" s="1276"/>
      <c r="B83" s="1304"/>
      <c r="C83" s="1545" t="e">
        <f>VLOOKUP(B83,'[1]Fev S09'!$B$8:$E$116,2,FALSE)</f>
        <v>#N/A</v>
      </c>
      <c r="D83" s="1545" t="e">
        <f>VLOOKUP(B83,'[1]Fev S09'!$B$8:$D$116,3,FALSE)</f>
        <v>#N/A</v>
      </c>
      <c r="E83" s="1545" t="e">
        <f>VLOOKUP(B83,'[1]Fev S09'!$B$8:$E$116,4,FALSE)</f>
        <v>#N/A</v>
      </c>
      <c r="F83" s="1822"/>
      <c r="G83" s="91" t="e">
        <f>VLOOKUP(B83,'[1]Fev S09'!$B$8:$L$116,6,FALSE)</f>
        <v>#N/A</v>
      </c>
      <c r="H83" s="91" t="e">
        <f>VLOOKUP(B83,'[1]Fev S09'!$B$8:$L$116,7,FALSE)</f>
        <v>#N/A</v>
      </c>
      <c r="I83" s="91" t="e">
        <f>VLOOKUP(B83,'[1]Fev S09'!$B$8:$L$116,8,FALSE)</f>
        <v>#N/A</v>
      </c>
      <c r="J83" s="91" t="e">
        <f>VLOOKUP(B83,'[1]Fev S09'!$B$8:$L$116,9,FALSE)</f>
        <v>#N/A</v>
      </c>
      <c r="K83" s="91" t="e">
        <f>VLOOKUP(B83,'[1]Fev S09'!$B$8:$L$116,10,FALSE)</f>
        <v>#N/A</v>
      </c>
      <c r="L83" s="91" t="e">
        <f>VLOOKUP(B83,'[1]Fev S09'!$B$8:$L$116,11,FALSE)</f>
        <v>#N/A</v>
      </c>
      <c r="M83" s="41"/>
      <c r="N83" s="41"/>
      <c r="O83" s="41"/>
      <c r="P83" s="41"/>
      <c r="Q83" s="41"/>
      <c r="R83" s="41"/>
      <c r="S83" s="793"/>
      <c r="T83" s="1823"/>
      <c r="U83" s="1752"/>
      <c r="V83" s="1752"/>
      <c r="W83" s="1824"/>
      <c r="X83" s="2024"/>
    </row>
    <row r="84" spans="1:24" ht="19.5" x14ac:dyDescent="0.25">
      <c r="A84" s="1276"/>
      <c r="B84" s="1304"/>
      <c r="C84" s="1545" t="e">
        <f>VLOOKUP(B84,'[1]Fev S09'!$B$8:$E$116,2,FALSE)</f>
        <v>#N/A</v>
      </c>
      <c r="D84" s="1545" t="e">
        <f>VLOOKUP(B84,'[1]Fev S09'!$B$8:$D$116,3,FALSE)</f>
        <v>#N/A</v>
      </c>
      <c r="E84" s="1545" t="e">
        <f>VLOOKUP(B84,'[1]Fev S09'!$B$8:$E$116,4,FALSE)</f>
        <v>#N/A</v>
      </c>
      <c r="F84" s="1822"/>
      <c r="G84" s="91" t="e">
        <f>VLOOKUP(B84,'[1]Fev S09'!$B$8:$L$116,6,FALSE)</f>
        <v>#N/A</v>
      </c>
      <c r="H84" s="91" t="e">
        <f>VLOOKUP(B84,'[1]Fev S09'!$B$8:$L$116,7,FALSE)</f>
        <v>#N/A</v>
      </c>
      <c r="I84" s="91" t="e">
        <f>VLOOKUP(B84,'[1]Fev S09'!$B$8:$L$116,8,FALSE)</f>
        <v>#N/A</v>
      </c>
      <c r="J84" s="91" t="e">
        <f>VLOOKUP(B84,'[1]Fev S09'!$B$8:$L$116,9,FALSE)</f>
        <v>#N/A</v>
      </c>
      <c r="K84" s="91" t="e">
        <f>VLOOKUP(B84,'[1]Fev S09'!$B$8:$L$116,10,FALSE)</f>
        <v>#N/A</v>
      </c>
      <c r="L84" s="91" t="e">
        <f>VLOOKUP(B84,'[1]Fev S09'!$B$8:$L$116,11,FALSE)</f>
        <v>#N/A</v>
      </c>
      <c r="M84" s="41"/>
      <c r="N84" s="41"/>
      <c r="O84" s="41"/>
      <c r="P84" s="41"/>
      <c r="Q84" s="41"/>
      <c r="R84" s="41"/>
      <c r="S84" s="793"/>
      <c r="T84" s="1823"/>
      <c r="U84" s="1752"/>
      <c r="V84" s="1752"/>
      <c r="W84" s="1824"/>
      <c r="X84" s="2024"/>
    </row>
    <row r="85" spans="1:24" ht="19.5" x14ac:dyDescent="0.25">
      <c r="A85" s="1276"/>
      <c r="B85" s="1304"/>
      <c r="C85" s="1545" t="e">
        <f>VLOOKUP(B85,'[1]Fev S09'!$B$8:$E$116,2,FALSE)</f>
        <v>#N/A</v>
      </c>
      <c r="D85" s="1545" t="e">
        <f>VLOOKUP(B85,'[1]Fev S09'!$B$8:$D$116,3,FALSE)</f>
        <v>#N/A</v>
      </c>
      <c r="E85" s="1545" t="e">
        <f>VLOOKUP(B85,'[1]Fev S09'!$B$8:$E$116,4,FALSE)</f>
        <v>#N/A</v>
      </c>
      <c r="F85" s="1822"/>
      <c r="G85" s="91" t="e">
        <f>VLOOKUP(B85,'[1]Fev S09'!$B$8:$L$116,6,FALSE)</f>
        <v>#N/A</v>
      </c>
      <c r="H85" s="91" t="e">
        <f>VLOOKUP(B85,'[1]Fev S09'!$B$8:$L$116,7,FALSE)</f>
        <v>#N/A</v>
      </c>
      <c r="I85" s="91" t="e">
        <f>VLOOKUP(B85,'[1]Fev S09'!$B$8:$L$116,8,FALSE)</f>
        <v>#N/A</v>
      </c>
      <c r="J85" s="91" t="e">
        <f>VLOOKUP(B85,'[1]Fev S09'!$B$8:$L$116,9,FALSE)</f>
        <v>#N/A</v>
      </c>
      <c r="K85" s="91" t="e">
        <f>VLOOKUP(B85,'[1]Fev S09'!$B$8:$L$116,10,FALSE)</f>
        <v>#N/A</v>
      </c>
      <c r="L85" s="91" t="e">
        <f>VLOOKUP(B85,'[1]Fev S09'!$B$8:$L$116,11,FALSE)</f>
        <v>#N/A</v>
      </c>
      <c r="M85" s="41"/>
      <c r="N85" s="41"/>
      <c r="O85" s="41"/>
      <c r="P85" s="41"/>
      <c r="Q85" s="41"/>
      <c r="R85" s="41"/>
      <c r="S85" s="793"/>
      <c r="T85" s="1823"/>
      <c r="U85" s="1752"/>
      <c r="V85" s="1752"/>
      <c r="W85" s="1824"/>
      <c r="X85" s="2024"/>
    </row>
    <row r="86" spans="1:24" ht="24" thickBot="1" x14ac:dyDescent="0.3">
      <c r="A86" s="1276"/>
      <c r="B86" s="1304"/>
      <c r="C86" s="1545" t="e">
        <f>VLOOKUP(B86,'[1]Fev S09'!$B$8:$E$116,2,FALSE)</f>
        <v>#N/A</v>
      </c>
      <c r="D86" s="1545" t="e">
        <f>VLOOKUP(B86,'[1]Fev S09'!$B$8:$D$116,3,FALSE)</f>
        <v>#N/A</v>
      </c>
      <c r="E86" s="1545" t="e">
        <f>VLOOKUP(B86,'[1]Fev S09'!$B$8:$E$116,4,FALSE)</f>
        <v>#N/A</v>
      </c>
      <c r="F86" s="1822"/>
      <c r="G86" s="91" t="e">
        <f>VLOOKUP(B86,'[1]Fev S09'!$B$8:$L$116,6,FALSE)</f>
        <v>#N/A</v>
      </c>
      <c r="H86" s="91" t="e">
        <f>VLOOKUP(B86,'[1]Fev S09'!$B$8:$L$116,7,FALSE)</f>
        <v>#N/A</v>
      </c>
      <c r="I86" s="91" t="e">
        <f>VLOOKUP(B86,'[1]Fev S09'!$B$8:$L$116,8,FALSE)</f>
        <v>#N/A</v>
      </c>
      <c r="J86" s="91" t="e">
        <f>VLOOKUP(B86,'[1]Fev S09'!$B$8:$L$116,9,FALSE)</f>
        <v>#N/A</v>
      </c>
      <c r="K86" s="91" t="e">
        <f>VLOOKUP(B86,'[1]Fev S09'!$B$8:$L$116,10,FALSE)</f>
        <v>#N/A</v>
      </c>
      <c r="L86" s="91" t="e">
        <f>VLOOKUP(B86,'[1]Fev S09'!$B$8:$L$116,11,FALSE)</f>
        <v>#N/A</v>
      </c>
      <c r="M86" s="41"/>
      <c r="N86" s="41"/>
      <c r="O86" s="41"/>
      <c r="P86" s="41"/>
      <c r="Q86" s="41"/>
      <c r="R86" s="41"/>
      <c r="S86" s="793"/>
      <c r="T86" s="1823"/>
      <c r="U86" s="1752"/>
      <c r="V86" s="1752"/>
      <c r="W86" s="1824"/>
      <c r="X86" s="1825"/>
    </row>
    <row r="87" spans="1:24" ht="24" thickBot="1" x14ac:dyDescent="0.3">
      <c r="A87" s="1276"/>
      <c r="B87" s="1304"/>
      <c r="C87" s="1545" t="e">
        <f>VLOOKUP(B87,'[1]Fev S09'!$B$8:$E$116,2,FALSE)</f>
        <v>#N/A</v>
      </c>
      <c r="D87" s="1545" t="e">
        <f>VLOOKUP(B87,'[1]Fev S09'!$B$8:$D$116,3,FALSE)</f>
        <v>#N/A</v>
      </c>
      <c r="E87" s="1545" t="e">
        <f>VLOOKUP(B87,'[1]Fev S09'!$B$8:$E$116,4,FALSE)</f>
        <v>#N/A</v>
      </c>
      <c r="F87" s="1822"/>
      <c r="G87" s="91" t="e">
        <f>VLOOKUP(B87,'[1]Fev S09'!$B$8:$L$116,6,FALSE)</f>
        <v>#N/A</v>
      </c>
      <c r="H87" s="91" t="e">
        <f>VLOOKUP(B87,'[1]Fev S09'!$B$8:$L$116,7,FALSE)</f>
        <v>#N/A</v>
      </c>
      <c r="I87" s="91" t="e">
        <f>VLOOKUP(B87,'[1]Fev S09'!$B$8:$L$116,8,FALSE)</f>
        <v>#N/A</v>
      </c>
      <c r="J87" s="91" t="e">
        <f>VLOOKUP(B87,'[1]Fev S09'!$B$8:$L$116,9,FALSE)</f>
        <v>#N/A</v>
      </c>
      <c r="K87" s="91" t="e">
        <f>VLOOKUP(B87,'[1]Fev S09'!$B$8:$L$116,10,FALSE)</f>
        <v>#N/A</v>
      </c>
      <c r="L87" s="91" t="e">
        <f>VLOOKUP(B87,'[1]Fev S09'!$B$8:$L$116,11,FALSE)</f>
        <v>#N/A</v>
      </c>
      <c r="M87" s="41"/>
      <c r="N87" s="41"/>
      <c r="O87" s="41"/>
      <c r="P87" s="41"/>
      <c r="Q87" s="41"/>
      <c r="R87" s="41"/>
      <c r="S87" s="793"/>
      <c r="T87" s="1823"/>
      <c r="U87" s="1752"/>
      <c r="V87" s="1752"/>
      <c r="W87" s="1824"/>
      <c r="X87" s="1825"/>
    </row>
    <row r="88" spans="1:24" ht="24" thickBot="1" x14ac:dyDescent="0.3">
      <c r="A88" s="1276"/>
      <c r="B88" s="1304"/>
      <c r="C88" s="1545" t="e">
        <f>VLOOKUP(B88,'[1]Fev S09'!$B$8:$E$116,2,FALSE)</f>
        <v>#N/A</v>
      </c>
      <c r="D88" s="1545" t="e">
        <f>VLOOKUP(B88,'[1]Fev S09'!$B$8:$D$116,3,FALSE)</f>
        <v>#N/A</v>
      </c>
      <c r="E88" s="1545" t="e">
        <f>VLOOKUP(B88,'[1]Fev S09'!$B$8:$E$116,4,FALSE)</f>
        <v>#N/A</v>
      </c>
      <c r="F88" s="1822"/>
      <c r="G88" s="91" t="e">
        <f>VLOOKUP(B88,'[1]Fev S09'!$B$8:$L$116,6,FALSE)</f>
        <v>#N/A</v>
      </c>
      <c r="H88" s="91" t="e">
        <f>VLOOKUP(B88,'[1]Fev S09'!$B$8:$L$116,7,FALSE)</f>
        <v>#N/A</v>
      </c>
      <c r="I88" s="91" t="e">
        <f>VLOOKUP(B88,'[1]Fev S09'!$B$8:$L$116,8,FALSE)</f>
        <v>#N/A</v>
      </c>
      <c r="J88" s="91" t="e">
        <f>VLOOKUP(B88,'[1]Fev S09'!$B$8:$L$116,9,FALSE)</f>
        <v>#N/A</v>
      </c>
      <c r="K88" s="91" t="e">
        <f>VLOOKUP(B88,'[1]Fev S09'!$B$8:$L$116,10,FALSE)</f>
        <v>#N/A</v>
      </c>
      <c r="L88" s="91" t="e">
        <f>VLOOKUP(B88,'[1]Fev S09'!$B$8:$L$116,11,FALSE)</f>
        <v>#N/A</v>
      </c>
      <c r="M88" s="41"/>
      <c r="N88" s="41"/>
      <c r="O88" s="41"/>
      <c r="P88" s="41"/>
      <c r="Q88" s="41"/>
      <c r="R88" s="41"/>
      <c r="S88" s="793"/>
      <c r="T88" s="1823"/>
      <c r="U88" s="1752"/>
      <c r="V88" s="1752"/>
      <c r="W88" s="1824"/>
      <c r="X88" s="1825"/>
    </row>
    <row r="89" spans="1:24" ht="24" thickBot="1" x14ac:dyDescent="0.3">
      <c r="A89" s="1279"/>
      <c r="B89" s="1306"/>
      <c r="C89" s="1545" t="e">
        <f>VLOOKUP(B89,'[1]Fev S09'!$B$8:$E$116,2,FALSE)</f>
        <v>#N/A</v>
      </c>
      <c r="D89" s="1545" t="e">
        <f>VLOOKUP(B89,'[1]Fev S09'!$B$8:$D$116,3,FALSE)</f>
        <v>#N/A</v>
      </c>
      <c r="E89" s="1545" t="e">
        <f>VLOOKUP(B89,'[1]Fev S09'!$B$8:$E$116,4,FALSE)</f>
        <v>#N/A</v>
      </c>
      <c r="F89" s="1826"/>
      <c r="G89" s="91" t="e">
        <f>VLOOKUP(B89,'[1]Fev S09'!$B$8:$L$116,6,FALSE)</f>
        <v>#N/A</v>
      </c>
      <c r="H89" s="91" t="e">
        <f>VLOOKUP(B89,'[1]Fev S09'!$B$8:$L$116,7,FALSE)</f>
        <v>#N/A</v>
      </c>
      <c r="I89" s="91" t="e">
        <f>VLOOKUP(B89,'[1]Fev S09'!$B$8:$L$116,8,FALSE)</f>
        <v>#N/A</v>
      </c>
      <c r="J89" s="91" t="e">
        <f>VLOOKUP(B89,'[1]Fev S09'!$B$8:$L$116,9,FALSE)</f>
        <v>#N/A</v>
      </c>
      <c r="K89" s="91" t="e">
        <f>VLOOKUP(B89,'[1]Fev S09'!$B$8:$L$116,10,FALSE)</f>
        <v>#N/A</v>
      </c>
      <c r="L89" s="91" t="e">
        <f>VLOOKUP(B89,'[1]Fev S09'!$B$8:$L$116,11,FALSE)</f>
        <v>#N/A</v>
      </c>
      <c r="M89" s="1"/>
      <c r="N89" s="1"/>
      <c r="O89" s="1"/>
      <c r="P89" s="1"/>
      <c r="Q89" s="1"/>
      <c r="R89" s="1"/>
      <c r="S89" s="882"/>
      <c r="T89" s="1827"/>
      <c r="U89" s="1817"/>
      <c r="V89" s="1817"/>
      <c r="W89" s="1828"/>
      <c r="X89" s="1829"/>
    </row>
    <row r="90" spans="1:24" ht="24" thickBot="1" x14ac:dyDescent="0.3">
      <c r="A90" s="1745"/>
      <c r="B90" s="1744"/>
      <c r="C90" s="1545" t="e">
        <f>VLOOKUP(B90,'[1]Fev S09'!$B$8:$E$116,2,FALSE)</f>
        <v>#N/A</v>
      </c>
      <c r="D90" s="1545" t="e">
        <f>VLOOKUP(B90,'[1]Fev S09'!$B$8:$D$116,3,FALSE)</f>
        <v>#N/A</v>
      </c>
      <c r="E90" s="1545" t="e">
        <f>VLOOKUP(B90,'[1]Fev S09'!$B$8:$E$116,4,FALSE)</f>
        <v>#N/A</v>
      </c>
      <c r="F90" s="1830"/>
      <c r="G90" s="91" t="e">
        <f>VLOOKUP(B90,'[1]Fev S09'!$B$8:$L$116,6,FALSE)</f>
        <v>#N/A</v>
      </c>
      <c r="H90" s="91" t="e">
        <f>VLOOKUP(B90,'[1]Fev S09'!$B$8:$L$116,7,FALSE)</f>
        <v>#N/A</v>
      </c>
      <c r="I90" s="91" t="e">
        <f>VLOOKUP(B90,'[1]Fev S09'!$B$8:$L$116,8,FALSE)</f>
        <v>#N/A</v>
      </c>
      <c r="J90" s="91" t="e">
        <f>VLOOKUP(B90,'[1]Fev S09'!$B$8:$L$116,9,FALSE)</f>
        <v>#N/A</v>
      </c>
      <c r="K90" s="91" t="e">
        <f>VLOOKUP(B90,'[1]Fev S09'!$B$8:$L$116,10,FALSE)</f>
        <v>#N/A</v>
      </c>
      <c r="L90" s="91" t="e">
        <f>VLOOKUP(B90,'[1]Fev S09'!$B$8:$L$116,11,FALSE)</f>
        <v>#N/A</v>
      </c>
      <c r="M90" s="1"/>
      <c r="N90" s="1"/>
      <c r="O90" s="1"/>
      <c r="P90" s="1"/>
      <c r="Q90" s="1"/>
      <c r="R90" s="1"/>
      <c r="S90" s="882"/>
      <c r="T90" s="1827"/>
      <c r="U90" s="1831"/>
      <c r="V90" s="1831"/>
      <c r="W90" s="1832"/>
      <c r="X90" s="1833"/>
    </row>
    <row r="91" spans="1:24" ht="24" thickBot="1" x14ac:dyDescent="0.3">
      <c r="A91" s="1486"/>
      <c r="B91" s="1485"/>
      <c r="C91" s="1545" t="e">
        <f>VLOOKUP(B91,'[1]Fev S09'!$B$8:$E$116,2,FALSE)</f>
        <v>#N/A</v>
      </c>
      <c r="D91" s="1545" t="e">
        <f>VLOOKUP(B91,'[1]Fev S09'!$B$8:$D$116,3,FALSE)</f>
        <v>#N/A</v>
      </c>
      <c r="E91" s="1545" t="e">
        <f>VLOOKUP(B91,'[1]Fev S09'!$B$8:$E$116,4,FALSE)</f>
        <v>#N/A</v>
      </c>
      <c r="F91" s="1799"/>
      <c r="G91" s="91" t="e">
        <f>VLOOKUP(B91,'[1]Fev S09'!$B$8:$L$116,6,FALSE)</f>
        <v>#N/A</v>
      </c>
      <c r="H91" s="91" t="e">
        <f>VLOOKUP(B91,'[1]Fev S09'!$B$8:$L$116,7,FALSE)</f>
        <v>#N/A</v>
      </c>
      <c r="I91" s="91" t="e">
        <f>VLOOKUP(B91,'[1]Fev S09'!$B$8:$L$116,8,FALSE)</f>
        <v>#N/A</v>
      </c>
      <c r="J91" s="91" t="e">
        <f>VLOOKUP(B91,'[1]Fev S09'!$B$8:$L$116,9,FALSE)</f>
        <v>#N/A</v>
      </c>
      <c r="K91" s="91" t="e">
        <f>VLOOKUP(B91,'[1]Fev S09'!$B$8:$L$116,10,FALSE)</f>
        <v>#N/A</v>
      </c>
      <c r="L91" s="91" t="e">
        <f>VLOOKUP(B91,'[1]Fev S09'!$B$8:$L$116,11,FALSE)</f>
        <v>#N/A</v>
      </c>
      <c r="M91" s="201"/>
      <c r="N91" s="201"/>
      <c r="O91" s="201"/>
      <c r="P91" s="201"/>
      <c r="Q91" s="201"/>
      <c r="R91" s="201"/>
      <c r="S91" s="1487"/>
      <c r="T91" s="1800"/>
      <c r="U91" s="1801"/>
      <c r="V91" s="1801"/>
      <c r="W91" s="1802"/>
      <c r="X91" s="1488"/>
    </row>
    <row r="92" spans="1:24" ht="24" thickBot="1" x14ac:dyDescent="0.3">
      <c r="A92" s="877"/>
      <c r="B92" s="877"/>
      <c r="C92" s="1545" t="e">
        <f>VLOOKUP(B92,'[1]Fev S09'!$B$8:$E$116,2,FALSE)</f>
        <v>#N/A</v>
      </c>
      <c r="D92" s="1545" t="e">
        <f>VLOOKUP(B92,'[1]Fev S09'!$B$8:$D$116,3,FALSE)</f>
        <v>#N/A</v>
      </c>
      <c r="E92" s="1545" t="e">
        <f>VLOOKUP(B92,'[1]Fev S09'!$B$8:$E$116,4,FALSE)</f>
        <v>#N/A</v>
      </c>
      <c r="F92" s="1834"/>
      <c r="G92" s="91" t="e">
        <f>VLOOKUP(B92,'[1]Fev S09'!$B$8:$L$116,6,FALSE)</f>
        <v>#N/A</v>
      </c>
      <c r="H92" s="91" t="e">
        <f>VLOOKUP(B92,'[1]Fev S09'!$B$8:$L$116,7,FALSE)</f>
        <v>#N/A</v>
      </c>
      <c r="I92" s="91" t="e">
        <f>VLOOKUP(B92,'[1]Fev S09'!$B$8:$L$116,8,FALSE)</f>
        <v>#N/A</v>
      </c>
      <c r="J92" s="91" t="e">
        <f>VLOOKUP(B92,'[1]Fev S09'!$B$8:$L$116,9,FALSE)</f>
        <v>#N/A</v>
      </c>
      <c r="K92" s="91" t="e">
        <f>VLOOKUP(B92,'[1]Fev S09'!$B$8:$L$116,10,FALSE)</f>
        <v>#N/A</v>
      </c>
      <c r="L92" s="91" t="e">
        <f>VLOOKUP(B92,'[1]Fev S09'!$B$8:$L$116,11,FALSE)</f>
        <v>#N/A</v>
      </c>
      <c r="M92" s="1522"/>
      <c r="N92" s="1522"/>
      <c r="O92" s="1522"/>
      <c r="P92" s="1522"/>
      <c r="Q92" s="1522"/>
      <c r="R92" s="1522"/>
      <c r="S92" s="1835"/>
      <c r="T92" s="1827"/>
      <c r="U92" s="1827"/>
      <c r="V92" s="1827"/>
      <c r="W92" s="1827"/>
      <c r="X92" s="1836"/>
    </row>
    <row r="93" spans="1:24" ht="24" thickBot="1" x14ac:dyDescent="0.3">
      <c r="A93" s="877"/>
      <c r="B93" s="877"/>
      <c r="C93" s="1545" t="e">
        <f>VLOOKUP(B93,'[1]Fev S09'!$B$8:$E$116,2,FALSE)</f>
        <v>#N/A</v>
      </c>
      <c r="D93" s="1545" t="e">
        <f>VLOOKUP(B93,'[1]Fev S09'!$B$8:$D$116,3,FALSE)</f>
        <v>#N/A</v>
      </c>
      <c r="E93" s="1545" t="e">
        <f>VLOOKUP(B93,'[1]Fev S09'!$B$8:$E$116,4,FALSE)</f>
        <v>#N/A</v>
      </c>
      <c r="F93" s="1834"/>
      <c r="G93" s="91" t="e">
        <f>VLOOKUP(B93,'[1]Fev S09'!$B$8:$L$116,6,FALSE)</f>
        <v>#N/A</v>
      </c>
      <c r="H93" s="91" t="e">
        <f>VLOOKUP(B93,'[1]Fev S09'!$B$8:$L$116,7,FALSE)</f>
        <v>#N/A</v>
      </c>
      <c r="I93" s="91" t="e">
        <f>VLOOKUP(B93,'[1]Fev S09'!$B$8:$L$116,8,FALSE)</f>
        <v>#N/A</v>
      </c>
      <c r="J93" s="91" t="e">
        <f>VLOOKUP(B93,'[1]Fev S09'!$B$8:$L$116,9,FALSE)</f>
        <v>#N/A</v>
      </c>
      <c r="K93" s="91" t="e">
        <f>VLOOKUP(B93,'[1]Fev S09'!$B$8:$L$116,10,FALSE)</f>
        <v>#N/A</v>
      </c>
      <c r="L93" s="91" t="e">
        <f>VLOOKUP(B93,'[1]Fev S09'!$B$8:$L$116,11,FALSE)</f>
        <v>#N/A</v>
      </c>
      <c r="M93" s="1522"/>
      <c r="N93" s="1522"/>
      <c r="O93" s="1522"/>
      <c r="P93" s="1522"/>
      <c r="Q93" s="1522"/>
      <c r="R93" s="1522"/>
      <c r="S93" s="1835"/>
      <c r="T93" s="1827"/>
      <c r="U93" s="1827"/>
      <c r="V93" s="1827"/>
      <c r="W93" s="1827"/>
      <c r="X93" s="1836"/>
    </row>
    <row r="94" spans="1:24" ht="24" thickBot="1" x14ac:dyDescent="0.3">
      <c r="A94" s="877"/>
      <c r="B94" s="877"/>
      <c r="C94" s="1545" t="e">
        <f>VLOOKUP(B94,'[1]Fev S09'!$B$8:$E$116,2,FALSE)</f>
        <v>#N/A</v>
      </c>
      <c r="D94" s="1545" t="e">
        <f>VLOOKUP(B94,'[1]Fev S09'!$B$8:$D$116,3,FALSE)</f>
        <v>#N/A</v>
      </c>
      <c r="E94" s="1545" t="e">
        <f>VLOOKUP(B94,'[1]Fev S09'!$B$8:$E$116,4,FALSE)</f>
        <v>#N/A</v>
      </c>
      <c r="F94" s="1834"/>
      <c r="G94" s="91" t="e">
        <f>VLOOKUP(B94,'[1]Fev S09'!$B$8:$L$116,6,FALSE)</f>
        <v>#N/A</v>
      </c>
      <c r="H94" s="91" t="e">
        <f>VLOOKUP(B94,'[1]Fev S09'!$B$8:$L$116,7,FALSE)</f>
        <v>#N/A</v>
      </c>
      <c r="I94" s="91" t="e">
        <f>VLOOKUP(B94,'[1]Fev S09'!$B$8:$L$116,8,FALSE)</f>
        <v>#N/A</v>
      </c>
      <c r="J94" s="91" t="e">
        <f>VLOOKUP(B94,'[1]Fev S09'!$B$8:$L$116,9,FALSE)</f>
        <v>#N/A</v>
      </c>
      <c r="K94" s="91" t="e">
        <f>VLOOKUP(B94,'[1]Fev S09'!$B$8:$L$116,10,FALSE)</f>
        <v>#N/A</v>
      </c>
      <c r="L94" s="91" t="e">
        <f>VLOOKUP(B94,'[1]Fev S09'!$B$8:$L$116,11,FALSE)</f>
        <v>#N/A</v>
      </c>
      <c r="M94" s="1522"/>
      <c r="N94" s="1522"/>
      <c r="O94" s="1522"/>
      <c r="P94" s="1522"/>
      <c r="Q94" s="1522"/>
      <c r="R94" s="1522"/>
      <c r="S94" s="1835"/>
      <c r="T94" s="1827"/>
      <c r="U94" s="1827"/>
      <c r="V94" s="1827"/>
      <c r="W94" s="1827"/>
      <c r="X94" s="1836"/>
    </row>
    <row r="95" spans="1:24" ht="24" thickBot="1" x14ac:dyDescent="0.3">
      <c r="A95" s="877"/>
      <c r="B95" s="877"/>
      <c r="C95" s="1545" t="e">
        <f>VLOOKUP(B95,'[1]Fev S09'!$B$8:$E$116,2,FALSE)</f>
        <v>#N/A</v>
      </c>
      <c r="D95" s="1545" t="e">
        <f>VLOOKUP(B95,'[1]Fev S09'!$B$8:$D$116,3,FALSE)</f>
        <v>#N/A</v>
      </c>
      <c r="E95" s="1545" t="e">
        <f>VLOOKUP(B95,'[1]Fev S09'!$B$8:$E$116,4,FALSE)</f>
        <v>#N/A</v>
      </c>
      <c r="F95" s="1834"/>
      <c r="G95" s="91" t="e">
        <f>VLOOKUP(B95,'[1]Fev S09'!$B$8:$L$116,6,FALSE)</f>
        <v>#N/A</v>
      </c>
      <c r="H95" s="91" t="e">
        <f>VLOOKUP(B95,'[1]Fev S09'!$B$8:$L$116,7,FALSE)</f>
        <v>#N/A</v>
      </c>
      <c r="I95" s="91" t="e">
        <f>VLOOKUP(B95,'[1]Fev S09'!$B$8:$L$116,8,FALSE)</f>
        <v>#N/A</v>
      </c>
      <c r="J95" s="91" t="e">
        <f>VLOOKUP(B95,'[1]Fev S09'!$B$8:$L$116,9,FALSE)</f>
        <v>#N/A</v>
      </c>
      <c r="K95" s="91" t="e">
        <f>VLOOKUP(B95,'[1]Fev S09'!$B$8:$L$116,10,FALSE)</f>
        <v>#N/A</v>
      </c>
      <c r="L95" s="91" t="e">
        <f>VLOOKUP(B95,'[1]Fev S09'!$B$8:$L$116,11,FALSE)</f>
        <v>#N/A</v>
      </c>
      <c r="M95" s="1522"/>
      <c r="N95" s="1522"/>
      <c r="O95" s="1522"/>
      <c r="P95" s="1522"/>
      <c r="Q95" s="1522"/>
      <c r="R95" s="1522"/>
      <c r="S95" s="1835"/>
      <c r="T95" s="1827"/>
      <c r="U95" s="1827"/>
      <c r="V95" s="1827"/>
      <c r="W95" s="1827"/>
      <c r="X95" s="1836"/>
    </row>
    <row r="96" spans="1:24" ht="24" thickBot="1" x14ac:dyDescent="0.3">
      <c r="A96" s="1545"/>
      <c r="B96" s="1544"/>
      <c r="C96" s="1545" t="e">
        <f>VLOOKUP(B96,'[1]Fev S09'!$B$8:$E$116,2,FALSE)</f>
        <v>#N/A</v>
      </c>
      <c r="D96" s="1545" t="e">
        <f>VLOOKUP(B96,'[1]Fev S09'!$B$8:$D$116,3,FALSE)</f>
        <v>#N/A</v>
      </c>
      <c r="E96" s="1545" t="e">
        <f>VLOOKUP(B96,'[1]Fev S09'!$B$8:$E$116,4,FALSE)</f>
        <v>#N/A</v>
      </c>
      <c r="F96" s="1754"/>
      <c r="G96" s="91" t="e">
        <f>VLOOKUP(B96,'[1]Fev S09'!$B$8:$L$116,6,FALSE)</f>
        <v>#N/A</v>
      </c>
      <c r="H96" s="91" t="e">
        <f>VLOOKUP(B96,'[1]Fev S09'!$B$8:$L$116,7,FALSE)</f>
        <v>#N/A</v>
      </c>
      <c r="I96" s="91" t="e">
        <f>VLOOKUP(B96,'[1]Fev S09'!$B$8:$L$116,8,FALSE)</f>
        <v>#N/A</v>
      </c>
      <c r="J96" s="91" t="e">
        <f>VLOOKUP(B96,'[1]Fev S09'!$B$8:$L$116,9,FALSE)</f>
        <v>#N/A</v>
      </c>
      <c r="K96" s="91" t="e">
        <f>VLOOKUP(B96,'[1]Fev S09'!$B$8:$L$116,10,FALSE)</f>
        <v>#N/A</v>
      </c>
      <c r="L96" s="91" t="e">
        <f>VLOOKUP(B96,'[1]Fev S09'!$B$8:$L$116,11,FALSE)</f>
        <v>#N/A</v>
      </c>
      <c r="M96" s="1549"/>
      <c r="N96" s="1549"/>
      <c r="O96" s="1549"/>
      <c r="P96" s="1549"/>
      <c r="Q96" s="1549"/>
      <c r="R96" s="1549"/>
      <c r="S96" s="1550"/>
      <c r="T96" s="1551"/>
      <c r="U96" s="1552"/>
      <c r="V96" s="1552"/>
      <c r="W96" s="1553"/>
      <c r="X96" s="1554"/>
    </row>
    <row r="97" spans="1:24" ht="23.25" x14ac:dyDescent="0.25">
      <c r="A97" s="768"/>
      <c r="B97" s="768"/>
      <c r="C97" s="1545" t="e">
        <f>VLOOKUP(B97,'[1]Fev S09'!$B$8:$E$116,2,FALSE)</f>
        <v>#N/A</v>
      </c>
      <c r="D97" s="1545" t="e">
        <f>VLOOKUP(B97,'[1]Fev S09'!$B$8:$D$116,3,FALSE)</f>
        <v>#N/A</v>
      </c>
      <c r="E97" s="1545" t="e">
        <f>VLOOKUP(B97,'[1]Fev S09'!$B$8:$E$116,4,FALSE)</f>
        <v>#N/A</v>
      </c>
      <c r="F97" s="1784"/>
      <c r="G97" s="91" t="e">
        <f>VLOOKUP(B97,'[1]Fev S09'!$B$8:$L$116,6,FALSE)</f>
        <v>#N/A</v>
      </c>
      <c r="H97" s="91" t="e">
        <f>VLOOKUP(B97,'[1]Fev S09'!$B$8:$L$116,7,FALSE)</f>
        <v>#N/A</v>
      </c>
      <c r="I97" s="91" t="e">
        <f>VLOOKUP(B97,'[1]Fev S09'!$B$8:$L$116,8,FALSE)</f>
        <v>#N/A</v>
      </c>
      <c r="J97" s="91" t="e">
        <f>VLOOKUP(B97,'[1]Fev S09'!$B$8:$L$116,9,FALSE)</f>
        <v>#N/A</v>
      </c>
      <c r="K97" s="91" t="e">
        <f>VLOOKUP(B97,'[1]Fev S09'!$B$8:$L$116,10,FALSE)</f>
        <v>#N/A</v>
      </c>
      <c r="L97" s="91" t="e">
        <f>VLOOKUP(B97,'[1]Fev S09'!$B$8:$L$116,11,FALSE)</f>
        <v>#N/A</v>
      </c>
      <c r="M97" s="1647"/>
      <c r="N97" s="1647"/>
      <c r="O97" s="1647"/>
      <c r="P97" s="1647"/>
      <c r="Q97" s="1647"/>
      <c r="R97" s="1647"/>
      <c r="S97" s="1837"/>
      <c r="T97" s="1785"/>
      <c r="U97" s="1752"/>
      <c r="V97" s="1752"/>
      <c r="W97" s="1791"/>
      <c r="X97" s="1792"/>
    </row>
    <row r="98" spans="1:24" ht="23.25" x14ac:dyDescent="0.25">
      <c r="A98" s="768"/>
      <c r="B98" s="768"/>
      <c r="C98" s="1545" t="e">
        <f>VLOOKUP(B98,'[1]Fev S09'!$B$8:$E$116,2,FALSE)</f>
        <v>#N/A</v>
      </c>
      <c r="D98" s="1545" t="e">
        <f>VLOOKUP(B98,'[1]Fev S09'!$B$8:$D$116,3,FALSE)</f>
        <v>#N/A</v>
      </c>
      <c r="E98" s="1545" t="e">
        <f>VLOOKUP(B98,'[1]Fev S09'!$B$8:$E$116,4,FALSE)</f>
        <v>#N/A</v>
      </c>
      <c r="F98" s="1784"/>
      <c r="G98" s="91" t="e">
        <f>VLOOKUP(B98,'[1]Fev S09'!$B$8:$L$116,6,FALSE)</f>
        <v>#N/A</v>
      </c>
      <c r="H98" s="91" t="e">
        <f>VLOOKUP(B98,'[1]Fev S09'!$B$8:$L$116,7,FALSE)</f>
        <v>#N/A</v>
      </c>
      <c r="I98" s="91" t="e">
        <f>VLOOKUP(B98,'[1]Fev S09'!$B$8:$L$116,8,FALSE)</f>
        <v>#N/A</v>
      </c>
      <c r="J98" s="91" t="e">
        <f>VLOOKUP(B98,'[1]Fev S09'!$B$8:$L$116,9,FALSE)</f>
        <v>#N/A</v>
      </c>
      <c r="K98" s="91" t="e">
        <f>VLOOKUP(B98,'[1]Fev S09'!$B$8:$L$116,10,FALSE)</f>
        <v>#N/A</v>
      </c>
      <c r="L98" s="91" t="e">
        <f>VLOOKUP(B98,'[1]Fev S09'!$B$8:$L$116,11,FALSE)</f>
        <v>#N/A</v>
      </c>
      <c r="M98" s="1647"/>
      <c r="N98" s="1647"/>
      <c r="O98" s="1647"/>
      <c r="P98" s="1647"/>
      <c r="Q98" s="1647"/>
      <c r="R98" s="1647"/>
      <c r="S98" s="1837"/>
      <c r="T98" s="1785"/>
      <c r="U98" s="1752"/>
      <c r="V98" s="1752"/>
      <c r="W98" s="1791"/>
      <c r="X98" s="1792"/>
    </row>
    <row r="99" spans="1:24" ht="23.25" x14ac:dyDescent="0.25">
      <c r="A99" s="768"/>
      <c r="B99" s="768"/>
      <c r="C99" s="1545" t="e">
        <f>VLOOKUP(B99,'[1]Fev S09'!$B$8:$E$116,2,FALSE)</f>
        <v>#N/A</v>
      </c>
      <c r="D99" s="1545" t="e">
        <f>VLOOKUP(B99,'[1]Fev S09'!$B$8:$D$116,3,FALSE)</f>
        <v>#N/A</v>
      </c>
      <c r="E99" s="1545" t="e">
        <f>VLOOKUP(B99,'[1]Fev S09'!$B$8:$E$116,4,FALSE)</f>
        <v>#N/A</v>
      </c>
      <c r="F99" s="1784"/>
      <c r="G99" s="91" t="e">
        <f>VLOOKUP(B99,'[1]Fev S09'!$B$8:$L$116,6,FALSE)</f>
        <v>#N/A</v>
      </c>
      <c r="H99" s="91" t="e">
        <f>VLOOKUP(B99,'[1]Fev S09'!$B$8:$L$116,7,FALSE)</f>
        <v>#N/A</v>
      </c>
      <c r="I99" s="91" t="e">
        <f>VLOOKUP(B99,'[1]Fev S09'!$B$8:$L$116,8,FALSE)</f>
        <v>#N/A</v>
      </c>
      <c r="J99" s="91" t="e">
        <f>VLOOKUP(B99,'[1]Fev S09'!$B$8:$L$116,9,FALSE)</f>
        <v>#N/A</v>
      </c>
      <c r="K99" s="91" t="e">
        <f>VLOOKUP(B99,'[1]Fev S09'!$B$8:$L$116,10,FALSE)</f>
        <v>#N/A</v>
      </c>
      <c r="L99" s="91" t="e">
        <f>VLOOKUP(B99,'[1]Fev S09'!$B$8:$L$116,11,FALSE)</f>
        <v>#N/A</v>
      </c>
      <c r="M99" s="1647"/>
      <c r="N99" s="1647"/>
      <c r="O99" s="1647"/>
      <c r="P99" s="1647"/>
      <c r="Q99" s="1647"/>
      <c r="R99" s="1647"/>
      <c r="S99" s="1837"/>
      <c r="T99" s="1785"/>
      <c r="U99" s="1752"/>
      <c r="V99" s="1752"/>
      <c r="W99" s="1791"/>
      <c r="X99" s="1792"/>
    </row>
    <row r="100" spans="1:24" ht="24" thickBot="1" x14ac:dyDescent="0.3">
      <c r="A100" s="768"/>
      <c r="B100" s="768"/>
      <c r="C100" s="1545" t="e">
        <f>VLOOKUP(B100,'[1]Fev S09'!$B$8:$E$116,2,FALSE)</f>
        <v>#N/A</v>
      </c>
      <c r="D100" s="1545" t="e">
        <f>VLOOKUP(B100,'[1]Fev S09'!$B$8:$D$116,3,FALSE)</f>
        <v>#N/A</v>
      </c>
      <c r="E100" s="1545" t="e">
        <f>VLOOKUP(B100,'[1]Fev S09'!$B$8:$E$116,4,FALSE)</f>
        <v>#N/A</v>
      </c>
      <c r="F100" s="1784"/>
      <c r="G100" s="91" t="e">
        <f>VLOOKUP(B100,'[1]Fev S09'!$B$8:$L$116,6,FALSE)</f>
        <v>#N/A</v>
      </c>
      <c r="H100" s="91" t="e">
        <f>VLOOKUP(B100,'[1]Fev S09'!$B$8:$L$116,7,FALSE)</f>
        <v>#N/A</v>
      </c>
      <c r="I100" s="91" t="e">
        <f>VLOOKUP(B100,'[1]Fev S09'!$B$8:$L$116,8,FALSE)</f>
        <v>#N/A</v>
      </c>
      <c r="J100" s="91" t="e">
        <f>VLOOKUP(B100,'[1]Fev S09'!$B$8:$L$116,9,FALSE)</f>
        <v>#N/A</v>
      </c>
      <c r="K100" s="91" t="e">
        <f>VLOOKUP(B100,'[1]Fev S09'!$B$8:$L$116,10,FALSE)</f>
        <v>#N/A</v>
      </c>
      <c r="L100" s="91" t="e">
        <f>VLOOKUP(B100,'[1]Fev S09'!$B$8:$L$116,11,FALSE)</f>
        <v>#N/A</v>
      </c>
      <c r="M100" s="1647"/>
      <c r="N100" s="1647"/>
      <c r="O100" s="1647"/>
      <c r="P100" s="1647"/>
      <c r="Q100" s="1647"/>
      <c r="R100" s="1647"/>
      <c r="S100" s="1837"/>
      <c r="T100" s="1785"/>
      <c r="U100" s="1752"/>
      <c r="V100" s="1752"/>
      <c r="W100" s="1791"/>
      <c r="X100" s="1792"/>
    </row>
    <row r="101" spans="1:24" ht="24" thickBot="1" x14ac:dyDescent="0.3">
      <c r="A101" s="1282"/>
      <c r="B101" s="1308"/>
      <c r="C101" s="1545" t="e">
        <f>VLOOKUP(B101,'[1]Fev S09'!$B$8:$E$116,2,FALSE)</f>
        <v>#N/A</v>
      </c>
      <c r="D101" s="1545" t="e">
        <f>VLOOKUP(B101,'[1]Fev S09'!$B$8:$D$116,3,FALSE)</f>
        <v>#N/A</v>
      </c>
      <c r="E101" s="1545" t="e">
        <f>VLOOKUP(B101,'[1]Fev S09'!$B$8:$E$116,4,FALSE)</f>
        <v>#N/A</v>
      </c>
      <c r="F101" s="1838"/>
      <c r="G101" s="91" t="e">
        <f>VLOOKUP(B101,'[1]Fev S09'!$B$8:$L$116,6,FALSE)</f>
        <v>#N/A</v>
      </c>
      <c r="H101" s="91" t="e">
        <f>VLOOKUP(B101,'[1]Fev S09'!$B$8:$L$116,7,FALSE)</f>
        <v>#N/A</v>
      </c>
      <c r="I101" s="91" t="e">
        <f>VLOOKUP(B101,'[1]Fev S09'!$B$8:$L$116,8,FALSE)</f>
        <v>#N/A</v>
      </c>
      <c r="J101" s="91" t="e">
        <f>VLOOKUP(B101,'[1]Fev S09'!$B$8:$L$116,9,FALSE)</f>
        <v>#N/A</v>
      </c>
      <c r="K101" s="91" t="e">
        <f>VLOOKUP(B101,'[1]Fev S09'!$B$8:$L$116,10,FALSE)</f>
        <v>#N/A</v>
      </c>
      <c r="L101" s="91" t="e">
        <f>VLOOKUP(B101,'[1]Fev S09'!$B$8:$L$116,11,FALSE)</f>
        <v>#N/A</v>
      </c>
      <c r="M101" s="894"/>
      <c r="N101" s="894"/>
      <c r="O101" s="894"/>
      <c r="P101" s="894"/>
      <c r="Q101" s="894"/>
      <c r="R101" s="894"/>
      <c r="S101" s="895"/>
      <c r="T101" s="899"/>
      <c r="U101" s="1431"/>
      <c r="V101" s="1431"/>
      <c r="W101" s="983"/>
      <c r="X101" s="1839"/>
    </row>
    <row r="102" spans="1:24" ht="24" thickBot="1" x14ac:dyDescent="0.3">
      <c r="A102" s="1282"/>
      <c r="B102" s="1308"/>
      <c r="C102" s="1545" t="e">
        <f>VLOOKUP(B102,'[1]Fev S09'!$B$8:$E$116,2,FALSE)</f>
        <v>#N/A</v>
      </c>
      <c r="D102" s="1545" t="e">
        <f>VLOOKUP(B102,'[1]Fev S09'!$B$8:$D$116,3,FALSE)</f>
        <v>#N/A</v>
      </c>
      <c r="E102" s="1545" t="e">
        <f>VLOOKUP(B102,'[1]Fev S09'!$B$8:$E$116,4,FALSE)</f>
        <v>#N/A</v>
      </c>
      <c r="F102" s="1838"/>
      <c r="G102" s="91" t="e">
        <f>VLOOKUP(B102,'[1]Fev S09'!$B$8:$L$116,6,FALSE)</f>
        <v>#N/A</v>
      </c>
      <c r="H102" s="91" t="e">
        <f>VLOOKUP(B102,'[1]Fev S09'!$B$8:$L$116,7,FALSE)</f>
        <v>#N/A</v>
      </c>
      <c r="I102" s="91" t="e">
        <f>VLOOKUP(B102,'[1]Fev S09'!$B$8:$L$116,8,FALSE)</f>
        <v>#N/A</v>
      </c>
      <c r="J102" s="91" t="e">
        <f>VLOOKUP(B102,'[1]Fev S09'!$B$8:$L$116,9,FALSE)</f>
        <v>#N/A</v>
      </c>
      <c r="K102" s="91" t="e">
        <f>VLOOKUP(B102,'[1]Fev S09'!$B$8:$L$116,10,FALSE)</f>
        <v>#N/A</v>
      </c>
      <c r="L102" s="91" t="e">
        <f>VLOOKUP(B102,'[1]Fev S09'!$B$8:$L$116,11,FALSE)</f>
        <v>#N/A</v>
      </c>
      <c r="M102" s="894"/>
      <c r="N102" s="894"/>
      <c r="O102" s="894"/>
      <c r="P102" s="894"/>
      <c r="Q102" s="894"/>
      <c r="R102" s="894"/>
      <c r="S102" s="895"/>
      <c r="T102" s="899"/>
      <c r="U102" s="1431"/>
      <c r="V102" s="1431"/>
      <c r="W102" s="983"/>
      <c r="X102" s="1839"/>
    </row>
    <row r="103" spans="1:24" ht="24" thickBot="1" x14ac:dyDescent="0.3">
      <c r="A103" s="1282"/>
      <c r="B103" s="1308"/>
      <c r="C103" s="1545" t="e">
        <f>VLOOKUP(B103,'[1]Fev S09'!$B$8:$E$116,2,FALSE)</f>
        <v>#N/A</v>
      </c>
      <c r="D103" s="1545" t="e">
        <f>VLOOKUP(B103,'[1]Fev S09'!$B$8:$D$116,3,FALSE)</f>
        <v>#N/A</v>
      </c>
      <c r="E103" s="1545" t="e">
        <f>VLOOKUP(B103,'[1]Fev S09'!$B$8:$E$116,4,FALSE)</f>
        <v>#N/A</v>
      </c>
      <c r="F103" s="1838"/>
      <c r="G103" s="91" t="e">
        <f>VLOOKUP(B103,'[1]Fev S09'!$B$8:$L$116,6,FALSE)</f>
        <v>#N/A</v>
      </c>
      <c r="H103" s="91" t="e">
        <f>VLOOKUP(B103,'[1]Fev S09'!$B$8:$L$116,7,FALSE)</f>
        <v>#N/A</v>
      </c>
      <c r="I103" s="91" t="e">
        <f>VLOOKUP(B103,'[1]Fev S09'!$B$8:$L$116,8,FALSE)</f>
        <v>#N/A</v>
      </c>
      <c r="J103" s="91" t="e">
        <f>VLOOKUP(B103,'[1]Fev S09'!$B$8:$L$116,9,FALSE)</f>
        <v>#N/A</v>
      </c>
      <c r="K103" s="91" t="e">
        <f>VLOOKUP(B103,'[1]Fev S09'!$B$8:$L$116,10,FALSE)</f>
        <v>#N/A</v>
      </c>
      <c r="L103" s="91" t="e">
        <f>VLOOKUP(B103,'[1]Fev S09'!$B$8:$L$116,11,FALSE)</f>
        <v>#N/A</v>
      </c>
      <c r="M103" s="894"/>
      <c r="N103" s="894"/>
      <c r="O103" s="894"/>
      <c r="P103" s="894"/>
      <c r="Q103" s="894"/>
      <c r="R103" s="894"/>
      <c r="S103" s="895"/>
      <c r="T103" s="899"/>
      <c r="U103" s="1431"/>
      <c r="V103" s="1431"/>
      <c r="W103" s="983"/>
      <c r="X103" s="1839"/>
    </row>
    <row r="104" spans="1:24" ht="23.25" x14ac:dyDescent="0.25">
      <c r="A104" s="1282"/>
      <c r="B104" s="1308"/>
      <c r="C104" s="1545" t="e">
        <f>VLOOKUP(B104,'[1]Fev S09'!$B$8:$E$116,2,FALSE)</f>
        <v>#N/A</v>
      </c>
      <c r="D104" s="1545" t="e">
        <f>VLOOKUP(B104,'[1]Fev S09'!$B$8:$D$116,3,FALSE)</f>
        <v>#N/A</v>
      </c>
      <c r="E104" s="1545" t="e">
        <f>VLOOKUP(B104,'[1]Fev S09'!$B$8:$E$116,4,FALSE)</f>
        <v>#N/A</v>
      </c>
      <c r="F104" s="1838"/>
      <c r="G104" s="91" t="e">
        <f>VLOOKUP(B104,'[1]Fev S09'!$B$8:$L$116,6,FALSE)</f>
        <v>#N/A</v>
      </c>
      <c r="H104" s="91" t="e">
        <f>VLOOKUP(B104,'[1]Fev S09'!$B$8:$L$116,7,FALSE)</f>
        <v>#N/A</v>
      </c>
      <c r="I104" s="91" t="e">
        <f>VLOOKUP(B104,'[1]Fev S09'!$B$8:$L$116,8,FALSE)</f>
        <v>#N/A</v>
      </c>
      <c r="J104" s="91" t="e">
        <f>VLOOKUP(B104,'[1]Fev S09'!$B$8:$L$116,9,FALSE)</f>
        <v>#N/A</v>
      </c>
      <c r="K104" s="91" t="e">
        <f>VLOOKUP(B104,'[1]Fev S09'!$B$8:$L$116,10,FALSE)</f>
        <v>#N/A</v>
      </c>
      <c r="L104" s="91" t="e">
        <f>VLOOKUP(B104,'[1]Fev S09'!$B$8:$L$116,11,FALSE)</f>
        <v>#N/A</v>
      </c>
      <c r="M104" s="894"/>
      <c r="N104" s="894"/>
      <c r="O104" s="894"/>
      <c r="P104" s="894"/>
      <c r="Q104" s="894"/>
      <c r="R104" s="894"/>
      <c r="S104" s="895"/>
      <c r="T104" s="899"/>
      <c r="U104" s="1431"/>
      <c r="V104" s="1431"/>
      <c r="W104" s="983"/>
      <c r="X104" s="1839"/>
    </row>
    <row r="105" spans="1:24" ht="19.5" x14ac:dyDescent="0.25">
      <c r="A105" s="1713"/>
      <c r="B105" s="1712"/>
      <c r="C105" s="1545" t="e">
        <f>VLOOKUP(B105,'[1]Fev S09'!$B$8:$E$116,2,FALSE)</f>
        <v>#N/A</v>
      </c>
      <c r="D105" s="1545" t="e">
        <f>VLOOKUP(B105,'[1]Fev S09'!$B$8:$D$116,3,FALSE)</f>
        <v>#N/A</v>
      </c>
      <c r="E105" s="1545" t="e">
        <f>VLOOKUP(B105,'[1]Fev S09'!$B$8:$E$116,4,FALSE)</f>
        <v>#N/A</v>
      </c>
      <c r="F105" s="1840"/>
      <c r="G105" s="91" t="e">
        <f>VLOOKUP(B105,'[1]Fev S09'!$B$8:$L$116,6,FALSE)</f>
        <v>#N/A</v>
      </c>
      <c r="H105" s="91" t="e">
        <f>VLOOKUP(B105,'[1]Fev S09'!$B$8:$L$116,7,FALSE)</f>
        <v>#N/A</v>
      </c>
      <c r="I105" s="91" t="e">
        <f>VLOOKUP(B105,'[1]Fev S09'!$B$8:$L$116,8,FALSE)</f>
        <v>#N/A</v>
      </c>
      <c r="J105" s="91" t="e">
        <f>VLOOKUP(B105,'[1]Fev S09'!$B$8:$L$116,9,FALSE)</f>
        <v>#N/A</v>
      </c>
      <c r="K105" s="91" t="e">
        <f>VLOOKUP(B105,'[1]Fev S09'!$B$8:$L$116,10,FALSE)</f>
        <v>#N/A</v>
      </c>
      <c r="L105" s="91" t="e">
        <f>VLOOKUP(B105,'[1]Fev S09'!$B$8:$L$116,11,FALSE)</f>
        <v>#N/A</v>
      </c>
      <c r="M105" s="1715"/>
      <c r="N105" s="1715"/>
      <c r="O105" s="1715"/>
      <c r="P105" s="1715"/>
      <c r="Q105" s="1715"/>
      <c r="R105" s="1716"/>
      <c r="S105" s="1717"/>
      <c r="T105" s="1718"/>
      <c r="U105" s="1715"/>
      <c r="V105" s="1719"/>
      <c r="W105" s="1720"/>
      <c r="X105" s="1714"/>
    </row>
    <row r="106" spans="1:24" ht="19.5" x14ac:dyDescent="0.25">
      <c r="A106" s="1713"/>
      <c r="B106" s="1712"/>
      <c r="C106" s="1545" t="e">
        <f>VLOOKUP(B106,'[1]Fev S09'!$B$8:$E$116,2,FALSE)</f>
        <v>#N/A</v>
      </c>
      <c r="D106" s="1545" t="e">
        <f>VLOOKUP(B106,'[1]Fev S09'!$B$8:$D$116,3,FALSE)</f>
        <v>#N/A</v>
      </c>
      <c r="E106" s="1545" t="e">
        <f>VLOOKUP(B106,'[1]Fev S09'!$B$8:$E$116,4,FALSE)</f>
        <v>#N/A</v>
      </c>
      <c r="F106" s="1840"/>
      <c r="G106" s="91" t="e">
        <f>VLOOKUP(B106,'[1]Fev S09'!$B$8:$L$116,6,FALSE)</f>
        <v>#N/A</v>
      </c>
      <c r="H106" s="91" t="e">
        <f>VLOOKUP(B106,'[1]Fev S09'!$B$8:$L$116,7,FALSE)</f>
        <v>#N/A</v>
      </c>
      <c r="I106" s="91" t="e">
        <f>VLOOKUP(B106,'[1]Fev S09'!$B$8:$L$116,8,FALSE)</f>
        <v>#N/A</v>
      </c>
      <c r="J106" s="91" t="e">
        <f>VLOOKUP(B106,'[1]Fev S09'!$B$8:$L$116,9,FALSE)</f>
        <v>#N/A</v>
      </c>
      <c r="K106" s="91" t="e">
        <f>VLOOKUP(B106,'[1]Fev S09'!$B$8:$L$116,10,FALSE)</f>
        <v>#N/A</v>
      </c>
      <c r="L106" s="91" t="e">
        <f>VLOOKUP(B106,'[1]Fev S09'!$B$8:$L$116,11,FALSE)</f>
        <v>#N/A</v>
      </c>
      <c r="M106" s="1715"/>
      <c r="N106" s="1715"/>
      <c r="O106" s="1715"/>
      <c r="P106" s="1715"/>
      <c r="Q106" s="1715"/>
      <c r="R106" s="1716"/>
      <c r="S106" s="1717"/>
      <c r="T106" s="1718"/>
      <c r="U106" s="1715"/>
      <c r="V106" s="1719"/>
      <c r="W106" s="1720"/>
      <c r="X106" s="1714"/>
    </row>
    <row r="107" spans="1:24" ht="19.5" x14ac:dyDescent="0.25">
      <c r="A107" s="1713"/>
      <c r="B107" s="1712"/>
      <c r="C107" s="1545" t="e">
        <f>VLOOKUP(B107,'[1]Fev S09'!$B$8:$E$116,2,FALSE)</f>
        <v>#N/A</v>
      </c>
      <c r="D107" s="1545" t="e">
        <f>VLOOKUP(B107,'[1]Fev S09'!$B$8:$D$116,3,FALSE)</f>
        <v>#N/A</v>
      </c>
      <c r="E107" s="1545" t="e">
        <f>VLOOKUP(B107,'[1]Fev S09'!$B$8:$E$116,4,FALSE)</f>
        <v>#N/A</v>
      </c>
      <c r="F107" s="1840"/>
      <c r="G107" s="91" t="e">
        <f>VLOOKUP(B107,'[1]Fev S09'!$B$8:$L$116,6,FALSE)</f>
        <v>#N/A</v>
      </c>
      <c r="H107" s="91" t="e">
        <f>VLOOKUP(B107,'[1]Fev S09'!$B$8:$L$116,7,FALSE)</f>
        <v>#N/A</v>
      </c>
      <c r="I107" s="91" t="e">
        <f>VLOOKUP(B107,'[1]Fev S09'!$B$8:$L$116,8,FALSE)</f>
        <v>#N/A</v>
      </c>
      <c r="J107" s="91" t="e">
        <f>VLOOKUP(B107,'[1]Fev S09'!$B$8:$L$116,9,FALSE)</f>
        <v>#N/A</v>
      </c>
      <c r="K107" s="91" t="e">
        <f>VLOOKUP(B107,'[1]Fev S09'!$B$8:$L$116,10,FALSE)</f>
        <v>#N/A</v>
      </c>
      <c r="L107" s="91" t="e">
        <f>VLOOKUP(B107,'[1]Fev S09'!$B$8:$L$116,11,FALSE)</f>
        <v>#N/A</v>
      </c>
      <c r="M107" s="1715"/>
      <c r="N107" s="1715"/>
      <c r="O107" s="1715"/>
      <c r="P107" s="1715"/>
      <c r="Q107" s="1715"/>
      <c r="R107" s="1716"/>
      <c r="S107" s="1717"/>
      <c r="T107" s="1841"/>
      <c r="U107" s="1716"/>
      <c r="V107" s="1719"/>
      <c r="W107" s="1720"/>
      <c r="X107" s="1714"/>
    </row>
    <row r="108" spans="1:24" ht="23.25" x14ac:dyDescent="0.3">
      <c r="A108" s="1723"/>
      <c r="B108" s="1722"/>
      <c r="C108" s="1545" t="e">
        <f>VLOOKUP(B108,'[1]Fev S09'!$B$8:$E$116,2,FALSE)</f>
        <v>#N/A</v>
      </c>
      <c r="D108" s="1545" t="e">
        <f>VLOOKUP(B108,'[1]Fev S09'!$B$8:$D$116,3,FALSE)</f>
        <v>#N/A</v>
      </c>
      <c r="E108" s="1545" t="e">
        <f>VLOOKUP(B108,'[1]Fev S09'!$B$8:$E$116,4,FALSE)</f>
        <v>#N/A</v>
      </c>
      <c r="F108" s="1729"/>
      <c r="G108" s="91" t="e">
        <f>VLOOKUP(B108,'[1]Fev S09'!$B$8:$L$116,6,FALSE)</f>
        <v>#N/A</v>
      </c>
      <c r="H108" s="91" t="e">
        <f>VLOOKUP(B108,'[1]Fev S09'!$B$8:$L$116,7,FALSE)</f>
        <v>#N/A</v>
      </c>
      <c r="I108" s="91" t="e">
        <f>VLOOKUP(B108,'[1]Fev S09'!$B$8:$L$116,8,FALSE)</f>
        <v>#N/A</v>
      </c>
      <c r="J108" s="91" t="e">
        <f>VLOOKUP(B108,'[1]Fev S09'!$B$8:$L$116,9,FALSE)</f>
        <v>#N/A</v>
      </c>
      <c r="K108" s="91" t="e">
        <f>VLOOKUP(B108,'[1]Fev S09'!$B$8:$L$116,10,FALSE)</f>
        <v>#N/A</v>
      </c>
      <c r="L108" s="91" t="e">
        <f>VLOOKUP(B108,'[1]Fev S09'!$B$8:$L$116,11,FALSE)</f>
        <v>#N/A</v>
      </c>
      <c r="M108" s="1728"/>
      <c r="N108" s="1724"/>
      <c r="O108" s="1725"/>
      <c r="P108" s="1725"/>
      <c r="Q108" s="1725"/>
      <c r="R108" s="1725"/>
      <c r="S108" s="1725"/>
      <c r="T108" s="1725"/>
      <c r="U108" s="1726"/>
      <c r="V108" s="1726"/>
      <c r="W108" s="1727"/>
      <c r="X108" s="1842"/>
    </row>
    <row r="109" spans="1:24" ht="24" thickBot="1" x14ac:dyDescent="0.35">
      <c r="A109" s="1723"/>
      <c r="B109" s="1722"/>
      <c r="C109" s="1545" t="e">
        <f>VLOOKUP(B109,'[1]Fev S09'!$B$8:$E$116,2,FALSE)</f>
        <v>#N/A</v>
      </c>
      <c r="D109" s="1545" t="e">
        <f>VLOOKUP(B109,'[1]Fev S09'!$B$8:$D$116,3,FALSE)</f>
        <v>#N/A</v>
      </c>
      <c r="E109" s="1545" t="e">
        <f>VLOOKUP(B109,'[1]Fev S09'!$B$8:$E$116,4,FALSE)</f>
        <v>#N/A</v>
      </c>
      <c r="F109" s="1729"/>
      <c r="G109" s="91" t="e">
        <f>VLOOKUP(B109,'[1]Fev S09'!$B$8:$L$116,6,FALSE)</f>
        <v>#N/A</v>
      </c>
      <c r="H109" s="91" t="e">
        <f>VLOOKUP(B109,'[1]Fev S09'!$B$8:$L$116,7,FALSE)</f>
        <v>#N/A</v>
      </c>
      <c r="I109" s="91" t="e">
        <f>VLOOKUP(B109,'[1]Fev S09'!$B$8:$L$116,8,FALSE)</f>
        <v>#N/A</v>
      </c>
      <c r="J109" s="91" t="e">
        <f>VLOOKUP(B109,'[1]Fev S09'!$B$8:$L$116,9,FALSE)</f>
        <v>#N/A</v>
      </c>
      <c r="K109" s="91" t="e">
        <f>VLOOKUP(B109,'[1]Fev S09'!$B$8:$L$116,10,FALSE)</f>
        <v>#N/A</v>
      </c>
      <c r="L109" s="91" t="e">
        <f>VLOOKUP(B109,'[1]Fev S09'!$B$8:$L$116,11,FALSE)</f>
        <v>#N/A</v>
      </c>
      <c r="M109" s="1728"/>
      <c r="N109" s="1724"/>
      <c r="O109" s="1725"/>
      <c r="P109" s="1725"/>
      <c r="Q109" s="1725"/>
      <c r="R109" s="1725"/>
      <c r="S109" s="1725"/>
      <c r="T109" s="1725"/>
      <c r="U109" s="1726"/>
      <c r="V109" s="1726"/>
      <c r="W109" s="1727"/>
      <c r="X109" s="1842"/>
    </row>
    <row r="110" spans="1:24" ht="19.5" x14ac:dyDescent="0.3">
      <c r="A110" s="1290"/>
      <c r="B110" s="1314"/>
      <c r="C110" s="1545" t="e">
        <f>VLOOKUP(B110,'[1]Fev S09'!$B$8:$E$116,2,FALSE)</f>
        <v>#N/A</v>
      </c>
      <c r="D110" s="1545" t="e">
        <f>VLOOKUP(B110,'[1]Fev S09'!$B$8:$D$116,3,FALSE)</f>
        <v>#N/A</v>
      </c>
      <c r="E110" s="1545" t="e">
        <f>VLOOKUP(B110,'[1]Fev S09'!$B$8:$E$116,4,FALSE)</f>
        <v>#N/A</v>
      </c>
      <c r="F110" s="1596"/>
      <c r="G110" s="91" t="e">
        <f>VLOOKUP(B110,'[1]Fev S09'!$B$8:$L$116,6,FALSE)</f>
        <v>#N/A</v>
      </c>
      <c r="H110" s="91" t="e">
        <f>VLOOKUP(B110,'[1]Fev S09'!$B$8:$L$116,7,FALSE)</f>
        <v>#N/A</v>
      </c>
      <c r="I110" s="91" t="e">
        <f>VLOOKUP(B110,'[1]Fev S09'!$B$8:$L$116,8,FALSE)</f>
        <v>#N/A</v>
      </c>
      <c r="J110" s="91" t="e">
        <f>VLOOKUP(B110,'[1]Fev S09'!$B$8:$L$116,9,FALSE)</f>
        <v>#N/A</v>
      </c>
      <c r="K110" s="91" t="e">
        <f>VLOOKUP(B110,'[1]Fev S09'!$B$8:$L$116,10,FALSE)</f>
        <v>#N/A</v>
      </c>
      <c r="L110" s="91" t="e">
        <f>VLOOKUP(B110,'[1]Fev S09'!$B$8:$L$116,11,FALSE)</f>
        <v>#N/A</v>
      </c>
      <c r="M110" s="916"/>
      <c r="N110" s="46"/>
      <c r="O110" s="906"/>
      <c r="P110" s="907"/>
      <c r="Q110" s="907"/>
      <c r="R110" s="907"/>
      <c r="S110" s="907"/>
      <c r="T110" s="907"/>
      <c r="U110" s="1436"/>
      <c r="V110" s="1436"/>
      <c r="W110" s="985"/>
      <c r="X110" s="1919"/>
    </row>
    <row r="111" spans="1:24" ht="19.5" x14ac:dyDescent="0.25">
      <c r="A111" s="1290"/>
      <c r="B111" s="1314"/>
      <c r="C111" s="1545" t="e">
        <f>VLOOKUP(B111,'[1]Fev S09'!$B$8:$E$116,2,FALSE)</f>
        <v>#N/A</v>
      </c>
      <c r="D111" s="1545" t="e">
        <f>VLOOKUP(B111,'[1]Fev S09'!$B$8:$D$116,3,FALSE)</f>
        <v>#N/A</v>
      </c>
      <c r="E111" s="1545" t="e">
        <f>VLOOKUP(B111,'[1]Fev S09'!$B$8:$E$116,4,FALSE)</f>
        <v>#N/A</v>
      </c>
      <c r="F111" s="1596"/>
      <c r="G111" s="91" t="e">
        <f>VLOOKUP(B111,'[1]Fev S09'!$B$8:$L$116,6,FALSE)</f>
        <v>#N/A</v>
      </c>
      <c r="H111" s="91" t="e">
        <f>VLOOKUP(B111,'[1]Fev S09'!$B$8:$L$116,7,FALSE)</f>
        <v>#N/A</v>
      </c>
      <c r="I111" s="91" t="e">
        <f>VLOOKUP(B111,'[1]Fev S09'!$B$8:$L$116,8,FALSE)</f>
        <v>#N/A</v>
      </c>
      <c r="J111" s="91" t="e">
        <f>VLOOKUP(B111,'[1]Fev S09'!$B$8:$L$116,9,FALSE)</f>
        <v>#N/A</v>
      </c>
      <c r="K111" s="91" t="e">
        <f>VLOOKUP(B111,'[1]Fev S09'!$B$8:$L$116,10,FALSE)</f>
        <v>#N/A</v>
      </c>
      <c r="L111" s="91" t="e">
        <f>VLOOKUP(B111,'[1]Fev S09'!$B$8:$L$116,11,FALSE)</f>
        <v>#N/A</v>
      </c>
      <c r="M111" s="916"/>
      <c r="N111" s="46"/>
      <c r="O111" s="46"/>
      <c r="P111" s="907"/>
      <c r="Q111" s="907"/>
      <c r="R111" s="907"/>
      <c r="S111" s="907"/>
      <c r="T111" s="907"/>
      <c r="U111" s="1436"/>
      <c r="V111" s="1436"/>
      <c r="W111" s="985"/>
      <c r="X111" s="1920"/>
    </row>
    <row r="112" spans="1:24" ht="19.5" x14ac:dyDescent="0.25">
      <c r="A112" s="1290"/>
      <c r="B112" s="1314"/>
      <c r="C112" s="1545" t="e">
        <f>VLOOKUP(B112,'[1]Fev S09'!$B$8:$E$116,2,FALSE)</f>
        <v>#N/A</v>
      </c>
      <c r="D112" s="1545" t="e">
        <f>VLOOKUP(B112,'[1]Fev S09'!$B$8:$D$116,3,FALSE)</f>
        <v>#N/A</v>
      </c>
      <c r="E112" s="1545" t="e">
        <f>VLOOKUP(B112,'[1]Fev S09'!$B$8:$E$116,4,FALSE)</f>
        <v>#N/A</v>
      </c>
      <c r="F112" s="1596"/>
      <c r="G112" s="91" t="e">
        <f>VLOOKUP(B112,'[1]Fev S09'!$B$8:$L$116,6,FALSE)</f>
        <v>#N/A</v>
      </c>
      <c r="H112" s="91" t="e">
        <f>VLOOKUP(B112,'[1]Fev S09'!$B$8:$L$116,7,FALSE)</f>
        <v>#N/A</v>
      </c>
      <c r="I112" s="91" t="e">
        <f>VLOOKUP(B112,'[1]Fev S09'!$B$8:$L$116,8,FALSE)</f>
        <v>#N/A</v>
      </c>
      <c r="J112" s="91" t="e">
        <f>VLOOKUP(B112,'[1]Fev S09'!$B$8:$L$116,9,FALSE)</f>
        <v>#N/A</v>
      </c>
      <c r="K112" s="91" t="e">
        <f>VLOOKUP(B112,'[1]Fev S09'!$B$8:$L$116,10,FALSE)</f>
        <v>#N/A</v>
      </c>
      <c r="L112" s="91" t="e">
        <f>VLOOKUP(B112,'[1]Fev S09'!$B$8:$L$116,11,FALSE)</f>
        <v>#N/A</v>
      </c>
      <c r="M112" s="916"/>
      <c r="N112" s="46"/>
      <c r="O112" s="46"/>
      <c r="P112" s="46"/>
      <c r="Q112" s="907"/>
      <c r="R112" s="907"/>
      <c r="S112" s="907"/>
      <c r="T112" s="907"/>
      <c r="U112" s="1436"/>
      <c r="V112" s="1436"/>
      <c r="W112" s="985"/>
      <c r="X112" s="1920"/>
    </row>
    <row r="113" spans="1:24" ht="19.5" x14ac:dyDescent="0.25">
      <c r="A113" s="1290"/>
      <c r="B113" s="1314"/>
      <c r="C113" s="1545" t="e">
        <f>VLOOKUP(B113,'[1]Fev S09'!$B$8:$E$116,2,FALSE)</f>
        <v>#N/A</v>
      </c>
      <c r="D113" s="1545" t="e">
        <f>VLOOKUP(B113,'[1]Fev S09'!$B$8:$D$116,3,FALSE)</f>
        <v>#N/A</v>
      </c>
      <c r="E113" s="1545" t="e">
        <f>VLOOKUP(B113,'[1]Fev S09'!$B$8:$E$116,4,FALSE)</f>
        <v>#N/A</v>
      </c>
      <c r="F113" s="1596"/>
      <c r="G113" s="91" t="e">
        <f>VLOOKUP(B113,'[1]Fev S09'!$B$8:$L$116,6,FALSE)</f>
        <v>#N/A</v>
      </c>
      <c r="H113" s="91" t="e">
        <f>VLOOKUP(B113,'[1]Fev S09'!$B$8:$L$116,7,FALSE)</f>
        <v>#N/A</v>
      </c>
      <c r="I113" s="91" t="e">
        <f>VLOOKUP(B113,'[1]Fev S09'!$B$8:$L$116,8,FALSE)</f>
        <v>#N/A</v>
      </c>
      <c r="J113" s="91" t="e">
        <f>VLOOKUP(B113,'[1]Fev S09'!$B$8:$L$116,9,FALSE)</f>
        <v>#N/A</v>
      </c>
      <c r="K113" s="91" t="e">
        <f>VLOOKUP(B113,'[1]Fev S09'!$B$8:$L$116,10,FALSE)</f>
        <v>#N/A</v>
      </c>
      <c r="L113" s="91" t="e">
        <f>VLOOKUP(B113,'[1]Fev S09'!$B$8:$L$116,11,FALSE)</f>
        <v>#N/A</v>
      </c>
      <c r="M113" s="916"/>
      <c r="N113" s="46"/>
      <c r="O113" s="46"/>
      <c r="P113" s="907"/>
      <c r="Q113" s="907"/>
      <c r="R113" s="907"/>
      <c r="S113" s="907"/>
      <c r="T113" s="907"/>
      <c r="U113" s="1436"/>
      <c r="V113" s="1436"/>
      <c r="W113" s="985"/>
      <c r="X113" s="1920"/>
    </row>
    <row r="114" spans="1:24" ht="19.5" x14ac:dyDescent="0.25">
      <c r="A114" s="1293"/>
      <c r="B114" s="1316"/>
      <c r="C114" s="1545" t="e">
        <f>VLOOKUP(B114,'[1]Fev S09'!$B$8:$E$116,2,FALSE)</f>
        <v>#N/A</v>
      </c>
      <c r="D114" s="1545" t="e">
        <f>VLOOKUP(B114,'[1]Fev S09'!$B$8:$D$116,3,FALSE)</f>
        <v>#N/A</v>
      </c>
      <c r="E114" s="1545" t="e">
        <f>VLOOKUP(B114,'[1]Fev S09'!$B$8:$E$116,4,FALSE)</f>
        <v>#N/A</v>
      </c>
      <c r="F114" s="1596"/>
      <c r="G114" s="91" t="e">
        <f>VLOOKUP(B114,'[1]Fev S09'!$B$8:$L$116,6,FALSE)</f>
        <v>#N/A</v>
      </c>
      <c r="H114" s="91" t="e">
        <f>VLOOKUP(B114,'[1]Fev S09'!$B$8:$L$116,7,FALSE)</f>
        <v>#N/A</v>
      </c>
      <c r="I114" s="91" t="e">
        <f>VLOOKUP(B114,'[1]Fev S09'!$B$8:$L$116,8,FALSE)</f>
        <v>#N/A</v>
      </c>
      <c r="J114" s="91" t="e">
        <f>VLOOKUP(B114,'[1]Fev S09'!$B$8:$L$116,9,FALSE)</f>
        <v>#N/A</v>
      </c>
      <c r="K114" s="91" t="e">
        <f>VLOOKUP(B114,'[1]Fev S09'!$B$8:$L$116,10,FALSE)</f>
        <v>#N/A</v>
      </c>
      <c r="L114" s="91" t="e">
        <f>VLOOKUP(B114,'[1]Fev S09'!$B$8:$L$116,11,FALSE)</f>
        <v>#N/A</v>
      </c>
      <c r="M114" s="916"/>
      <c r="N114" s="46"/>
      <c r="O114" s="46"/>
      <c r="P114" s="907"/>
      <c r="Q114" s="907"/>
      <c r="R114" s="907"/>
      <c r="S114" s="907"/>
      <c r="T114" s="907"/>
      <c r="U114" s="1436"/>
      <c r="V114" s="1436"/>
      <c r="W114" s="985"/>
      <c r="X114" s="1920"/>
    </row>
    <row r="115" spans="1:24" ht="19.5" x14ac:dyDescent="0.25">
      <c r="A115" s="1290"/>
      <c r="B115" s="1314"/>
      <c r="C115" s="1545" t="e">
        <f>VLOOKUP(B115,'[1]Fev S09'!$B$8:$E$116,2,FALSE)</f>
        <v>#N/A</v>
      </c>
      <c r="D115" s="1545" t="e">
        <f>VLOOKUP(B115,'[1]Fev S09'!$B$8:$D$116,3,FALSE)</f>
        <v>#N/A</v>
      </c>
      <c r="E115" s="1545" t="e">
        <f>VLOOKUP(B115,'[1]Fev S09'!$B$8:$E$116,4,FALSE)</f>
        <v>#N/A</v>
      </c>
      <c r="F115" s="1596"/>
      <c r="G115" s="91" t="e">
        <f>VLOOKUP(B115,'[1]Fev S09'!$B$8:$L$116,6,FALSE)</f>
        <v>#N/A</v>
      </c>
      <c r="H115" s="91" t="e">
        <f>VLOOKUP(B115,'[1]Fev S09'!$B$8:$L$116,7,FALSE)</f>
        <v>#N/A</v>
      </c>
      <c r="I115" s="91" t="e">
        <f>VLOOKUP(B115,'[1]Fev S09'!$B$8:$L$116,8,FALSE)</f>
        <v>#N/A</v>
      </c>
      <c r="J115" s="91" t="e">
        <f>VLOOKUP(B115,'[1]Fev S09'!$B$8:$L$116,9,FALSE)</f>
        <v>#N/A</v>
      </c>
      <c r="K115" s="91" t="e">
        <f>VLOOKUP(B115,'[1]Fev S09'!$B$8:$L$116,10,FALSE)</f>
        <v>#N/A</v>
      </c>
      <c r="L115" s="91" t="e">
        <f>VLOOKUP(B115,'[1]Fev S09'!$B$8:$L$116,11,FALSE)</f>
        <v>#N/A</v>
      </c>
      <c r="M115" s="911"/>
      <c r="N115" s="1843"/>
      <c r="O115" s="1843"/>
      <c r="P115" s="1843"/>
      <c r="Q115" s="1843"/>
      <c r="R115" s="1844"/>
      <c r="S115" s="1844"/>
      <c r="T115" s="907"/>
      <c r="U115" s="1436"/>
      <c r="V115" s="1436"/>
      <c r="W115" s="985"/>
      <c r="X115" s="1920"/>
    </row>
    <row r="116" spans="1:24" ht="20.25" thickBot="1" x14ac:dyDescent="0.35">
      <c r="A116" s="1318"/>
      <c r="B116" s="1317"/>
      <c r="C116" s="1545" t="e">
        <f>VLOOKUP(B116,'[1]Fev S09'!$B$8:$E$116,2,FALSE)</f>
        <v>#N/A</v>
      </c>
      <c r="D116" s="1545" t="e">
        <f>VLOOKUP(B116,'[1]Fev S09'!$B$8:$D$116,3,FALSE)</f>
        <v>#N/A</v>
      </c>
      <c r="E116" s="1545" t="e">
        <f>VLOOKUP(B116,'[1]Fev S09'!$B$8:$E$116,4,FALSE)</f>
        <v>#N/A</v>
      </c>
      <c r="F116" s="1597"/>
      <c r="G116" s="91" t="e">
        <f>VLOOKUP(B116,'[1]Fev S09'!$B$8:$L$116,6,FALSE)</f>
        <v>#N/A</v>
      </c>
      <c r="H116" s="91" t="e">
        <f>VLOOKUP(B116,'[1]Fev S09'!$B$8:$L$116,7,FALSE)</f>
        <v>#N/A</v>
      </c>
      <c r="I116" s="91" t="e">
        <f>VLOOKUP(B116,'[1]Fev S09'!$B$8:$L$116,8,FALSE)</f>
        <v>#N/A</v>
      </c>
      <c r="J116" s="91" t="e">
        <f>VLOOKUP(B116,'[1]Fev S09'!$B$8:$L$116,9,FALSE)</f>
        <v>#N/A</v>
      </c>
      <c r="K116" s="91" t="e">
        <f>VLOOKUP(B116,'[1]Fev S09'!$B$8:$L$116,10,FALSE)</f>
        <v>#N/A</v>
      </c>
      <c r="L116" s="91" t="e">
        <f>VLOOKUP(B116,'[1]Fev S09'!$B$8:$L$116,11,FALSE)</f>
        <v>#N/A</v>
      </c>
      <c r="M116" s="995"/>
      <c r="N116" s="996"/>
      <c r="O116" s="991"/>
      <c r="P116" s="991"/>
      <c r="Q116" s="991"/>
      <c r="R116" s="991"/>
      <c r="S116" s="991"/>
      <c r="T116" s="991"/>
      <c r="U116" s="1437"/>
      <c r="V116" s="1437"/>
      <c r="W116" s="997"/>
      <c r="X116" s="1921"/>
    </row>
    <row r="117" spans="1:24" ht="23.25" x14ac:dyDescent="0.25">
      <c r="A117" s="1282"/>
      <c r="B117" s="1308"/>
      <c r="C117" s="1545" t="e">
        <f>VLOOKUP(B117,'[1]Fev S09'!$B$8:$E$116,2,FALSE)</f>
        <v>#N/A</v>
      </c>
      <c r="D117" s="1545" t="e">
        <f>VLOOKUP(B117,'[1]Fev S09'!$B$8:$D$116,3,FALSE)</f>
        <v>#N/A</v>
      </c>
      <c r="E117" s="1545" t="e">
        <f>VLOOKUP(B117,'[1]Fev S09'!$B$8:$E$116,4,FALSE)</f>
        <v>#N/A</v>
      </c>
      <c r="F117" s="1838"/>
      <c r="G117" s="91" t="e">
        <f>VLOOKUP(B117,'[1]Fev S09'!$B$8:$L$116,6,FALSE)</f>
        <v>#N/A</v>
      </c>
      <c r="H117" s="91" t="e">
        <f>VLOOKUP(B117,'[1]Fev S09'!$B$8:$L$116,7,FALSE)</f>
        <v>#N/A</v>
      </c>
      <c r="I117" s="91" t="e">
        <f>VLOOKUP(B117,'[1]Fev S09'!$B$8:$L$116,8,FALSE)</f>
        <v>#N/A</v>
      </c>
      <c r="J117" s="91" t="e">
        <f>VLOOKUP(B117,'[1]Fev S09'!$B$8:$L$116,9,FALSE)</f>
        <v>#N/A</v>
      </c>
      <c r="K117" s="91" t="e">
        <f>VLOOKUP(B117,'[1]Fev S09'!$B$8:$L$116,10,FALSE)</f>
        <v>#N/A</v>
      </c>
      <c r="L117" s="91" t="e">
        <f>VLOOKUP(B117,'[1]Fev S09'!$B$8:$L$116,11,FALSE)</f>
        <v>#N/A</v>
      </c>
      <c r="M117" s="894"/>
      <c r="N117" s="894"/>
      <c r="O117" s="894"/>
      <c r="P117" s="894"/>
      <c r="Q117" s="894"/>
      <c r="R117" s="894"/>
      <c r="S117" s="895"/>
      <c r="T117" s="899"/>
      <c r="U117" s="1431"/>
      <c r="V117" s="1431"/>
      <c r="W117" s="983"/>
      <c r="X117" s="1884"/>
    </row>
    <row r="118" spans="1:24" ht="23.25" x14ac:dyDescent="0.25">
      <c r="A118" s="1282"/>
      <c r="B118" s="1308"/>
      <c r="C118" s="1545" t="e">
        <f>VLOOKUP(B118,'[1]Fev S09'!$B$8:$E$116,2,FALSE)</f>
        <v>#N/A</v>
      </c>
      <c r="D118" s="1545" t="e">
        <f>VLOOKUP(B118,'[1]Fev S09'!$B$8:$D$116,3,FALSE)</f>
        <v>#N/A</v>
      </c>
      <c r="E118" s="1545" t="e">
        <f>VLOOKUP(B118,'[1]Fev S09'!$B$8:$E$116,4,FALSE)</f>
        <v>#N/A</v>
      </c>
      <c r="F118" s="1838"/>
      <c r="G118" s="91" t="e">
        <f>VLOOKUP(B118,'[1]Fev S09'!$B$8:$L$116,6,FALSE)</f>
        <v>#N/A</v>
      </c>
      <c r="H118" s="91" t="e">
        <f>VLOOKUP(B118,'[1]Fev S09'!$B$8:$L$116,7,FALSE)</f>
        <v>#N/A</v>
      </c>
      <c r="I118" s="91" t="e">
        <f>VLOOKUP(B118,'[1]Fev S09'!$B$8:$L$116,8,FALSE)</f>
        <v>#N/A</v>
      </c>
      <c r="J118" s="91" t="e">
        <f>VLOOKUP(B118,'[1]Fev S09'!$B$8:$L$116,9,FALSE)</f>
        <v>#N/A</v>
      </c>
      <c r="K118" s="91" t="e">
        <f>VLOOKUP(B118,'[1]Fev S09'!$B$8:$L$116,10,FALSE)</f>
        <v>#N/A</v>
      </c>
      <c r="L118" s="91" t="e">
        <f>VLOOKUP(B118,'[1]Fev S09'!$B$8:$L$116,11,FALSE)</f>
        <v>#N/A</v>
      </c>
      <c r="M118" s="894"/>
      <c r="N118" s="894"/>
      <c r="O118" s="894"/>
      <c r="P118" s="894"/>
      <c r="Q118" s="894"/>
      <c r="R118" s="894"/>
      <c r="S118" s="895"/>
      <c r="T118" s="899"/>
      <c r="U118" s="1431"/>
      <c r="V118" s="1431"/>
      <c r="W118" s="983"/>
      <c r="X118" s="1666"/>
    </row>
    <row r="119" spans="1:24" ht="23.25" x14ac:dyDescent="0.25">
      <c r="A119" s="1282"/>
      <c r="B119" s="1308"/>
      <c r="C119" s="1545" t="e">
        <f>VLOOKUP(B119,'[1]Fev S09'!$B$8:$E$116,2,FALSE)</f>
        <v>#N/A</v>
      </c>
      <c r="D119" s="1545" t="e">
        <f>VLOOKUP(B119,'[1]Fev S09'!$B$8:$D$116,3,FALSE)</f>
        <v>#N/A</v>
      </c>
      <c r="E119" s="1545" t="e">
        <f>VLOOKUP(B119,'[1]Fev S09'!$B$8:$E$116,4,FALSE)</f>
        <v>#N/A</v>
      </c>
      <c r="F119" s="1838"/>
      <c r="G119" s="91" t="e">
        <f>VLOOKUP(B119,'[1]Fev S09'!$B$8:$L$116,6,FALSE)</f>
        <v>#N/A</v>
      </c>
      <c r="H119" s="91" t="e">
        <f>VLOOKUP(B119,'[1]Fev S09'!$B$8:$L$116,7,FALSE)</f>
        <v>#N/A</v>
      </c>
      <c r="I119" s="91" t="e">
        <f>VLOOKUP(B119,'[1]Fev S09'!$B$8:$L$116,8,FALSE)</f>
        <v>#N/A</v>
      </c>
      <c r="J119" s="91" t="e">
        <f>VLOOKUP(B119,'[1]Fev S09'!$B$8:$L$116,9,FALSE)</f>
        <v>#N/A</v>
      </c>
      <c r="K119" s="91" t="e">
        <f>VLOOKUP(B119,'[1]Fev S09'!$B$8:$L$116,10,FALSE)</f>
        <v>#N/A</v>
      </c>
      <c r="L119" s="91" t="e">
        <f>VLOOKUP(B119,'[1]Fev S09'!$B$8:$L$116,11,FALSE)</f>
        <v>#N/A</v>
      </c>
      <c r="M119" s="894"/>
      <c r="N119" s="894"/>
      <c r="O119" s="894"/>
      <c r="P119" s="894"/>
      <c r="Q119" s="894"/>
      <c r="R119" s="894"/>
      <c r="S119" s="895"/>
      <c r="T119" s="899"/>
      <c r="U119" s="1431"/>
      <c r="V119" s="1431"/>
      <c r="W119" s="983"/>
      <c r="X119" s="1666"/>
    </row>
  </sheetData>
  <autoFilter ref="B1:B119" xr:uid="{A1553BBB-EAD4-4F2F-A09C-B6ED7260A9C1}"/>
  <mergeCells count="30">
    <mergeCell ref="X110:X116"/>
    <mergeCell ref="X57:X58"/>
    <mergeCell ref="X62:X68"/>
    <mergeCell ref="X69:X70"/>
    <mergeCell ref="X72:X75"/>
    <mergeCell ref="X77:X81"/>
    <mergeCell ref="X83:X85"/>
    <mergeCell ref="X39:X40"/>
    <mergeCell ref="P7:P8"/>
    <mergeCell ref="Q7:Q8"/>
    <mergeCell ref="R7:R8"/>
    <mergeCell ref="S7:T7"/>
    <mergeCell ref="U7:U8"/>
    <mergeCell ref="W7:W8"/>
    <mergeCell ref="X7:X8"/>
    <mergeCell ref="X9:X12"/>
    <mergeCell ref="X20:X23"/>
    <mergeCell ref="X25:X27"/>
    <mergeCell ref="X33:X35"/>
    <mergeCell ref="B4:B5"/>
    <mergeCell ref="M5:Q5"/>
    <mergeCell ref="B7:B8"/>
    <mergeCell ref="A7:A8"/>
    <mergeCell ref="C7:C8"/>
    <mergeCell ref="D7:D8"/>
    <mergeCell ref="F7:F8"/>
    <mergeCell ref="M7:M8"/>
    <mergeCell ref="N7:N8"/>
    <mergeCell ref="O7:O8"/>
    <mergeCell ref="E7:E8"/>
  </mergeCells>
  <conditionalFormatting sqref="G10:L119">
    <cfRule type="containsText" dxfId="5" priority="1" operator="containsText" text="OK NACELLE">
      <formula>NOT(ISERROR(SEARCH("OK NACELLE",G10)))</formula>
    </cfRule>
    <cfRule type="containsText" dxfId="4" priority="2" operator="containsText" text="MALADIE">
      <formula>NOT(ISERROR(SEARCH("MALADIE",G10)))</formula>
    </cfRule>
    <cfRule type="containsText" dxfId="3" priority="3" operator="containsText" text="MALADE">
      <formula>NOT(ISERROR(SEARCH("MALADE",G10)))</formula>
    </cfRule>
    <cfRule type="containsText" dxfId="2" priority="4" operator="containsText" text="ABS">
      <formula>NOT(ISERROR(SEARCH("ABS",G10)))</formula>
    </cfRule>
    <cfRule type="containsText" dxfId="1" priority="5" operator="containsText" text="OK">
      <formula>NOT(ISERROR(SEARCH("OK",G10)))</formula>
    </cfRule>
    <cfRule type="containsText" dxfId="0" priority="6" operator="containsText" text="OK NACELLE">
      <formula>NOT(ISERROR(SEARCH("OK NACELLE",G10)))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C8A3D31232A54C8EC9926936010EFD" ma:contentTypeVersion="6" ma:contentTypeDescription="Crée un document." ma:contentTypeScope="" ma:versionID="70092250d92f89b15d3d425bfeefe6d9">
  <xsd:schema xmlns:xsd="http://www.w3.org/2001/XMLSchema" xmlns:xs="http://www.w3.org/2001/XMLSchema" xmlns:p="http://schemas.microsoft.com/office/2006/metadata/properties" xmlns:ns2="4a1f6f47-be5b-41b9-8d28-8fcac003ea1c" targetNamespace="http://schemas.microsoft.com/office/2006/metadata/properties" ma:root="true" ma:fieldsID="cc2a01dc9940e1d5505dc3a987c0b1d5" ns2:_="">
    <xsd:import namespace="4a1f6f47-be5b-41b9-8d28-8fcac003ea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1f6f47-be5b-41b9-8d28-8fcac003ea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6F2565-BF22-4413-89E2-FDF6FFC78E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1f6f47-be5b-41b9-8d28-8fcac003ea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60E838-8A87-4CFF-A706-CB59B39104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004BF5-EC0D-430D-AF8B-1D05816A4164}">
  <ds:schemaRefs>
    <ds:schemaRef ds:uri="4a1f6f47-be5b-41b9-8d28-8fcac003ea1c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45</vt:i4>
      </vt:variant>
    </vt:vector>
  </HeadingPairs>
  <TitlesOfParts>
    <vt:vector size="45" baseType="lpstr">
      <vt:lpstr>Index</vt:lpstr>
      <vt:lpstr>Juillet S29</vt:lpstr>
      <vt:lpstr>Juillet S30</vt:lpstr>
      <vt:lpstr>Juillet S31</vt:lpstr>
      <vt:lpstr>Août S32</vt:lpstr>
      <vt:lpstr>Août S33</vt:lpstr>
      <vt:lpstr>Index vierge</vt:lpstr>
      <vt:lpstr>JANVIER S3</vt:lpstr>
      <vt:lpstr> JANVIER S4</vt:lpstr>
      <vt:lpstr>JANVIER S5</vt:lpstr>
      <vt:lpstr>FEVRIER S6</vt:lpstr>
      <vt:lpstr>FEVRIER S7</vt:lpstr>
      <vt:lpstr>FEVRIER S8</vt:lpstr>
      <vt:lpstr>FEVRIER S9</vt:lpstr>
      <vt:lpstr>MARS S10</vt:lpstr>
      <vt:lpstr>MARS S11</vt:lpstr>
      <vt:lpstr>MARS S12</vt:lpstr>
      <vt:lpstr>MARS S13</vt:lpstr>
      <vt:lpstr>MARS AVRIL S14</vt:lpstr>
      <vt:lpstr>AVRIL S15</vt:lpstr>
      <vt:lpstr>AVRIL S16</vt:lpstr>
      <vt:lpstr>AVRIL S17</vt:lpstr>
      <vt:lpstr>AVRIL S18</vt:lpstr>
      <vt:lpstr>MAI S19</vt:lpstr>
      <vt:lpstr>MAI S20</vt:lpstr>
      <vt:lpstr>Août S34</vt:lpstr>
      <vt:lpstr>Sept S36</vt:lpstr>
      <vt:lpstr>Août S35</vt:lpstr>
      <vt:lpstr>Sept S37</vt:lpstr>
      <vt:lpstr>Sept S38</vt:lpstr>
      <vt:lpstr>Sept S39</vt:lpstr>
      <vt:lpstr>Sept S40</vt:lpstr>
      <vt:lpstr>Sept S41</vt:lpstr>
      <vt:lpstr>Oct S43</vt:lpstr>
      <vt:lpstr>Oct S42</vt:lpstr>
      <vt:lpstr>Nov S45</vt:lpstr>
      <vt:lpstr>Oct S44</vt:lpstr>
      <vt:lpstr>Nov S46</vt:lpstr>
      <vt:lpstr>Nov S47</vt:lpstr>
      <vt:lpstr>Nov S48</vt:lpstr>
      <vt:lpstr>Dec S49</vt:lpstr>
      <vt:lpstr>Dec S50</vt:lpstr>
      <vt:lpstr>Dec S51</vt:lpstr>
      <vt:lpstr>Dec S52</vt:lpstr>
      <vt:lpstr>Fev S09</vt:lpstr>
    </vt:vector>
  </TitlesOfParts>
  <Manager/>
  <Company>Sogetrel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Fabien  Royere</dc:creator>
  <cp:keywords/>
  <dc:description/>
  <cp:lastModifiedBy>EL AZRACK Imane (STG)</cp:lastModifiedBy>
  <cp:revision/>
  <dcterms:created xsi:type="dcterms:W3CDTF">2019-01-29T09:56:08Z</dcterms:created>
  <dcterms:modified xsi:type="dcterms:W3CDTF">2021-03-24T08:41:20Z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0x010100ADC8A3D31232A54C8EC9926936010EFD</vt:lpwstr>
  </property>
</Properties>
</file>